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My Documents\Biomass\"/>
    </mc:Choice>
  </mc:AlternateContent>
  <xr:revisionPtr revIDLastSave="0" documentId="13_ncr:1_{13F1944A-9587-4FA9-A7DE-F6D99BA5F29E}" xr6:coauthVersionLast="47" xr6:coauthVersionMax="47" xr10:uidLastSave="{00000000-0000-0000-0000-000000000000}"/>
  <bookViews>
    <workbookView xWindow="-110" yWindow="-110" windowWidth="19420" windowHeight="10420" activeTab="6" xr2:uid="{00000000-000D-0000-FFFF-FFFF00000000}"/>
  </bookViews>
  <sheets>
    <sheet name="Pellets" sheetId="1" r:id="rId1"/>
    <sheet name="FuelWood" sheetId="2" r:id="rId2"/>
    <sheet name="Chips" sheetId="4" r:id="rId3"/>
    <sheet name="Residues" sheetId="5" r:id="rId4"/>
    <sheet name="ChartDataA" sheetId="7" r:id="rId5"/>
    <sheet name="ChartData" sheetId="6" r:id="rId6"/>
    <sheet name="Chart" sheetId="3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578" i="6" l="1"/>
  <c r="E386" i="6"/>
  <c r="E194" i="6"/>
  <c r="E2" i="6"/>
  <c r="FW6" i="5" l="1"/>
  <c r="FV6" i="5"/>
  <c r="FU6" i="5"/>
  <c r="FT6" i="5"/>
  <c r="FS6" i="5"/>
  <c r="FR6" i="5"/>
  <c r="FQ6" i="5"/>
  <c r="FP6" i="5"/>
  <c r="FO6" i="5"/>
  <c r="FN6" i="5"/>
  <c r="A9" i="7"/>
  <c r="A30" i="7"/>
  <c r="A51" i="7"/>
  <c r="A72" i="7"/>
  <c r="FY20" i="4"/>
  <c r="FX20" i="4"/>
  <c r="FW20" i="4"/>
  <c r="FV20" i="4"/>
  <c r="FU20" i="4"/>
  <c r="FT20" i="4"/>
  <c r="FS20" i="4"/>
  <c r="FR20" i="4"/>
  <c r="FQ20" i="4"/>
  <c r="FP20" i="4"/>
  <c r="FO20" i="4"/>
  <c r="FN20" i="4"/>
  <c r="FM20" i="4"/>
  <c r="FM4" i="4" s="1"/>
  <c r="FL20" i="4"/>
  <c r="FL4" i="4" s="1"/>
  <c r="FK20" i="4"/>
  <c r="FK4" i="4" s="1"/>
  <c r="FJ20" i="4"/>
  <c r="FJ4" i="4" s="1"/>
  <c r="FI20" i="4"/>
  <c r="FI4" i="4" s="1"/>
  <c r="FH20" i="4"/>
  <c r="FH4" i="4" s="1"/>
  <c r="FG20" i="4"/>
  <c r="FG4" i="4" s="1"/>
  <c r="FF20" i="4"/>
  <c r="FF4" i="4" s="1"/>
  <c r="FE20" i="4"/>
  <c r="FE4" i="4" s="1"/>
  <c r="FD20" i="4"/>
  <c r="FD4" i="4" s="1"/>
  <c r="FC20" i="4"/>
  <c r="FC4" i="4" s="1"/>
  <c r="FB20" i="4"/>
  <c r="FB4" i="4" s="1"/>
  <c r="FA20" i="4"/>
  <c r="FA4" i="4" s="1"/>
  <c r="EZ20" i="4"/>
  <c r="EZ4" i="4" s="1"/>
  <c r="EY20" i="4"/>
  <c r="EY4" i="4" s="1"/>
  <c r="EX20" i="4"/>
  <c r="EX4" i="4" s="1"/>
  <c r="EW20" i="4"/>
  <c r="EW4" i="4" s="1"/>
  <c r="EV20" i="4"/>
  <c r="EV4" i="4" s="1"/>
  <c r="EU20" i="4"/>
  <c r="EU4" i="4" s="1"/>
  <c r="ET20" i="4"/>
  <c r="ET4" i="4" s="1"/>
  <c r="ES20" i="4"/>
  <c r="ES4" i="4" s="1"/>
  <c r="ER20" i="4"/>
  <c r="ER4" i="4" s="1"/>
  <c r="EQ20" i="4"/>
  <c r="EQ4" i="4" s="1"/>
  <c r="EP20" i="4"/>
  <c r="EP4" i="4" s="1"/>
  <c r="EO20" i="4"/>
  <c r="EO4" i="4" s="1"/>
  <c r="EN20" i="4"/>
  <c r="EN4" i="4" s="1"/>
  <c r="EM20" i="4"/>
  <c r="EL20" i="4"/>
  <c r="EK20" i="4"/>
  <c r="EJ20" i="4"/>
  <c r="EI20" i="4"/>
  <c r="EI4" i="4" s="1"/>
  <c r="EH20" i="4"/>
  <c r="EH4" i="4" s="1"/>
  <c r="EG20" i="4"/>
  <c r="EG4" i="4" s="1"/>
  <c r="EF20" i="4"/>
  <c r="EF4" i="4" s="1"/>
  <c r="EE20" i="4"/>
  <c r="ED20" i="4"/>
  <c r="ED4" i="4" s="1"/>
  <c r="EC20" i="4"/>
  <c r="EC4" i="4" s="1"/>
  <c r="EB20" i="4"/>
  <c r="EB4" i="4" s="1"/>
  <c r="EA20" i="4"/>
  <c r="EA4" i="4" s="1"/>
  <c r="DZ20" i="4"/>
  <c r="DZ4" i="4" s="1"/>
  <c r="DY20" i="4"/>
  <c r="DY4" i="4" s="1"/>
  <c r="DX20" i="4"/>
  <c r="DX4" i="4" s="1"/>
  <c r="DW20" i="4"/>
  <c r="DV20" i="4"/>
  <c r="DU20" i="4"/>
  <c r="DT20" i="4"/>
  <c r="DS20" i="4"/>
  <c r="DS4" i="4" s="1"/>
  <c r="DR20" i="4"/>
  <c r="DR4" i="4" s="1"/>
  <c r="DQ20" i="4"/>
  <c r="DQ4" i="4" s="1"/>
  <c r="DP20" i="4"/>
  <c r="DP4" i="4" s="1"/>
  <c r="DO20" i="4"/>
  <c r="DN20" i="4"/>
  <c r="DM20" i="4"/>
  <c r="DL20" i="4"/>
  <c r="DK20" i="4"/>
  <c r="DK4" i="4" s="1"/>
  <c r="DJ20" i="4"/>
  <c r="DJ4" i="4" s="1"/>
  <c r="DI20" i="4"/>
  <c r="DI4" i="4" s="1"/>
  <c r="DH20" i="4"/>
  <c r="DH4" i="4" s="1"/>
  <c r="DG20" i="4"/>
  <c r="DF20" i="4"/>
  <c r="DF4" i="4" s="1"/>
  <c r="DE20" i="4"/>
  <c r="DE4" i="4" s="1"/>
  <c r="DD20" i="4"/>
  <c r="DC20" i="4"/>
  <c r="DC4" i="4" s="1"/>
  <c r="DB20" i="4"/>
  <c r="DB4" i="4" s="1"/>
  <c r="DA20" i="4"/>
  <c r="DA4" i="4" s="1"/>
  <c r="CZ20" i="4"/>
  <c r="CZ4" i="4" s="1"/>
  <c r="CY20" i="4"/>
  <c r="CX20" i="4"/>
  <c r="CW20" i="4"/>
  <c r="CV20" i="4"/>
  <c r="CU20" i="4"/>
  <c r="CU4" i="4" s="1"/>
  <c r="CT20" i="4"/>
  <c r="CT4" i="4" s="1"/>
  <c r="CS20" i="4"/>
  <c r="CS4" i="4" s="1"/>
  <c r="CR20" i="4"/>
  <c r="CR4" i="4" s="1"/>
  <c r="CQ20" i="4"/>
  <c r="CP20" i="4"/>
  <c r="CP4" i="4" s="1"/>
  <c r="CO20" i="4"/>
  <c r="CO4" i="4" s="1"/>
  <c r="CN20" i="4"/>
  <c r="CN4" i="4" s="1"/>
  <c r="CM20" i="4"/>
  <c r="CM4" i="4" s="1"/>
  <c r="CL20" i="4"/>
  <c r="CL4" i="4" s="1"/>
  <c r="CK20" i="4"/>
  <c r="CK4" i="4" s="1"/>
  <c r="CJ20" i="4"/>
  <c r="CJ4" i="4" s="1"/>
  <c r="CI20" i="4"/>
  <c r="CH20" i="4"/>
  <c r="CH4" i="4" s="1"/>
  <c r="CG20" i="4"/>
  <c r="CF20" i="4"/>
  <c r="CE20" i="4"/>
  <c r="CE4" i="4" s="1"/>
  <c r="CD20" i="4"/>
  <c r="CD4" i="4" s="1"/>
  <c r="CC20" i="4"/>
  <c r="CC4" i="4" s="1"/>
  <c r="CB20" i="4"/>
  <c r="CB4" i="4" s="1"/>
  <c r="CA20" i="4"/>
  <c r="BZ20" i="4"/>
  <c r="BY20" i="4"/>
  <c r="BX20" i="4"/>
  <c r="BW20" i="4"/>
  <c r="BW4" i="4" s="1"/>
  <c r="BV20" i="4"/>
  <c r="BV4" i="4" s="1"/>
  <c r="BU20" i="4"/>
  <c r="BU4" i="4" s="1"/>
  <c r="BT20" i="4"/>
  <c r="BT4" i="4" s="1"/>
  <c r="BS20" i="4"/>
  <c r="BR20" i="4"/>
  <c r="BR4" i="4" s="1"/>
  <c r="BQ20" i="4"/>
  <c r="BQ4" i="4" s="1"/>
  <c r="BP20" i="4"/>
  <c r="BP4" i="4" s="1"/>
  <c r="BO20" i="4"/>
  <c r="BO4" i="4" s="1"/>
  <c r="BN20" i="4"/>
  <c r="BN4" i="4" s="1"/>
  <c r="BM20" i="4"/>
  <c r="BM4" i="4" s="1"/>
  <c r="BL20" i="4"/>
  <c r="BL4" i="4" s="1"/>
  <c r="BK20" i="4"/>
  <c r="BJ20" i="4"/>
  <c r="BI20" i="4"/>
  <c r="BH20" i="4"/>
  <c r="BG20" i="4"/>
  <c r="BG4" i="4" s="1"/>
  <c r="BF20" i="4"/>
  <c r="BF4" i="4" s="1"/>
  <c r="BE20" i="4"/>
  <c r="BE4" i="4" s="1"/>
  <c r="BD20" i="4"/>
  <c r="BD4" i="4" s="1"/>
  <c r="BC20" i="4"/>
  <c r="BB20" i="4"/>
  <c r="BA20" i="4"/>
  <c r="AZ20" i="4"/>
  <c r="AY20" i="4"/>
  <c r="AY4" i="4" s="1"/>
  <c r="AX20" i="4"/>
  <c r="AX4" i="4" s="1"/>
  <c r="AW20" i="4"/>
  <c r="AW4" i="4" s="1"/>
  <c r="AV20" i="4"/>
  <c r="AV4" i="4" s="1"/>
  <c r="AU20" i="4"/>
  <c r="AT20" i="4"/>
  <c r="AT4" i="4" s="1"/>
  <c r="AS20" i="4"/>
  <c r="AS4" i="4" s="1"/>
  <c r="AR20" i="4"/>
  <c r="AQ20" i="4"/>
  <c r="AQ4" i="4" s="1"/>
  <c r="AP20" i="4"/>
  <c r="AP4" i="4" s="1"/>
  <c r="AO20" i="4"/>
  <c r="AO4" i="4" s="1"/>
  <c r="AN20" i="4"/>
  <c r="AN4" i="4" s="1"/>
  <c r="AM20" i="4"/>
  <c r="AL20" i="4"/>
  <c r="AK20" i="4"/>
  <c r="AJ20" i="4"/>
  <c r="AI20" i="4"/>
  <c r="AI4" i="4" s="1"/>
  <c r="AH20" i="4"/>
  <c r="AH4" i="4" s="1"/>
  <c r="AG20" i="4"/>
  <c r="AG4" i="4" s="1"/>
  <c r="AF20" i="4"/>
  <c r="AF4" i="4" s="1"/>
  <c r="AE20" i="4"/>
  <c r="AD20" i="4"/>
  <c r="AD4" i="4" s="1"/>
  <c r="AC20" i="4"/>
  <c r="AC4" i="4" s="1"/>
  <c r="AB20" i="4"/>
  <c r="AB4" i="4" s="1"/>
  <c r="AA20" i="4"/>
  <c r="AA4" i="4" s="1"/>
  <c r="Z20" i="4"/>
  <c r="Z4" i="4" s="1"/>
  <c r="Y20" i="4"/>
  <c r="Y4" i="4" s="1"/>
  <c r="X20" i="4"/>
  <c r="X4" i="4" s="1"/>
  <c r="W20" i="4"/>
  <c r="V20" i="4"/>
  <c r="V4" i="4" s="1"/>
  <c r="U20" i="4"/>
  <c r="T20" i="4"/>
  <c r="S20" i="4"/>
  <c r="S4" i="4" s="1"/>
  <c r="R20" i="4"/>
  <c r="R4" i="4" s="1"/>
  <c r="Q20" i="4"/>
  <c r="Q4" i="4" s="1"/>
  <c r="P20" i="4"/>
  <c r="P4" i="4" s="1"/>
  <c r="O20" i="4"/>
  <c r="N20" i="4"/>
  <c r="M20" i="4"/>
  <c r="L20" i="4"/>
  <c r="K20" i="4"/>
  <c r="K4" i="4" s="1"/>
  <c r="J20" i="4"/>
  <c r="J4" i="4" s="1"/>
  <c r="I20" i="4"/>
  <c r="I4" i="4" s="1"/>
  <c r="H20" i="4"/>
  <c r="H4" i="4" s="1"/>
  <c r="G20" i="4"/>
  <c r="F20" i="4"/>
  <c r="F4" i="4" s="1"/>
  <c r="E20" i="4"/>
  <c r="E4" i="4" s="1"/>
  <c r="D20" i="4"/>
  <c r="D4" i="4" s="1"/>
  <c r="C20" i="4"/>
  <c r="C4" i="4" s="1"/>
  <c r="B20" i="4"/>
  <c r="B4" i="4" s="1"/>
  <c r="FY20" i="5"/>
  <c r="FX20" i="5"/>
  <c r="FW20" i="5"/>
  <c r="FV20" i="5"/>
  <c r="FU20" i="5"/>
  <c r="FT20" i="5"/>
  <c r="FS20" i="5"/>
  <c r="FR20" i="5"/>
  <c r="FQ20" i="5"/>
  <c r="FP20" i="5"/>
  <c r="FO20" i="5"/>
  <c r="FN20" i="5"/>
  <c r="FM20" i="5"/>
  <c r="FM4" i="5" s="1"/>
  <c r="FL20" i="5"/>
  <c r="FL4" i="5" s="1"/>
  <c r="FK20" i="5"/>
  <c r="FK4" i="5" s="1"/>
  <c r="FJ20" i="5"/>
  <c r="FJ4" i="5" s="1"/>
  <c r="FI20" i="5"/>
  <c r="FI4" i="5" s="1"/>
  <c r="FH20" i="5"/>
  <c r="FH4" i="5" s="1"/>
  <c r="FG20" i="5"/>
  <c r="FG4" i="5" s="1"/>
  <c r="FF20" i="5"/>
  <c r="FF4" i="5" s="1"/>
  <c r="FE20" i="5"/>
  <c r="FE4" i="5" s="1"/>
  <c r="FD20" i="5"/>
  <c r="FD4" i="5" s="1"/>
  <c r="FC20" i="5"/>
  <c r="FC4" i="5" s="1"/>
  <c r="FB20" i="5"/>
  <c r="FA20" i="5"/>
  <c r="FA4" i="5" s="1"/>
  <c r="EZ20" i="5"/>
  <c r="EY20" i="5"/>
  <c r="EX20" i="5"/>
  <c r="EW20" i="5"/>
  <c r="EV20" i="5"/>
  <c r="EU20" i="5"/>
  <c r="ET20" i="5"/>
  <c r="ES20" i="5"/>
  <c r="ES4" i="5" s="1"/>
  <c r="ER20" i="5"/>
  <c r="EQ20" i="5"/>
  <c r="EP20" i="5"/>
  <c r="EO20" i="5"/>
  <c r="EN20" i="5"/>
  <c r="EM20" i="5"/>
  <c r="EL20" i="5"/>
  <c r="EL4" i="5" s="1"/>
  <c r="EK20" i="5"/>
  <c r="EJ20" i="5"/>
  <c r="EI20" i="5"/>
  <c r="EH20" i="5"/>
  <c r="EH4" i="5" s="1"/>
  <c r="EG20" i="5"/>
  <c r="EF20" i="5"/>
  <c r="EE20" i="5"/>
  <c r="ED20" i="5"/>
  <c r="ED4" i="5" s="1"/>
  <c r="EC20" i="5"/>
  <c r="EC4" i="5" s="1"/>
  <c r="EB20" i="5"/>
  <c r="EA20" i="5"/>
  <c r="DZ20" i="5"/>
  <c r="DZ4" i="5" s="1"/>
  <c r="DY20" i="5"/>
  <c r="DX20" i="5"/>
  <c r="DW20" i="5"/>
  <c r="DV20" i="5"/>
  <c r="DV4" i="5" s="1"/>
  <c r="DU20" i="5"/>
  <c r="DT20" i="5"/>
  <c r="DS20" i="5"/>
  <c r="DR20" i="5"/>
  <c r="DR4" i="5" s="1"/>
  <c r="DQ20" i="5"/>
  <c r="DP20" i="5"/>
  <c r="DO20" i="5"/>
  <c r="DN20" i="5"/>
  <c r="DN4" i="5" s="1"/>
  <c r="DM20" i="5"/>
  <c r="DM4" i="5" s="1"/>
  <c r="DL20" i="5"/>
  <c r="DL4" i="5" s="1"/>
  <c r="DK20" i="5"/>
  <c r="DJ20" i="5"/>
  <c r="DJ4" i="5" s="1"/>
  <c r="DI20" i="5"/>
  <c r="DH20" i="5"/>
  <c r="DG20" i="5"/>
  <c r="DF20" i="5"/>
  <c r="DF4" i="5" s="1"/>
  <c r="DE20" i="5"/>
  <c r="DE4" i="5" s="1"/>
  <c r="DD20" i="5"/>
  <c r="DD4" i="5" s="1"/>
  <c r="DC20" i="5"/>
  <c r="DB20" i="5"/>
  <c r="DB4" i="5" s="1"/>
  <c r="DA20" i="5"/>
  <c r="CZ20" i="5"/>
  <c r="CY20" i="5"/>
  <c r="CX20" i="5"/>
  <c r="CX4" i="5" s="1"/>
  <c r="CW20" i="5"/>
  <c r="CW4" i="5" s="1"/>
  <c r="CV20" i="5"/>
  <c r="CV4" i="5" s="1"/>
  <c r="CU20" i="5"/>
  <c r="CT20" i="5"/>
  <c r="CT4" i="5" s="1"/>
  <c r="CS20" i="5"/>
  <c r="CR20" i="5"/>
  <c r="CR4" i="5" s="1"/>
  <c r="CQ20" i="5"/>
  <c r="CP20" i="5"/>
  <c r="CP4" i="5" s="1"/>
  <c r="CO20" i="5"/>
  <c r="CO4" i="5" s="1"/>
  <c r="CN20" i="5"/>
  <c r="CN4" i="5" s="1"/>
  <c r="CM20" i="5"/>
  <c r="CL20" i="5"/>
  <c r="CL4" i="5" s="1"/>
  <c r="CK20" i="5"/>
  <c r="CJ20" i="5"/>
  <c r="CJ4" i="5" s="1"/>
  <c r="CI20" i="5"/>
  <c r="CH20" i="5"/>
  <c r="CH4" i="5" s="1"/>
  <c r="CG20" i="5"/>
  <c r="CG4" i="5" s="1"/>
  <c r="CF20" i="5"/>
  <c r="CF4" i="5" s="1"/>
  <c r="CE20" i="5"/>
  <c r="CD20" i="5"/>
  <c r="CD4" i="5" s="1"/>
  <c r="CC20" i="5"/>
  <c r="CB20" i="5"/>
  <c r="CB4" i="5" s="1"/>
  <c r="CA20" i="5"/>
  <c r="BZ20" i="5"/>
  <c r="BZ4" i="5" s="1"/>
  <c r="BY20" i="5"/>
  <c r="BX20" i="5"/>
  <c r="BX4" i="5" s="1"/>
  <c r="BW20" i="5"/>
  <c r="BV20" i="5"/>
  <c r="BV4" i="5" s="1"/>
  <c r="BU20" i="5"/>
  <c r="BT20" i="5"/>
  <c r="BT4" i="5" s="1"/>
  <c r="BS20" i="5"/>
  <c r="BR20" i="5"/>
  <c r="BR4" i="5" s="1"/>
  <c r="BQ20" i="5"/>
  <c r="BP20" i="5"/>
  <c r="BP4" i="5" s="1"/>
  <c r="BO20" i="5"/>
  <c r="BN20" i="5"/>
  <c r="BN4" i="5" s="1"/>
  <c r="BM20" i="5"/>
  <c r="BL20" i="5"/>
  <c r="BL4" i="5" s="1"/>
  <c r="BK20" i="5"/>
  <c r="BJ20" i="5"/>
  <c r="BJ4" i="5" s="1"/>
  <c r="BI20" i="5"/>
  <c r="BH20" i="5"/>
  <c r="BH4" i="5" s="1"/>
  <c r="BG20" i="5"/>
  <c r="BF20" i="5"/>
  <c r="BF4" i="5" s="1"/>
  <c r="BE20" i="5"/>
  <c r="BD20" i="5"/>
  <c r="BD4" i="5" s="1"/>
  <c r="BC20" i="5"/>
  <c r="BB20" i="5"/>
  <c r="BB4" i="5" s="1"/>
  <c r="BA20" i="5"/>
  <c r="BA4" i="5" s="1"/>
  <c r="AZ20" i="5"/>
  <c r="AZ4" i="5" s="1"/>
  <c r="AY20" i="5"/>
  <c r="AX20" i="5"/>
  <c r="AX4" i="5" s="1"/>
  <c r="AW20" i="5"/>
  <c r="AV20" i="5"/>
  <c r="AV4" i="5" s="1"/>
  <c r="AU20" i="5"/>
  <c r="AT20" i="5"/>
  <c r="AT4" i="5" s="1"/>
  <c r="AS20" i="5"/>
  <c r="AS4" i="5" s="1"/>
  <c r="AR20" i="5"/>
  <c r="AR4" i="5" s="1"/>
  <c r="AQ20" i="5"/>
  <c r="AP20" i="5"/>
  <c r="AP4" i="5" s="1"/>
  <c r="AO20" i="5"/>
  <c r="AN20" i="5"/>
  <c r="AN4" i="5" s="1"/>
  <c r="AM20" i="5"/>
  <c r="AL20" i="5"/>
  <c r="AL4" i="5" s="1"/>
  <c r="AK20" i="5"/>
  <c r="AK4" i="5" s="1"/>
  <c r="AJ20" i="5"/>
  <c r="AJ4" i="5" s="1"/>
  <c r="AI20" i="5"/>
  <c r="AH20" i="5"/>
  <c r="AH4" i="5" s="1"/>
  <c r="AG20" i="5"/>
  <c r="AF20" i="5"/>
  <c r="AF4" i="5" s="1"/>
  <c r="AE20" i="5"/>
  <c r="AD20" i="5"/>
  <c r="AD4" i="5" s="1"/>
  <c r="AC20" i="5"/>
  <c r="AC4" i="5" s="1"/>
  <c r="AB20" i="5"/>
  <c r="AB4" i="5" s="1"/>
  <c r="AA20" i="5"/>
  <c r="AA4" i="5" s="1"/>
  <c r="Z20" i="5"/>
  <c r="Z4" i="5" s="1"/>
  <c r="Y20" i="5"/>
  <c r="X20" i="5"/>
  <c r="X4" i="5" s="1"/>
  <c r="W20" i="5"/>
  <c r="V20" i="5"/>
  <c r="V4" i="5" s="1"/>
  <c r="U20" i="5"/>
  <c r="U4" i="5" s="1"/>
  <c r="T20" i="5"/>
  <c r="T4" i="5" s="1"/>
  <c r="S20" i="5"/>
  <c r="S4" i="5" s="1"/>
  <c r="R20" i="5"/>
  <c r="R4" i="5" s="1"/>
  <c r="Q20" i="5"/>
  <c r="P20" i="5"/>
  <c r="P4" i="5" s="1"/>
  <c r="O20" i="5"/>
  <c r="O4" i="5" s="1"/>
  <c r="N20" i="5"/>
  <c r="N4" i="5" s="1"/>
  <c r="M20" i="5"/>
  <c r="L20" i="5"/>
  <c r="L4" i="5" s="1"/>
  <c r="K20" i="5"/>
  <c r="K4" i="5" s="1"/>
  <c r="J20" i="5"/>
  <c r="J4" i="5" s="1"/>
  <c r="I20" i="5"/>
  <c r="H20" i="5"/>
  <c r="H4" i="5" s="1"/>
  <c r="G20" i="5"/>
  <c r="G4" i="5" s="1"/>
  <c r="F20" i="5"/>
  <c r="F4" i="5" s="1"/>
  <c r="E20" i="5"/>
  <c r="D20" i="5"/>
  <c r="D4" i="5" s="1"/>
  <c r="C20" i="5"/>
  <c r="C4" i="5" s="1"/>
  <c r="B20" i="5"/>
  <c r="B4" i="5" s="1"/>
  <c r="FY20" i="1"/>
  <c r="FX20" i="1"/>
  <c r="FW20" i="1"/>
  <c r="FV20" i="1"/>
  <c r="FU20" i="1"/>
  <c r="FT20" i="1"/>
  <c r="FS20" i="1"/>
  <c r="FR20" i="1"/>
  <c r="FQ20" i="1"/>
  <c r="FP20" i="1"/>
  <c r="FO20" i="1"/>
  <c r="FN20" i="1"/>
  <c r="FM20" i="1"/>
  <c r="FM4" i="1" s="1"/>
  <c r="FL20" i="1"/>
  <c r="FL4" i="1" s="1"/>
  <c r="FK20" i="1"/>
  <c r="FK4" i="1" s="1"/>
  <c r="FJ20" i="1"/>
  <c r="FJ4" i="1" s="1"/>
  <c r="FI20" i="1"/>
  <c r="FI4" i="1" s="1"/>
  <c r="FH20" i="1"/>
  <c r="FH4" i="1" s="1"/>
  <c r="FG20" i="1"/>
  <c r="FG4" i="1" s="1"/>
  <c r="FF20" i="1"/>
  <c r="FF4" i="1" s="1"/>
  <c r="FE20" i="1"/>
  <c r="FE4" i="1" s="1"/>
  <c r="FD20" i="1"/>
  <c r="FD4" i="1" s="1"/>
  <c r="FC20" i="1"/>
  <c r="FC4" i="1" s="1"/>
  <c r="FB20" i="1"/>
  <c r="FB4" i="1" s="1"/>
  <c r="FA20" i="1"/>
  <c r="FA4" i="1" s="1"/>
  <c r="EZ20" i="1"/>
  <c r="EZ4" i="1" s="1"/>
  <c r="EY20" i="1"/>
  <c r="EY4" i="1" s="1"/>
  <c r="EX20" i="1"/>
  <c r="EX4" i="1" s="1"/>
  <c r="EW20" i="1"/>
  <c r="EW4" i="1" s="1"/>
  <c r="EV20" i="1"/>
  <c r="EV4" i="1" s="1"/>
  <c r="EU20" i="1"/>
  <c r="EU4" i="1" s="1"/>
  <c r="ET20" i="1"/>
  <c r="ET4" i="1" s="1"/>
  <c r="ES20" i="1"/>
  <c r="ES4" i="1" s="1"/>
  <c r="ER20" i="1"/>
  <c r="ER4" i="1" s="1"/>
  <c r="EQ20" i="1"/>
  <c r="EQ4" i="1" s="1"/>
  <c r="EP20" i="1"/>
  <c r="EP4" i="1" s="1"/>
  <c r="EO20" i="1"/>
  <c r="EO4" i="1" s="1"/>
  <c r="EN20" i="1"/>
  <c r="EN4" i="1" s="1"/>
  <c r="EM20" i="1"/>
  <c r="EM4" i="1" s="1"/>
  <c r="EL20" i="1"/>
  <c r="EL4" i="1" s="1"/>
  <c r="EK20" i="1"/>
  <c r="EJ20" i="1"/>
  <c r="EJ4" i="1" s="1"/>
  <c r="EI20" i="1"/>
  <c r="EI4" i="1" s="1"/>
  <c r="EH20" i="1"/>
  <c r="EH4" i="1" s="1"/>
  <c r="EG20" i="1"/>
  <c r="EG4" i="1" s="1"/>
  <c r="EF20" i="1"/>
  <c r="EF4" i="1" s="1"/>
  <c r="EE20" i="1"/>
  <c r="EE4" i="1" s="1"/>
  <c r="ED20" i="1"/>
  <c r="ED4" i="1" s="1"/>
  <c r="EC20" i="1"/>
  <c r="EB20" i="1"/>
  <c r="EB4" i="1" s="1"/>
  <c r="EA20" i="1"/>
  <c r="EA4" i="1" s="1"/>
  <c r="DZ20" i="1"/>
  <c r="DZ4" i="1" s="1"/>
  <c r="DY20" i="1"/>
  <c r="DY4" i="1" s="1"/>
  <c r="DX20" i="1"/>
  <c r="DX4" i="1" s="1"/>
  <c r="DW20" i="1"/>
  <c r="DW4" i="1" s="1"/>
  <c r="DV20" i="1"/>
  <c r="DV4" i="1" s="1"/>
  <c r="DU20" i="1"/>
  <c r="DT20" i="1"/>
  <c r="DT4" i="1" s="1"/>
  <c r="DS20" i="1"/>
  <c r="DS4" i="1" s="1"/>
  <c r="DR20" i="1"/>
  <c r="DR4" i="1" s="1"/>
  <c r="DQ20" i="1"/>
  <c r="DQ4" i="1" s="1"/>
  <c r="DP20" i="1"/>
  <c r="DP4" i="1" s="1"/>
  <c r="DO20" i="1"/>
  <c r="DO4" i="1" s="1"/>
  <c r="DN20" i="1"/>
  <c r="DN4" i="1" s="1"/>
  <c r="DM20" i="1"/>
  <c r="DL20" i="1"/>
  <c r="DL4" i="1" s="1"/>
  <c r="DK20" i="1"/>
  <c r="DK4" i="1" s="1"/>
  <c r="DJ20" i="1"/>
  <c r="DJ4" i="1" s="1"/>
  <c r="DI20" i="1"/>
  <c r="DI4" i="1" s="1"/>
  <c r="DH20" i="1"/>
  <c r="DH4" i="1" s="1"/>
  <c r="DG20" i="1"/>
  <c r="DG4" i="1" s="1"/>
  <c r="DF20" i="1"/>
  <c r="DF4" i="1" s="1"/>
  <c r="DE20" i="1"/>
  <c r="DD20" i="1"/>
  <c r="DD4" i="1" s="1"/>
  <c r="DC20" i="1"/>
  <c r="DC4" i="1" s="1"/>
  <c r="DB20" i="1"/>
  <c r="DB4" i="1" s="1"/>
  <c r="DA20" i="1"/>
  <c r="DA4" i="1" s="1"/>
  <c r="CZ20" i="1"/>
  <c r="CZ4" i="1" s="1"/>
  <c r="CY20" i="1"/>
  <c r="CY4" i="1" s="1"/>
  <c r="CX20" i="1"/>
  <c r="CX4" i="1" s="1"/>
  <c r="CW20" i="1"/>
  <c r="CV20" i="1"/>
  <c r="CV4" i="1" s="1"/>
  <c r="CU20" i="1"/>
  <c r="CU4" i="1" s="1"/>
  <c r="CT20" i="1"/>
  <c r="CT4" i="1" s="1"/>
  <c r="CS20" i="1"/>
  <c r="CS4" i="1" s="1"/>
  <c r="CR20" i="1"/>
  <c r="CR4" i="1" s="1"/>
  <c r="CQ20" i="1"/>
  <c r="CQ4" i="1" s="1"/>
  <c r="CP20" i="1"/>
  <c r="CP4" i="1" s="1"/>
  <c r="CO20" i="1"/>
  <c r="CN20" i="1"/>
  <c r="CN4" i="1" s="1"/>
  <c r="CM20" i="1"/>
  <c r="CM4" i="1" s="1"/>
  <c r="CL20" i="1"/>
  <c r="CL4" i="1" s="1"/>
  <c r="CK20" i="1"/>
  <c r="CK4" i="1" s="1"/>
  <c r="CJ20" i="1"/>
  <c r="CJ4" i="1" s="1"/>
  <c r="CI20" i="1"/>
  <c r="CI4" i="1" s="1"/>
  <c r="CH20" i="1"/>
  <c r="CH4" i="1" s="1"/>
  <c r="CG20" i="1"/>
  <c r="CF20" i="1"/>
  <c r="CF4" i="1" s="1"/>
  <c r="CE20" i="1"/>
  <c r="CE4" i="1" s="1"/>
  <c r="CD20" i="1"/>
  <c r="CD4" i="1" s="1"/>
  <c r="CC20" i="1"/>
  <c r="CC4" i="1" s="1"/>
  <c r="CB20" i="1"/>
  <c r="CB4" i="1" s="1"/>
  <c r="CA20" i="1"/>
  <c r="CA4" i="1" s="1"/>
  <c r="BZ20" i="1"/>
  <c r="BZ4" i="1" s="1"/>
  <c r="BY20" i="1"/>
  <c r="BX20" i="1"/>
  <c r="BX4" i="1" s="1"/>
  <c r="BW20" i="1"/>
  <c r="BW4" i="1" s="1"/>
  <c r="BV20" i="1"/>
  <c r="BV4" i="1" s="1"/>
  <c r="BU20" i="1"/>
  <c r="BU4" i="1" s="1"/>
  <c r="BT20" i="1"/>
  <c r="BT4" i="1" s="1"/>
  <c r="BS20" i="1"/>
  <c r="BS4" i="1" s="1"/>
  <c r="BR20" i="1"/>
  <c r="BR4" i="1" s="1"/>
  <c r="BQ20" i="1"/>
  <c r="BP20" i="1"/>
  <c r="BP4" i="1" s="1"/>
  <c r="BO20" i="1"/>
  <c r="BO4" i="1" s="1"/>
  <c r="BN20" i="1"/>
  <c r="BN4" i="1" s="1"/>
  <c r="BM20" i="1"/>
  <c r="BM4" i="1" s="1"/>
  <c r="BL20" i="1"/>
  <c r="BL4" i="1" s="1"/>
  <c r="BK20" i="1"/>
  <c r="BK4" i="1" s="1"/>
  <c r="BJ20" i="1"/>
  <c r="BJ4" i="1" s="1"/>
  <c r="BI20" i="1"/>
  <c r="BH20" i="1"/>
  <c r="BH4" i="1" s="1"/>
  <c r="BG20" i="1"/>
  <c r="BG4" i="1" s="1"/>
  <c r="BF20" i="1"/>
  <c r="BF4" i="1" s="1"/>
  <c r="BE20" i="1"/>
  <c r="BE4" i="1" s="1"/>
  <c r="BD20" i="1"/>
  <c r="BD4" i="1" s="1"/>
  <c r="BC20" i="1"/>
  <c r="BC4" i="1" s="1"/>
  <c r="BB20" i="1"/>
  <c r="BB4" i="1" s="1"/>
  <c r="BA20" i="1"/>
  <c r="AZ20" i="1"/>
  <c r="AZ4" i="1" s="1"/>
  <c r="AY20" i="1"/>
  <c r="AY4" i="1" s="1"/>
  <c r="AX20" i="1"/>
  <c r="AX4" i="1" s="1"/>
  <c r="AW20" i="1"/>
  <c r="AV20" i="1"/>
  <c r="AV4" i="1" s="1"/>
  <c r="AU20" i="1"/>
  <c r="AU4" i="1" s="1"/>
  <c r="AT20" i="1"/>
  <c r="AT4" i="1" s="1"/>
  <c r="AS20" i="1"/>
  <c r="AR20" i="1"/>
  <c r="AR4" i="1" s="1"/>
  <c r="AQ20" i="1"/>
  <c r="AQ4" i="1" s="1"/>
  <c r="AP20" i="1"/>
  <c r="AP4" i="1" s="1"/>
  <c r="AO20" i="1"/>
  <c r="AO4" i="1" s="1"/>
  <c r="AN20" i="1"/>
  <c r="AN4" i="1" s="1"/>
  <c r="AM20" i="1"/>
  <c r="AM4" i="1" s="1"/>
  <c r="AL20" i="1"/>
  <c r="AL4" i="1" s="1"/>
  <c r="AK20" i="1"/>
  <c r="AJ20" i="1"/>
  <c r="AJ4" i="1" s="1"/>
  <c r="AI20" i="1"/>
  <c r="AI4" i="1" s="1"/>
  <c r="AH20" i="1"/>
  <c r="AH4" i="1" s="1"/>
  <c r="AG20" i="1"/>
  <c r="AG4" i="1" s="1"/>
  <c r="AF20" i="1"/>
  <c r="AF4" i="1" s="1"/>
  <c r="AE20" i="1"/>
  <c r="AE4" i="1" s="1"/>
  <c r="AD20" i="1"/>
  <c r="AD4" i="1" s="1"/>
  <c r="AC20" i="1"/>
  <c r="AB20" i="1"/>
  <c r="AB4" i="1" s="1"/>
  <c r="AA20" i="1"/>
  <c r="AA4" i="1" s="1"/>
  <c r="Z20" i="1"/>
  <c r="Z4" i="1" s="1"/>
  <c r="Y20" i="1"/>
  <c r="X20" i="1"/>
  <c r="X4" i="1" s="1"/>
  <c r="W20" i="1"/>
  <c r="W4" i="1" s="1"/>
  <c r="V20" i="1"/>
  <c r="V4" i="1" s="1"/>
  <c r="U20" i="1"/>
  <c r="T20" i="1"/>
  <c r="T4" i="1" s="1"/>
  <c r="S20" i="1"/>
  <c r="S4" i="1" s="1"/>
  <c r="R20" i="1"/>
  <c r="R4" i="1" s="1"/>
  <c r="Q20" i="1"/>
  <c r="Q4" i="1" s="1"/>
  <c r="P20" i="1"/>
  <c r="P4" i="1" s="1"/>
  <c r="O20" i="1"/>
  <c r="O4" i="1" s="1"/>
  <c r="N20" i="1"/>
  <c r="N4" i="1" s="1"/>
  <c r="M20" i="1"/>
  <c r="L20" i="1"/>
  <c r="L4" i="1" s="1"/>
  <c r="K20" i="1"/>
  <c r="K4" i="1" s="1"/>
  <c r="J20" i="1"/>
  <c r="J4" i="1" s="1"/>
  <c r="I20" i="1"/>
  <c r="I4" i="1" s="1"/>
  <c r="H20" i="1"/>
  <c r="H4" i="1" s="1"/>
  <c r="G20" i="1"/>
  <c r="G4" i="1" s="1"/>
  <c r="F20" i="1"/>
  <c r="F4" i="1" s="1"/>
  <c r="E20" i="1"/>
  <c r="D20" i="1"/>
  <c r="D4" i="1" s="1"/>
  <c r="C20" i="1"/>
  <c r="C4" i="1" s="1"/>
  <c r="B20" i="1"/>
  <c r="B4" i="1" s="1"/>
  <c r="FY20" i="2"/>
  <c r="FX20" i="2"/>
  <c r="FW20" i="2"/>
  <c r="FV20" i="2"/>
  <c r="FU20" i="2"/>
  <c r="FT20" i="2"/>
  <c r="FS20" i="2"/>
  <c r="FR20" i="2"/>
  <c r="FQ20" i="2"/>
  <c r="FP20" i="2"/>
  <c r="FO20" i="2"/>
  <c r="FN20" i="2"/>
  <c r="FM20" i="2"/>
  <c r="FM4" i="2" s="1"/>
  <c r="FL20" i="2"/>
  <c r="FL4" i="2" s="1"/>
  <c r="FK20" i="2"/>
  <c r="FK4" i="2" s="1"/>
  <c r="FJ20" i="2"/>
  <c r="FJ4" i="2" s="1"/>
  <c r="FI20" i="2"/>
  <c r="FI4" i="2" s="1"/>
  <c r="FH20" i="2"/>
  <c r="FH4" i="2" s="1"/>
  <c r="FG20" i="2"/>
  <c r="FG4" i="2" s="1"/>
  <c r="FF20" i="2"/>
  <c r="FF4" i="2" s="1"/>
  <c r="FE20" i="2"/>
  <c r="FE4" i="2" s="1"/>
  <c r="FD20" i="2"/>
  <c r="FD4" i="2" s="1"/>
  <c r="FC20" i="2"/>
  <c r="FC4" i="2" s="1"/>
  <c r="FB20" i="2"/>
  <c r="FB4" i="2" s="1"/>
  <c r="FA20" i="2"/>
  <c r="FA4" i="2" s="1"/>
  <c r="EZ20" i="2"/>
  <c r="EZ4" i="2" s="1"/>
  <c r="EY20" i="2"/>
  <c r="EY4" i="2" s="1"/>
  <c r="EX20" i="2"/>
  <c r="EX4" i="2" s="1"/>
  <c r="EW20" i="2"/>
  <c r="EW4" i="2" s="1"/>
  <c r="EV20" i="2"/>
  <c r="EV4" i="2" s="1"/>
  <c r="EU20" i="2"/>
  <c r="EU4" i="2" s="1"/>
  <c r="ET20" i="2"/>
  <c r="ET4" i="2" s="1"/>
  <c r="ES20" i="2"/>
  <c r="ES4" i="2" s="1"/>
  <c r="ER20" i="2"/>
  <c r="ER4" i="2" s="1"/>
  <c r="EQ20" i="2"/>
  <c r="EQ4" i="2" s="1"/>
  <c r="EP20" i="2"/>
  <c r="EP4" i="2" s="1"/>
  <c r="EO20" i="2"/>
  <c r="EO4" i="2" s="1"/>
  <c r="EN20" i="2"/>
  <c r="EN4" i="2" s="1"/>
  <c r="EM20" i="2"/>
  <c r="EM4" i="2" s="1"/>
  <c r="EL20" i="2"/>
  <c r="EL4" i="2" s="1"/>
  <c r="EK20" i="2"/>
  <c r="EK4" i="2" s="1"/>
  <c r="EJ20" i="2"/>
  <c r="EJ4" i="2" s="1"/>
  <c r="EI20" i="2"/>
  <c r="EI4" i="2" s="1"/>
  <c r="EH20" i="2"/>
  <c r="EH4" i="2" s="1"/>
  <c r="EG20" i="2"/>
  <c r="EG4" i="2" s="1"/>
  <c r="EF20" i="2"/>
  <c r="EF4" i="2" s="1"/>
  <c r="EE20" i="2"/>
  <c r="EE4" i="2" s="1"/>
  <c r="ED20" i="2"/>
  <c r="ED4" i="2" s="1"/>
  <c r="EC20" i="2"/>
  <c r="EC4" i="2" s="1"/>
  <c r="EB20" i="2"/>
  <c r="EB4" i="2" s="1"/>
  <c r="EA20" i="2"/>
  <c r="EA4" i="2" s="1"/>
  <c r="DZ20" i="2"/>
  <c r="DZ4" i="2" s="1"/>
  <c r="DY20" i="2"/>
  <c r="DY4" i="2" s="1"/>
  <c r="DX20" i="2"/>
  <c r="DX4" i="2" s="1"/>
  <c r="DW20" i="2"/>
  <c r="DW4" i="2" s="1"/>
  <c r="DV20" i="2"/>
  <c r="DV4" i="2" s="1"/>
  <c r="DU20" i="2"/>
  <c r="DU4" i="2" s="1"/>
  <c r="DT20" i="2"/>
  <c r="DT4" i="2" s="1"/>
  <c r="DS20" i="2"/>
  <c r="DS4" i="2" s="1"/>
  <c r="DR20" i="2"/>
  <c r="DR4" i="2" s="1"/>
  <c r="DQ20" i="2"/>
  <c r="DQ4" i="2" s="1"/>
  <c r="DP20" i="2"/>
  <c r="DP4" i="2" s="1"/>
  <c r="DO20" i="2"/>
  <c r="DO4" i="2" s="1"/>
  <c r="DN20" i="2"/>
  <c r="DN4" i="2" s="1"/>
  <c r="DM20" i="2"/>
  <c r="DM4" i="2" s="1"/>
  <c r="DL20" i="2"/>
  <c r="DL4" i="2" s="1"/>
  <c r="DK20" i="2"/>
  <c r="DK4" i="2" s="1"/>
  <c r="DJ20" i="2"/>
  <c r="DJ4" i="2" s="1"/>
  <c r="DI20" i="2"/>
  <c r="DI4" i="2" s="1"/>
  <c r="DH20" i="2"/>
  <c r="DH4" i="2" s="1"/>
  <c r="DG20" i="2"/>
  <c r="DG4" i="2" s="1"/>
  <c r="DF20" i="2"/>
  <c r="DF4" i="2" s="1"/>
  <c r="DE20" i="2"/>
  <c r="DE4" i="2" s="1"/>
  <c r="DD20" i="2"/>
  <c r="DD4" i="2" s="1"/>
  <c r="DC20" i="2"/>
  <c r="DC4" i="2" s="1"/>
  <c r="DB20" i="2"/>
  <c r="DB4" i="2" s="1"/>
  <c r="DA20" i="2"/>
  <c r="DA4" i="2" s="1"/>
  <c r="CZ20" i="2"/>
  <c r="CZ4" i="2" s="1"/>
  <c r="CY20" i="2"/>
  <c r="CY4" i="2" s="1"/>
  <c r="CX20" i="2"/>
  <c r="CX4" i="2" s="1"/>
  <c r="CW20" i="2"/>
  <c r="CW4" i="2" s="1"/>
  <c r="CV20" i="2"/>
  <c r="CV4" i="2" s="1"/>
  <c r="CU20" i="2"/>
  <c r="CU4" i="2" s="1"/>
  <c r="CT20" i="2"/>
  <c r="CT4" i="2" s="1"/>
  <c r="CS20" i="2"/>
  <c r="CS4" i="2" s="1"/>
  <c r="CR20" i="2"/>
  <c r="CR4" i="2" s="1"/>
  <c r="CQ20" i="2"/>
  <c r="CQ4" i="2" s="1"/>
  <c r="CP20" i="2"/>
  <c r="CP4" i="2" s="1"/>
  <c r="CO20" i="2"/>
  <c r="CO4" i="2" s="1"/>
  <c r="CN20" i="2"/>
  <c r="CN4" i="2" s="1"/>
  <c r="CM20" i="2"/>
  <c r="CM4" i="2" s="1"/>
  <c r="CL20" i="2"/>
  <c r="CL4" i="2" s="1"/>
  <c r="CK20" i="2"/>
  <c r="CK4" i="2" s="1"/>
  <c r="CJ20" i="2"/>
  <c r="CJ4" i="2" s="1"/>
  <c r="CI20" i="2"/>
  <c r="CI4" i="2" s="1"/>
  <c r="CH20" i="2"/>
  <c r="CH4" i="2" s="1"/>
  <c r="CG20" i="2"/>
  <c r="CG4" i="2" s="1"/>
  <c r="CF20" i="2"/>
  <c r="CF4" i="2" s="1"/>
  <c r="CE20" i="2"/>
  <c r="CE4" i="2" s="1"/>
  <c r="CD20" i="2"/>
  <c r="CD4" i="2" s="1"/>
  <c r="CC20" i="2"/>
  <c r="CC4" i="2" s="1"/>
  <c r="CB20" i="2"/>
  <c r="CB4" i="2" s="1"/>
  <c r="CA20" i="2"/>
  <c r="CA4" i="2" s="1"/>
  <c r="BZ20" i="2"/>
  <c r="BZ4" i="2" s="1"/>
  <c r="BY20" i="2"/>
  <c r="BY4" i="2" s="1"/>
  <c r="BX20" i="2"/>
  <c r="BX4" i="2" s="1"/>
  <c r="BW20" i="2"/>
  <c r="BW4" i="2" s="1"/>
  <c r="BV20" i="2"/>
  <c r="BV4" i="2" s="1"/>
  <c r="BU20" i="2"/>
  <c r="BU4" i="2" s="1"/>
  <c r="BT20" i="2"/>
  <c r="BT4" i="2" s="1"/>
  <c r="BS20" i="2"/>
  <c r="BS4" i="2" s="1"/>
  <c r="BR20" i="2"/>
  <c r="BR4" i="2" s="1"/>
  <c r="BQ20" i="2"/>
  <c r="BQ4" i="2" s="1"/>
  <c r="BP20" i="2"/>
  <c r="BP4" i="2" s="1"/>
  <c r="BO20" i="2"/>
  <c r="BO4" i="2" s="1"/>
  <c r="BN20" i="2"/>
  <c r="BN4" i="2" s="1"/>
  <c r="BM20" i="2"/>
  <c r="BM4" i="2" s="1"/>
  <c r="BL20" i="2"/>
  <c r="BL4" i="2" s="1"/>
  <c r="BK20" i="2"/>
  <c r="BK4" i="2" s="1"/>
  <c r="BJ20" i="2"/>
  <c r="BJ4" i="2" s="1"/>
  <c r="BI20" i="2"/>
  <c r="BI4" i="2" s="1"/>
  <c r="BH20" i="2"/>
  <c r="BH4" i="2" s="1"/>
  <c r="BG20" i="2"/>
  <c r="BG4" i="2" s="1"/>
  <c r="BF20" i="2"/>
  <c r="BF4" i="2" s="1"/>
  <c r="BE20" i="2"/>
  <c r="BE4" i="2" s="1"/>
  <c r="BD20" i="2"/>
  <c r="BD4" i="2" s="1"/>
  <c r="BC20" i="2"/>
  <c r="BC4" i="2" s="1"/>
  <c r="BB20" i="2"/>
  <c r="BB4" i="2" s="1"/>
  <c r="BA20" i="2"/>
  <c r="BA4" i="2" s="1"/>
  <c r="AZ20" i="2"/>
  <c r="AZ4" i="2" s="1"/>
  <c r="AY20" i="2"/>
  <c r="AY4" i="2" s="1"/>
  <c r="AX20" i="2"/>
  <c r="AX4" i="2" s="1"/>
  <c r="AW20" i="2"/>
  <c r="AW4" i="2" s="1"/>
  <c r="AV20" i="2"/>
  <c r="AV4" i="2" s="1"/>
  <c r="AU20" i="2"/>
  <c r="AU4" i="2" s="1"/>
  <c r="AT20" i="2"/>
  <c r="AT4" i="2" s="1"/>
  <c r="AS20" i="2"/>
  <c r="AS4" i="2" s="1"/>
  <c r="AR20" i="2"/>
  <c r="AR4" i="2" s="1"/>
  <c r="AQ20" i="2"/>
  <c r="AQ4" i="2" s="1"/>
  <c r="AP20" i="2"/>
  <c r="AP4" i="2" s="1"/>
  <c r="AO20" i="2"/>
  <c r="AO4" i="2" s="1"/>
  <c r="AN20" i="2"/>
  <c r="AN4" i="2" s="1"/>
  <c r="AM20" i="2"/>
  <c r="AM4" i="2" s="1"/>
  <c r="AL20" i="2"/>
  <c r="AL4" i="2" s="1"/>
  <c r="AK20" i="2"/>
  <c r="AK4" i="2" s="1"/>
  <c r="AJ20" i="2"/>
  <c r="AJ4" i="2" s="1"/>
  <c r="AI20" i="2"/>
  <c r="AI4" i="2" s="1"/>
  <c r="AH20" i="2"/>
  <c r="AH4" i="2" s="1"/>
  <c r="AG20" i="2"/>
  <c r="AG4" i="2" s="1"/>
  <c r="AF20" i="2"/>
  <c r="AF4" i="2" s="1"/>
  <c r="AE20" i="2"/>
  <c r="AE4" i="2" s="1"/>
  <c r="AD20" i="2"/>
  <c r="AD4" i="2" s="1"/>
  <c r="AC20" i="2"/>
  <c r="AC4" i="2" s="1"/>
  <c r="AB20" i="2"/>
  <c r="AB4" i="2" s="1"/>
  <c r="AA20" i="2"/>
  <c r="AA4" i="2" s="1"/>
  <c r="Z20" i="2"/>
  <c r="Z4" i="2" s="1"/>
  <c r="Y20" i="2"/>
  <c r="Y4" i="2" s="1"/>
  <c r="X20" i="2"/>
  <c r="X4" i="2" s="1"/>
  <c r="W20" i="2"/>
  <c r="W4" i="2" s="1"/>
  <c r="V20" i="2"/>
  <c r="V4" i="2" s="1"/>
  <c r="U20" i="2"/>
  <c r="U4" i="2" s="1"/>
  <c r="T20" i="2"/>
  <c r="T4" i="2" s="1"/>
  <c r="S20" i="2"/>
  <c r="S4" i="2" s="1"/>
  <c r="R20" i="2"/>
  <c r="R4" i="2" s="1"/>
  <c r="Q20" i="2"/>
  <c r="Q4" i="2" s="1"/>
  <c r="P20" i="2"/>
  <c r="P4" i="2" s="1"/>
  <c r="O20" i="2"/>
  <c r="O4" i="2" s="1"/>
  <c r="N20" i="2"/>
  <c r="N4" i="2" s="1"/>
  <c r="M20" i="2"/>
  <c r="M4" i="2" s="1"/>
  <c r="L20" i="2"/>
  <c r="L4" i="2" s="1"/>
  <c r="K20" i="2"/>
  <c r="K4" i="2" s="1"/>
  <c r="J20" i="2"/>
  <c r="J4" i="2" s="1"/>
  <c r="I20" i="2"/>
  <c r="I4" i="2" s="1"/>
  <c r="H20" i="2"/>
  <c r="H4" i="2" s="1"/>
  <c r="G20" i="2"/>
  <c r="G4" i="2" s="1"/>
  <c r="F20" i="2"/>
  <c r="F4" i="2" s="1"/>
  <c r="E20" i="2"/>
  <c r="E4" i="2" s="1"/>
  <c r="D20" i="2"/>
  <c r="D4" i="2" s="1"/>
  <c r="C20" i="2"/>
  <c r="C4" i="2" s="1"/>
  <c r="B20" i="2"/>
  <c r="FL51" i="7" l="1"/>
  <c r="E553" i="6" s="1"/>
  <c r="D51" i="7"/>
  <c r="E389" i="6" s="1"/>
  <c r="L51" i="7"/>
  <c r="E397" i="6" s="1"/>
  <c r="T51" i="7"/>
  <c r="E405" i="6" s="1"/>
  <c r="AB51" i="7"/>
  <c r="E413" i="6" s="1"/>
  <c r="AJ51" i="7"/>
  <c r="E421" i="6" s="1"/>
  <c r="AR51" i="7"/>
  <c r="E429" i="6" s="1"/>
  <c r="AZ51" i="7"/>
  <c r="E437" i="6" s="1"/>
  <c r="BH51" i="7"/>
  <c r="E445" i="6" s="1"/>
  <c r="BP51" i="7"/>
  <c r="E453" i="6" s="1"/>
  <c r="BX51" i="7"/>
  <c r="E461" i="6" s="1"/>
  <c r="CF51" i="7"/>
  <c r="E469" i="6" s="1"/>
  <c r="CN51" i="7"/>
  <c r="E477" i="6" s="1"/>
  <c r="CV51" i="7"/>
  <c r="E485" i="6" s="1"/>
  <c r="DD51" i="7"/>
  <c r="E493" i="6" s="1"/>
  <c r="DL51" i="7"/>
  <c r="E501" i="6" s="1"/>
  <c r="DT51" i="7"/>
  <c r="E509" i="6" s="1"/>
  <c r="EB51" i="7"/>
  <c r="E517" i="6" s="1"/>
  <c r="EJ51" i="7"/>
  <c r="E525" i="6" s="1"/>
  <c r="AZ4" i="4"/>
  <c r="DL4" i="4"/>
  <c r="E51" i="7"/>
  <c r="E390" i="6" s="1"/>
  <c r="M51" i="7"/>
  <c r="E398" i="6" s="1"/>
  <c r="U51" i="7"/>
  <c r="E406" i="6" s="1"/>
  <c r="AC51" i="7"/>
  <c r="E414" i="6" s="1"/>
  <c r="AK51" i="7"/>
  <c r="E422" i="6" s="1"/>
  <c r="AS51" i="7"/>
  <c r="E430" i="6" s="1"/>
  <c r="BA51" i="7"/>
  <c r="E438" i="6" s="1"/>
  <c r="BI51" i="7"/>
  <c r="E446" i="6" s="1"/>
  <c r="BQ51" i="7"/>
  <c r="E454" i="6" s="1"/>
  <c r="BY51" i="7"/>
  <c r="E462" i="6" s="1"/>
  <c r="CG51" i="7"/>
  <c r="E470" i="6" s="1"/>
  <c r="CO51" i="7"/>
  <c r="E478" i="6" s="1"/>
  <c r="CW51" i="7"/>
  <c r="E486" i="6" s="1"/>
  <c r="DE51" i="7"/>
  <c r="E494" i="6" s="1"/>
  <c r="DM51" i="7"/>
  <c r="E502" i="6" s="1"/>
  <c r="DU51" i="7"/>
  <c r="E510" i="6" s="1"/>
  <c r="EC51" i="7"/>
  <c r="E518" i="6" s="1"/>
  <c r="EK51" i="7"/>
  <c r="E526" i="6" s="1"/>
  <c r="L4" i="4"/>
  <c r="BA4" i="4"/>
  <c r="BX4" i="4"/>
  <c r="DM4" i="4"/>
  <c r="EJ4" i="4"/>
  <c r="FN30" i="7"/>
  <c r="E363" i="6" s="1"/>
  <c r="N51" i="7"/>
  <c r="E399" i="6" s="1"/>
  <c r="V51" i="7"/>
  <c r="E407" i="6" s="1"/>
  <c r="AD51" i="7"/>
  <c r="E415" i="6" s="1"/>
  <c r="AL51" i="7"/>
  <c r="E423" i="6" s="1"/>
  <c r="AT51" i="7"/>
  <c r="E431" i="6" s="1"/>
  <c r="BB51" i="7"/>
  <c r="E439" i="6" s="1"/>
  <c r="BJ51" i="7"/>
  <c r="E447" i="6" s="1"/>
  <c r="BR51" i="7"/>
  <c r="E455" i="6" s="1"/>
  <c r="BZ51" i="7"/>
  <c r="E463" i="6" s="1"/>
  <c r="CH51" i="7"/>
  <c r="E471" i="6" s="1"/>
  <c r="CP51" i="7"/>
  <c r="E479" i="6" s="1"/>
  <c r="CX51" i="7"/>
  <c r="E487" i="6" s="1"/>
  <c r="DF51" i="7"/>
  <c r="E495" i="6" s="1"/>
  <c r="DN51" i="7"/>
  <c r="E503" i="6" s="1"/>
  <c r="DV51" i="7"/>
  <c r="E511" i="6" s="1"/>
  <c r="ED51" i="7"/>
  <c r="E519" i="6" s="1"/>
  <c r="EL51" i="7"/>
  <c r="E527" i="6" s="1"/>
  <c r="M4" i="4"/>
  <c r="AJ4" i="4"/>
  <c r="BB4" i="4"/>
  <c r="BY4" i="4"/>
  <c r="CV4" i="4"/>
  <c r="DN4" i="4"/>
  <c r="EK4" i="4"/>
  <c r="G51" i="7"/>
  <c r="E392" i="6" s="1"/>
  <c r="O51" i="7"/>
  <c r="E400" i="6" s="1"/>
  <c r="W51" i="7"/>
  <c r="E408" i="6" s="1"/>
  <c r="AE51" i="7"/>
  <c r="E416" i="6" s="1"/>
  <c r="AM51" i="7"/>
  <c r="E424" i="6" s="1"/>
  <c r="AU51" i="7"/>
  <c r="E432" i="6" s="1"/>
  <c r="BC51" i="7"/>
  <c r="E440" i="6" s="1"/>
  <c r="BK51" i="7"/>
  <c r="E448" i="6" s="1"/>
  <c r="BS51" i="7"/>
  <c r="E456" i="6" s="1"/>
  <c r="CA51" i="7"/>
  <c r="E464" i="6" s="1"/>
  <c r="CI51" i="7"/>
  <c r="E472" i="6" s="1"/>
  <c r="CQ51" i="7"/>
  <c r="E480" i="6" s="1"/>
  <c r="CY51" i="7"/>
  <c r="E488" i="6" s="1"/>
  <c r="DG51" i="7"/>
  <c r="E496" i="6" s="1"/>
  <c r="DO51" i="7"/>
  <c r="E504" i="6" s="1"/>
  <c r="DW51" i="7"/>
  <c r="E512" i="6" s="1"/>
  <c r="EE51" i="7"/>
  <c r="E520" i="6" s="1"/>
  <c r="EM51" i="7"/>
  <c r="E528" i="6" s="1"/>
  <c r="N4" i="4"/>
  <c r="AK4" i="4"/>
  <c r="BH4" i="4"/>
  <c r="BZ4" i="4"/>
  <c r="CW4" i="4"/>
  <c r="DT4" i="4"/>
  <c r="EL4" i="4"/>
  <c r="T4" i="4"/>
  <c r="AL4" i="4"/>
  <c r="BI4" i="4"/>
  <c r="CF4" i="4"/>
  <c r="CX4" i="4"/>
  <c r="DU4" i="4"/>
  <c r="U4" i="4"/>
  <c r="AR4" i="4"/>
  <c r="BJ4" i="4"/>
  <c r="CG4" i="4"/>
  <c r="DD4" i="4"/>
  <c r="DV4" i="4"/>
  <c r="BS72" i="7"/>
  <c r="E648" i="6" s="1"/>
  <c r="BS4" i="5"/>
  <c r="X51" i="7"/>
  <c r="E409" i="6" s="1"/>
  <c r="BT51" i="7"/>
  <c r="E457" i="6" s="1"/>
  <c r="EF51" i="7"/>
  <c r="E521" i="6" s="1"/>
  <c r="V30" i="7"/>
  <c r="E215" i="6" s="1"/>
  <c r="CX30" i="7"/>
  <c r="E295" i="6" s="1"/>
  <c r="FB30" i="7"/>
  <c r="E351" i="6" s="1"/>
  <c r="CZ72" i="7"/>
  <c r="E681" i="6" s="1"/>
  <c r="CZ4" i="5"/>
  <c r="DH72" i="7"/>
  <c r="E689" i="6" s="1"/>
  <c r="DH4" i="5"/>
  <c r="DP72" i="7"/>
  <c r="E697" i="6" s="1"/>
  <c r="DP4" i="5"/>
  <c r="DX72" i="7"/>
  <c r="E705" i="6" s="1"/>
  <c r="DX4" i="5"/>
  <c r="EF72" i="7"/>
  <c r="E713" i="6" s="1"/>
  <c r="EF4" i="5"/>
  <c r="EN72" i="7"/>
  <c r="E721" i="6" s="1"/>
  <c r="EN4" i="5"/>
  <c r="EV4" i="5"/>
  <c r="I51" i="7"/>
  <c r="E394" i="6" s="1"/>
  <c r="Q51" i="7"/>
  <c r="E402" i="6" s="1"/>
  <c r="Y51" i="7"/>
  <c r="E410" i="6" s="1"/>
  <c r="AG51" i="7"/>
  <c r="E418" i="6" s="1"/>
  <c r="AO51" i="7"/>
  <c r="E426" i="6" s="1"/>
  <c r="AW51" i="7"/>
  <c r="E434" i="6" s="1"/>
  <c r="BE51" i="7"/>
  <c r="E442" i="6" s="1"/>
  <c r="BM51" i="7"/>
  <c r="E450" i="6" s="1"/>
  <c r="BU51" i="7"/>
  <c r="E458" i="6" s="1"/>
  <c r="CC51" i="7"/>
  <c r="E466" i="6" s="1"/>
  <c r="CK51" i="7"/>
  <c r="E474" i="6" s="1"/>
  <c r="CS51" i="7"/>
  <c r="E482" i="6" s="1"/>
  <c r="DA51" i="7"/>
  <c r="E490" i="6" s="1"/>
  <c r="DI51" i="7"/>
  <c r="E498" i="6" s="1"/>
  <c r="DQ51" i="7"/>
  <c r="E506" i="6" s="1"/>
  <c r="DY51" i="7"/>
  <c r="E514" i="6" s="1"/>
  <c r="EG51" i="7"/>
  <c r="E522" i="6" s="1"/>
  <c r="EO51" i="7"/>
  <c r="E530" i="6" s="1"/>
  <c r="EW51" i="7"/>
  <c r="E538" i="6" s="1"/>
  <c r="FE51" i="7"/>
  <c r="E546" i="6" s="1"/>
  <c r="FM51" i="7"/>
  <c r="E554" i="6" s="1"/>
  <c r="G30" i="7"/>
  <c r="E200" i="6" s="1"/>
  <c r="O30" i="7"/>
  <c r="E208" i="6" s="1"/>
  <c r="W30" i="7"/>
  <c r="E216" i="6" s="1"/>
  <c r="AE30" i="7"/>
  <c r="E224" i="6" s="1"/>
  <c r="AM30" i="7"/>
  <c r="E232" i="6" s="1"/>
  <c r="AU30" i="7"/>
  <c r="E240" i="6" s="1"/>
  <c r="BC30" i="7"/>
  <c r="E248" i="6" s="1"/>
  <c r="BK30" i="7"/>
  <c r="E256" i="6" s="1"/>
  <c r="BS30" i="7"/>
  <c r="E264" i="6" s="1"/>
  <c r="CA30" i="7"/>
  <c r="E272" i="6" s="1"/>
  <c r="CI30" i="7"/>
  <c r="E280" i="6" s="1"/>
  <c r="CQ30" i="7"/>
  <c r="E288" i="6" s="1"/>
  <c r="CY30" i="7"/>
  <c r="E296" i="6" s="1"/>
  <c r="DG30" i="7"/>
  <c r="E304" i="6" s="1"/>
  <c r="DO30" i="7"/>
  <c r="E312" i="6" s="1"/>
  <c r="DW30" i="7"/>
  <c r="E320" i="6" s="1"/>
  <c r="EE30" i="7"/>
  <c r="E328" i="6" s="1"/>
  <c r="EM30" i="7"/>
  <c r="E336" i="6" s="1"/>
  <c r="EU30" i="7"/>
  <c r="E344" i="6" s="1"/>
  <c r="FC30" i="7"/>
  <c r="E352" i="6" s="1"/>
  <c r="FK30" i="7"/>
  <c r="E360" i="6" s="1"/>
  <c r="AM72" i="7"/>
  <c r="E616" i="6" s="1"/>
  <c r="AM4" i="5"/>
  <c r="CI72" i="7"/>
  <c r="E664" i="6" s="1"/>
  <c r="CI4" i="5"/>
  <c r="EE72" i="7"/>
  <c r="E712" i="6" s="1"/>
  <c r="EE4" i="5"/>
  <c r="AF51" i="7"/>
  <c r="E417" i="6" s="1"/>
  <c r="CB51" i="7"/>
  <c r="E465" i="6" s="1"/>
  <c r="EV51" i="7"/>
  <c r="E537" i="6" s="1"/>
  <c r="AT30" i="7"/>
  <c r="E239" i="6" s="1"/>
  <c r="CP30" i="7"/>
  <c r="E287" i="6" s="1"/>
  <c r="ET30" i="7"/>
  <c r="E343" i="6" s="1"/>
  <c r="E9" i="7"/>
  <c r="E6" i="6" s="1"/>
  <c r="E4" i="1"/>
  <c r="M9" i="7"/>
  <c r="E14" i="6" s="1"/>
  <c r="M4" i="1"/>
  <c r="U9" i="7"/>
  <c r="E22" i="6" s="1"/>
  <c r="U4" i="1"/>
  <c r="AC9" i="7"/>
  <c r="E30" i="6" s="1"/>
  <c r="AC4" i="1"/>
  <c r="AK9" i="7"/>
  <c r="E38" i="6" s="1"/>
  <c r="AK4" i="1"/>
  <c r="AS9" i="7"/>
  <c r="E46" i="6" s="1"/>
  <c r="AS4" i="1"/>
  <c r="BA9" i="7"/>
  <c r="E54" i="6" s="1"/>
  <c r="BA4" i="1"/>
  <c r="BI9" i="7"/>
  <c r="E62" i="6" s="1"/>
  <c r="BI4" i="1"/>
  <c r="BQ9" i="7"/>
  <c r="E70" i="6" s="1"/>
  <c r="BQ4" i="1"/>
  <c r="BY9" i="7"/>
  <c r="E78" i="6" s="1"/>
  <c r="BY4" i="1"/>
  <c r="CG9" i="7"/>
  <c r="E86" i="6" s="1"/>
  <c r="CG4" i="1"/>
  <c r="CO9" i="7"/>
  <c r="E94" i="6" s="1"/>
  <c r="CO4" i="1"/>
  <c r="CW9" i="7"/>
  <c r="E102" i="6" s="1"/>
  <c r="CW4" i="1"/>
  <c r="DE9" i="7"/>
  <c r="E110" i="6" s="1"/>
  <c r="DE4" i="1"/>
  <c r="DM9" i="7"/>
  <c r="E118" i="6" s="1"/>
  <c r="DM4" i="1"/>
  <c r="DU9" i="7"/>
  <c r="E126" i="6" s="1"/>
  <c r="DU4" i="1"/>
  <c r="EC9" i="7"/>
  <c r="E134" i="6" s="1"/>
  <c r="EC4" i="1"/>
  <c r="EK9" i="7"/>
  <c r="E142" i="6" s="1"/>
  <c r="EK4" i="1"/>
  <c r="I72" i="7"/>
  <c r="E586" i="6" s="1"/>
  <c r="I4" i="5"/>
  <c r="Q72" i="7"/>
  <c r="E594" i="6" s="1"/>
  <c r="Q4" i="5"/>
  <c r="Y72" i="7"/>
  <c r="E602" i="6" s="1"/>
  <c r="Y4" i="5"/>
  <c r="AG72" i="7"/>
  <c r="E610" i="6" s="1"/>
  <c r="AG4" i="5"/>
  <c r="AO72" i="7"/>
  <c r="E618" i="6" s="1"/>
  <c r="AO4" i="5"/>
  <c r="AW72" i="7"/>
  <c r="E626" i="6" s="1"/>
  <c r="AW4" i="5"/>
  <c r="BE72" i="7"/>
  <c r="E634" i="6" s="1"/>
  <c r="BE4" i="5"/>
  <c r="BM72" i="7"/>
  <c r="E642" i="6" s="1"/>
  <c r="BM4" i="5"/>
  <c r="BU72" i="7"/>
  <c r="E650" i="6" s="1"/>
  <c r="BU4" i="5"/>
  <c r="CC72" i="7"/>
  <c r="E658" i="6" s="1"/>
  <c r="CC4" i="5"/>
  <c r="CK72" i="7"/>
  <c r="E666" i="6" s="1"/>
  <c r="CK4" i="5"/>
  <c r="CS72" i="7"/>
  <c r="E674" i="6" s="1"/>
  <c r="CS4" i="5"/>
  <c r="DA72" i="7"/>
  <c r="E682" i="6" s="1"/>
  <c r="DA4" i="5"/>
  <c r="DI72" i="7"/>
  <c r="E690" i="6" s="1"/>
  <c r="DI4" i="5"/>
  <c r="DQ72" i="7"/>
  <c r="E698" i="6" s="1"/>
  <c r="DQ4" i="5"/>
  <c r="DY72" i="7"/>
  <c r="E706" i="6" s="1"/>
  <c r="DY4" i="5"/>
  <c r="EG72" i="7"/>
  <c r="E714" i="6" s="1"/>
  <c r="EG4" i="5"/>
  <c r="EO4" i="5"/>
  <c r="EW4" i="5"/>
  <c r="B51" i="7"/>
  <c r="E387" i="6" s="1"/>
  <c r="J51" i="7"/>
  <c r="E395" i="6" s="1"/>
  <c r="R51" i="7"/>
  <c r="E403" i="6" s="1"/>
  <c r="Z51" i="7"/>
  <c r="E411" i="6" s="1"/>
  <c r="AH51" i="7"/>
  <c r="E419" i="6" s="1"/>
  <c r="AP51" i="7"/>
  <c r="E427" i="6" s="1"/>
  <c r="AX51" i="7"/>
  <c r="E435" i="6" s="1"/>
  <c r="BF51" i="7"/>
  <c r="E443" i="6" s="1"/>
  <c r="BN51" i="7"/>
  <c r="E451" i="6" s="1"/>
  <c r="BV51" i="7"/>
  <c r="E459" i="6" s="1"/>
  <c r="CD51" i="7"/>
  <c r="E467" i="6" s="1"/>
  <c r="CL51" i="7"/>
  <c r="E475" i="6" s="1"/>
  <c r="CT51" i="7"/>
  <c r="E483" i="6" s="1"/>
  <c r="DB51" i="7"/>
  <c r="E491" i="6" s="1"/>
  <c r="DJ51" i="7"/>
  <c r="E499" i="6" s="1"/>
  <c r="DR51" i="7"/>
  <c r="E507" i="6" s="1"/>
  <c r="DZ51" i="7"/>
  <c r="E515" i="6" s="1"/>
  <c r="EH51" i="7"/>
  <c r="E523" i="6" s="1"/>
  <c r="EP51" i="7"/>
  <c r="E531" i="6" s="1"/>
  <c r="EX51" i="7"/>
  <c r="E539" i="6" s="1"/>
  <c r="FF51" i="7"/>
  <c r="E547" i="6" s="1"/>
  <c r="FN51" i="7"/>
  <c r="E555" i="6" s="1"/>
  <c r="H30" i="7"/>
  <c r="E201" i="6" s="1"/>
  <c r="P30" i="7"/>
  <c r="E209" i="6" s="1"/>
  <c r="X30" i="7"/>
  <c r="E217" i="6" s="1"/>
  <c r="AF30" i="7"/>
  <c r="E225" i="6" s="1"/>
  <c r="AN30" i="7"/>
  <c r="E233" i="6" s="1"/>
  <c r="AV30" i="7"/>
  <c r="E241" i="6" s="1"/>
  <c r="BD30" i="7"/>
  <c r="E249" i="6" s="1"/>
  <c r="BL30" i="7"/>
  <c r="E257" i="6" s="1"/>
  <c r="BT30" i="7"/>
  <c r="E265" i="6" s="1"/>
  <c r="CB30" i="7"/>
  <c r="E273" i="6" s="1"/>
  <c r="CJ30" i="7"/>
  <c r="E281" i="6" s="1"/>
  <c r="CR30" i="7"/>
  <c r="E289" i="6" s="1"/>
  <c r="CZ30" i="7"/>
  <c r="E297" i="6" s="1"/>
  <c r="DH30" i="7"/>
  <c r="E305" i="6" s="1"/>
  <c r="DP30" i="7"/>
  <c r="E313" i="6" s="1"/>
  <c r="DX30" i="7"/>
  <c r="E321" i="6" s="1"/>
  <c r="EF30" i="7"/>
  <c r="E329" i="6" s="1"/>
  <c r="EN30" i="7"/>
  <c r="E337" i="6" s="1"/>
  <c r="EV30" i="7"/>
  <c r="E345" i="6" s="1"/>
  <c r="FD30" i="7"/>
  <c r="E353" i="6" s="1"/>
  <c r="FL30" i="7"/>
  <c r="E361" i="6" s="1"/>
  <c r="W72" i="7"/>
  <c r="E600" i="6" s="1"/>
  <c r="W4" i="5"/>
  <c r="CA72" i="7"/>
  <c r="E656" i="6" s="1"/>
  <c r="CA4" i="5"/>
  <c r="CY72" i="7"/>
  <c r="E680" i="6" s="1"/>
  <c r="CY4" i="5"/>
  <c r="EM72" i="7"/>
  <c r="E720" i="6" s="1"/>
  <c r="EM4" i="5"/>
  <c r="P51" i="7"/>
  <c r="E401" i="6" s="1"/>
  <c r="BL51" i="7"/>
  <c r="E449" i="6" s="1"/>
  <c r="DH51" i="7"/>
  <c r="E497" i="6" s="1"/>
  <c r="F30" i="7"/>
  <c r="E199" i="6" s="1"/>
  <c r="DF30" i="7"/>
  <c r="E303" i="6" s="1"/>
  <c r="FZ20" i="2"/>
  <c r="B4" i="2"/>
  <c r="EP4" i="5"/>
  <c r="EX4" i="5"/>
  <c r="FZ20" i="4"/>
  <c r="C51" i="7"/>
  <c r="E388" i="6" s="1"/>
  <c r="K51" i="7"/>
  <c r="E396" i="6" s="1"/>
  <c r="S51" i="7"/>
  <c r="E404" i="6" s="1"/>
  <c r="AA51" i="7"/>
  <c r="E412" i="6" s="1"/>
  <c r="AI51" i="7"/>
  <c r="E420" i="6" s="1"/>
  <c r="AQ51" i="7"/>
  <c r="E428" i="6" s="1"/>
  <c r="AY51" i="7"/>
  <c r="E436" i="6" s="1"/>
  <c r="BG51" i="7"/>
  <c r="E444" i="6" s="1"/>
  <c r="BO51" i="7"/>
  <c r="E452" i="6" s="1"/>
  <c r="BW51" i="7"/>
  <c r="E460" i="6" s="1"/>
  <c r="CE51" i="7"/>
  <c r="E468" i="6" s="1"/>
  <c r="CM51" i="7"/>
  <c r="E476" i="6" s="1"/>
  <c r="CU51" i="7"/>
  <c r="E484" i="6" s="1"/>
  <c r="DC51" i="7"/>
  <c r="E492" i="6" s="1"/>
  <c r="DK51" i="7"/>
  <c r="E500" i="6" s="1"/>
  <c r="DS51" i="7"/>
  <c r="E508" i="6" s="1"/>
  <c r="EA51" i="7"/>
  <c r="E516" i="6" s="1"/>
  <c r="EI51" i="7"/>
  <c r="E524" i="6" s="1"/>
  <c r="EQ51" i="7"/>
  <c r="E532" i="6" s="1"/>
  <c r="EY51" i="7"/>
  <c r="E540" i="6" s="1"/>
  <c r="FG51" i="7"/>
  <c r="E548" i="6" s="1"/>
  <c r="I30" i="7"/>
  <c r="E202" i="6" s="1"/>
  <c r="Q30" i="7"/>
  <c r="E210" i="6" s="1"/>
  <c r="Y30" i="7"/>
  <c r="E218" i="6" s="1"/>
  <c r="AG30" i="7"/>
  <c r="E226" i="6" s="1"/>
  <c r="AO30" i="7"/>
  <c r="E234" i="6" s="1"/>
  <c r="AW30" i="7"/>
  <c r="E242" i="6" s="1"/>
  <c r="BE30" i="7"/>
  <c r="E250" i="6" s="1"/>
  <c r="BM30" i="7"/>
  <c r="E258" i="6" s="1"/>
  <c r="BU30" i="7"/>
  <c r="E266" i="6" s="1"/>
  <c r="CC30" i="7"/>
  <c r="E274" i="6" s="1"/>
  <c r="CK30" i="7"/>
  <c r="E282" i="6" s="1"/>
  <c r="CS30" i="7"/>
  <c r="E290" i="6" s="1"/>
  <c r="DA30" i="7"/>
  <c r="E298" i="6" s="1"/>
  <c r="DI30" i="7"/>
  <c r="E306" i="6" s="1"/>
  <c r="DQ30" i="7"/>
  <c r="E314" i="6" s="1"/>
  <c r="DY30" i="7"/>
  <c r="E322" i="6" s="1"/>
  <c r="EG30" i="7"/>
  <c r="E330" i="6" s="1"/>
  <c r="EO30" i="7"/>
  <c r="E338" i="6" s="1"/>
  <c r="EW30" i="7"/>
  <c r="E346" i="6" s="1"/>
  <c r="FE30" i="7"/>
  <c r="E354" i="6" s="1"/>
  <c r="FM30" i="7"/>
  <c r="E362" i="6" s="1"/>
  <c r="G4" i="4"/>
  <c r="O4" i="4"/>
  <c r="W4" i="4"/>
  <c r="AE4" i="4"/>
  <c r="AM4" i="4"/>
  <c r="AU4" i="4"/>
  <c r="BC4" i="4"/>
  <c r="BK4" i="4"/>
  <c r="BS4" i="4"/>
  <c r="CA4" i="4"/>
  <c r="CI4" i="4"/>
  <c r="CQ4" i="4"/>
  <c r="CY4" i="4"/>
  <c r="DG4" i="4"/>
  <c r="DO4" i="4"/>
  <c r="DW4" i="4"/>
  <c r="EE4" i="4"/>
  <c r="EM4" i="4"/>
  <c r="AU72" i="7"/>
  <c r="E624" i="6" s="1"/>
  <c r="AU4" i="5"/>
  <c r="FH72" i="7"/>
  <c r="E741" i="6" s="1"/>
  <c r="AV51" i="7"/>
  <c r="E433" i="6" s="1"/>
  <c r="CJ51" i="7"/>
  <c r="E473" i="6" s="1"/>
  <c r="DP51" i="7"/>
  <c r="E505" i="6" s="1"/>
  <c r="FD51" i="7"/>
  <c r="E545" i="6" s="1"/>
  <c r="AL30" i="7"/>
  <c r="E231" i="6" s="1"/>
  <c r="BR30" i="7"/>
  <c r="E263" i="6" s="1"/>
  <c r="CH30" i="7"/>
  <c r="E279" i="6" s="1"/>
  <c r="DN30" i="7"/>
  <c r="E311" i="6" s="1"/>
  <c r="DV30" i="7"/>
  <c r="E319" i="6" s="1"/>
  <c r="FJ30" i="7"/>
  <c r="E359" i="6" s="1"/>
  <c r="AI72" i="7"/>
  <c r="E612" i="6" s="1"/>
  <c r="AI4" i="5"/>
  <c r="AQ72" i="7"/>
  <c r="E620" i="6" s="1"/>
  <c r="AQ4" i="5"/>
  <c r="AY72" i="7"/>
  <c r="E628" i="6" s="1"/>
  <c r="AY4" i="5"/>
  <c r="BG72" i="7"/>
  <c r="E636" i="6" s="1"/>
  <c r="BG4" i="5"/>
  <c r="BO72" i="7"/>
  <c r="E644" i="6" s="1"/>
  <c r="BO4" i="5"/>
  <c r="BW72" i="7"/>
  <c r="E652" i="6" s="1"/>
  <c r="BW4" i="5"/>
  <c r="CE72" i="7"/>
  <c r="E660" i="6" s="1"/>
  <c r="CE4" i="5"/>
  <c r="CM72" i="7"/>
  <c r="E668" i="6" s="1"/>
  <c r="CM4" i="5"/>
  <c r="CU72" i="7"/>
  <c r="E676" i="6" s="1"/>
  <c r="CU4" i="5"/>
  <c r="DC72" i="7"/>
  <c r="E684" i="6" s="1"/>
  <c r="DC4" i="5"/>
  <c r="DK72" i="7"/>
  <c r="E692" i="6" s="1"/>
  <c r="DK4" i="5"/>
  <c r="DS72" i="7"/>
  <c r="E700" i="6" s="1"/>
  <c r="DS4" i="5"/>
  <c r="EA72" i="7"/>
  <c r="E708" i="6" s="1"/>
  <c r="EA4" i="5"/>
  <c r="EI72" i="7"/>
  <c r="E716" i="6" s="1"/>
  <c r="EI4" i="5"/>
  <c r="EQ4" i="5"/>
  <c r="EY4" i="5"/>
  <c r="AZ72" i="7"/>
  <c r="E629" i="6" s="1"/>
  <c r="ER51" i="7"/>
  <c r="E533" i="6" s="1"/>
  <c r="EZ51" i="7"/>
  <c r="E541" i="6" s="1"/>
  <c r="FH51" i="7"/>
  <c r="E549" i="6" s="1"/>
  <c r="B30" i="7"/>
  <c r="E195" i="6" s="1"/>
  <c r="J30" i="7"/>
  <c r="E203" i="6" s="1"/>
  <c r="R30" i="7"/>
  <c r="E211" i="6" s="1"/>
  <c r="Z30" i="7"/>
  <c r="E219" i="6" s="1"/>
  <c r="AH30" i="7"/>
  <c r="E227" i="6" s="1"/>
  <c r="AP30" i="7"/>
  <c r="E235" i="6" s="1"/>
  <c r="AX30" i="7"/>
  <c r="E243" i="6" s="1"/>
  <c r="BF30" i="7"/>
  <c r="E251" i="6" s="1"/>
  <c r="BN30" i="7"/>
  <c r="E259" i="6" s="1"/>
  <c r="BV30" i="7"/>
  <c r="E267" i="6" s="1"/>
  <c r="CD30" i="7"/>
  <c r="E275" i="6" s="1"/>
  <c r="CL30" i="7"/>
  <c r="E283" i="6" s="1"/>
  <c r="CT30" i="7"/>
  <c r="E291" i="6" s="1"/>
  <c r="DB30" i="7"/>
  <c r="E299" i="6" s="1"/>
  <c r="DJ30" i="7"/>
  <c r="E307" i="6" s="1"/>
  <c r="DR30" i="7"/>
  <c r="E315" i="6" s="1"/>
  <c r="DZ30" i="7"/>
  <c r="E323" i="6" s="1"/>
  <c r="EH30" i="7"/>
  <c r="E331" i="6" s="1"/>
  <c r="EP30" i="7"/>
  <c r="E339" i="6" s="1"/>
  <c r="EX30" i="7"/>
  <c r="E347" i="6" s="1"/>
  <c r="FF30" i="7"/>
  <c r="E355" i="6" s="1"/>
  <c r="DO72" i="7"/>
  <c r="E696" i="6" s="1"/>
  <c r="DO4" i="5"/>
  <c r="AD30" i="7"/>
  <c r="E223" i="6" s="1"/>
  <c r="DT4" i="5"/>
  <c r="EB4" i="5"/>
  <c r="EJ4" i="5"/>
  <c r="ER4" i="5"/>
  <c r="EZ4" i="5"/>
  <c r="CV72" i="7"/>
  <c r="E677" i="6" s="1"/>
  <c r="ES51" i="7"/>
  <c r="E534" i="6" s="1"/>
  <c r="FA51" i="7"/>
  <c r="E542" i="6" s="1"/>
  <c r="FI51" i="7"/>
  <c r="E550" i="6" s="1"/>
  <c r="C30" i="7"/>
  <c r="E196" i="6" s="1"/>
  <c r="K30" i="7"/>
  <c r="E204" i="6" s="1"/>
  <c r="S30" i="7"/>
  <c r="E212" i="6" s="1"/>
  <c r="AA30" i="7"/>
  <c r="E220" i="6" s="1"/>
  <c r="AI30" i="7"/>
  <c r="E228" i="6" s="1"/>
  <c r="AQ30" i="7"/>
  <c r="E236" i="6" s="1"/>
  <c r="AY30" i="7"/>
  <c r="E244" i="6" s="1"/>
  <c r="BG30" i="7"/>
  <c r="E252" i="6" s="1"/>
  <c r="BO30" i="7"/>
  <c r="E260" i="6" s="1"/>
  <c r="BW30" i="7"/>
  <c r="E268" i="6" s="1"/>
  <c r="CE30" i="7"/>
  <c r="E276" i="6" s="1"/>
  <c r="CM30" i="7"/>
  <c r="E284" i="6" s="1"/>
  <c r="CU30" i="7"/>
  <c r="E292" i="6" s="1"/>
  <c r="DC30" i="7"/>
  <c r="E300" i="6" s="1"/>
  <c r="DK30" i="7"/>
  <c r="E308" i="6" s="1"/>
  <c r="DS30" i="7"/>
  <c r="E316" i="6" s="1"/>
  <c r="EA30" i="7"/>
  <c r="E324" i="6" s="1"/>
  <c r="EI30" i="7"/>
  <c r="E332" i="6" s="1"/>
  <c r="EQ30" i="7"/>
  <c r="E340" i="6" s="1"/>
  <c r="EY30" i="7"/>
  <c r="E348" i="6" s="1"/>
  <c r="FG30" i="7"/>
  <c r="E356" i="6" s="1"/>
  <c r="BC72" i="7"/>
  <c r="E632" i="6" s="1"/>
  <c r="BC4" i="5"/>
  <c r="DG72" i="7"/>
  <c r="E688" i="6" s="1"/>
  <c r="DG4" i="5"/>
  <c r="EU4" i="5"/>
  <c r="AN51" i="7"/>
  <c r="E425" i="6" s="1"/>
  <c r="CR51" i="7"/>
  <c r="E481" i="6" s="1"/>
  <c r="EN51" i="7"/>
  <c r="E529" i="6" s="1"/>
  <c r="N30" i="7"/>
  <c r="E207" i="6" s="1"/>
  <c r="BJ30" i="7"/>
  <c r="E255" i="6" s="1"/>
  <c r="EL30" i="7"/>
  <c r="E335" i="6" s="1"/>
  <c r="V9" i="7"/>
  <c r="E23" i="6" s="1"/>
  <c r="Y4" i="1"/>
  <c r="AT9" i="7"/>
  <c r="E47" i="6" s="1"/>
  <c r="AW4" i="1"/>
  <c r="D72" i="7"/>
  <c r="E581" i="6" s="1"/>
  <c r="E4" i="5"/>
  <c r="L72" i="7"/>
  <c r="E589" i="6" s="1"/>
  <c r="M4" i="5"/>
  <c r="BH72" i="7"/>
  <c r="E637" i="6" s="1"/>
  <c r="BI4" i="5"/>
  <c r="BP72" i="7"/>
  <c r="E645" i="6" s="1"/>
  <c r="BQ4" i="5"/>
  <c r="BX72" i="7"/>
  <c r="E653" i="6" s="1"/>
  <c r="BY4" i="5"/>
  <c r="DT72" i="7"/>
  <c r="E701" i="6" s="1"/>
  <c r="DU4" i="5"/>
  <c r="EJ72" i="7"/>
  <c r="E717" i="6" s="1"/>
  <c r="EK4" i="5"/>
  <c r="DL72" i="7"/>
  <c r="E693" i="6" s="1"/>
  <c r="F51" i="7"/>
  <c r="E391" i="6" s="1"/>
  <c r="ET51" i="7"/>
  <c r="E535" i="6" s="1"/>
  <c r="FB51" i="7"/>
  <c r="E543" i="6" s="1"/>
  <c r="FJ51" i="7"/>
  <c r="E551" i="6" s="1"/>
  <c r="D30" i="7"/>
  <c r="E197" i="6" s="1"/>
  <c r="L30" i="7"/>
  <c r="E205" i="6" s="1"/>
  <c r="T30" i="7"/>
  <c r="E213" i="6" s="1"/>
  <c r="AB30" i="7"/>
  <c r="E221" i="6" s="1"/>
  <c r="AJ30" i="7"/>
  <c r="E229" i="6" s="1"/>
  <c r="AR30" i="7"/>
  <c r="E237" i="6" s="1"/>
  <c r="AZ30" i="7"/>
  <c r="E245" i="6" s="1"/>
  <c r="BH30" i="7"/>
  <c r="E253" i="6" s="1"/>
  <c r="BP30" i="7"/>
  <c r="E261" i="6" s="1"/>
  <c r="BX30" i="7"/>
  <c r="E269" i="6" s="1"/>
  <c r="CF30" i="7"/>
  <c r="E277" i="6" s="1"/>
  <c r="CN30" i="7"/>
  <c r="E285" i="6" s="1"/>
  <c r="CV30" i="7"/>
  <c r="E293" i="6" s="1"/>
  <c r="DD30" i="7"/>
  <c r="E301" i="6" s="1"/>
  <c r="DL30" i="7"/>
  <c r="E309" i="6" s="1"/>
  <c r="DT30" i="7"/>
  <c r="E317" i="6" s="1"/>
  <c r="EB30" i="7"/>
  <c r="E325" i="6" s="1"/>
  <c r="EJ30" i="7"/>
  <c r="E333" i="6" s="1"/>
  <c r="ER30" i="7"/>
  <c r="E341" i="6" s="1"/>
  <c r="EZ30" i="7"/>
  <c r="E349" i="6" s="1"/>
  <c r="FH30" i="7"/>
  <c r="E357" i="6" s="1"/>
  <c r="AE72" i="7"/>
  <c r="E608" i="6" s="1"/>
  <c r="AE4" i="5"/>
  <c r="BK72" i="7"/>
  <c r="E640" i="6" s="1"/>
  <c r="BK4" i="5"/>
  <c r="CQ72" i="7"/>
  <c r="E672" i="6" s="1"/>
  <c r="CQ4" i="5"/>
  <c r="DW72" i="7"/>
  <c r="E704" i="6" s="1"/>
  <c r="DW4" i="5"/>
  <c r="H51" i="7"/>
  <c r="E393" i="6" s="1"/>
  <c r="BD51" i="7"/>
  <c r="E441" i="6" s="1"/>
  <c r="CZ51" i="7"/>
  <c r="E489" i="6" s="1"/>
  <c r="DX51" i="7"/>
  <c r="E513" i="6" s="1"/>
  <c r="BB30" i="7"/>
  <c r="E247" i="6" s="1"/>
  <c r="BZ30" i="7"/>
  <c r="E271" i="6" s="1"/>
  <c r="ED30" i="7"/>
  <c r="E327" i="6" s="1"/>
  <c r="ET4" i="5"/>
  <c r="FB4" i="5"/>
  <c r="EB72" i="7"/>
  <c r="E709" i="6" s="1"/>
  <c r="EU51" i="7"/>
  <c r="E536" i="6" s="1"/>
  <c r="FC51" i="7"/>
  <c r="E544" i="6" s="1"/>
  <c r="FK51" i="7"/>
  <c r="E552" i="6" s="1"/>
  <c r="E30" i="7"/>
  <c r="E198" i="6" s="1"/>
  <c r="M30" i="7"/>
  <c r="E206" i="6" s="1"/>
  <c r="U30" i="7"/>
  <c r="E214" i="6" s="1"/>
  <c r="AC30" i="7"/>
  <c r="E222" i="6" s="1"/>
  <c r="AK30" i="7"/>
  <c r="E230" i="6" s="1"/>
  <c r="AS30" i="7"/>
  <c r="E238" i="6" s="1"/>
  <c r="BA30" i="7"/>
  <c r="E246" i="6" s="1"/>
  <c r="BI30" i="7"/>
  <c r="E254" i="6" s="1"/>
  <c r="BQ30" i="7"/>
  <c r="E262" i="6" s="1"/>
  <c r="BY30" i="7"/>
  <c r="E270" i="6" s="1"/>
  <c r="CG30" i="7"/>
  <c r="E278" i="6" s="1"/>
  <c r="CO30" i="7"/>
  <c r="E286" i="6" s="1"/>
  <c r="CW30" i="7"/>
  <c r="E294" i="6" s="1"/>
  <c r="DE30" i="7"/>
  <c r="E302" i="6" s="1"/>
  <c r="DM30" i="7"/>
  <c r="E310" i="6" s="1"/>
  <c r="DU30" i="7"/>
  <c r="E318" i="6" s="1"/>
  <c r="EC30" i="7"/>
  <c r="E326" i="6" s="1"/>
  <c r="EK30" i="7"/>
  <c r="E334" i="6" s="1"/>
  <c r="ES30" i="7"/>
  <c r="E342" i="6" s="1"/>
  <c r="FA30" i="7"/>
  <c r="E350" i="6" s="1"/>
  <c r="FI30" i="7"/>
  <c r="E358" i="6" s="1"/>
  <c r="J72" i="7"/>
  <c r="E587" i="6" s="1"/>
  <c r="R72" i="7"/>
  <c r="E595" i="6" s="1"/>
  <c r="Z72" i="7"/>
  <c r="E603" i="6" s="1"/>
  <c r="AH72" i="7"/>
  <c r="E611" i="6" s="1"/>
  <c r="AP72" i="7"/>
  <c r="E619" i="6" s="1"/>
  <c r="AX72" i="7"/>
  <c r="E627" i="6" s="1"/>
  <c r="BF72" i="7"/>
  <c r="E635" i="6" s="1"/>
  <c r="BN72" i="7"/>
  <c r="E643" i="6" s="1"/>
  <c r="BV72" i="7"/>
  <c r="E651" i="6" s="1"/>
  <c r="CD72" i="7"/>
  <c r="E659" i="6" s="1"/>
  <c r="CL72" i="7"/>
  <c r="E667" i="6" s="1"/>
  <c r="CT72" i="7"/>
  <c r="E675" i="6" s="1"/>
  <c r="DB72" i="7"/>
  <c r="E683" i="6" s="1"/>
  <c r="DJ72" i="7"/>
  <c r="E691" i="6" s="1"/>
  <c r="DR72" i="7"/>
  <c r="E699" i="6" s="1"/>
  <c r="DZ72" i="7"/>
  <c r="E707" i="6" s="1"/>
  <c r="EH72" i="7"/>
  <c r="E715" i="6" s="1"/>
  <c r="FN72" i="7"/>
  <c r="E747" i="6" s="1"/>
  <c r="C72" i="7"/>
  <c r="E580" i="6" s="1"/>
  <c r="K72" i="7"/>
  <c r="E588" i="6" s="1"/>
  <c r="S72" i="7"/>
  <c r="E596" i="6" s="1"/>
  <c r="AA72" i="7"/>
  <c r="E604" i="6" s="1"/>
  <c r="I9" i="7"/>
  <c r="E10" i="6" s="1"/>
  <c r="AO9" i="7"/>
  <c r="E42" i="6" s="1"/>
  <c r="AL9" i="7"/>
  <c r="E39" i="6" s="1"/>
  <c r="BE9" i="7"/>
  <c r="E58" i="6" s="1"/>
  <c r="BB9" i="7"/>
  <c r="E55" i="6" s="1"/>
  <c r="BR9" i="7"/>
  <c r="E71" i="6" s="1"/>
  <c r="BU9" i="7"/>
  <c r="E74" i="6" s="1"/>
  <c r="CP9" i="7"/>
  <c r="E95" i="6" s="1"/>
  <c r="CS9" i="7"/>
  <c r="E98" i="6" s="1"/>
  <c r="DF9" i="7"/>
  <c r="E111" i="6" s="1"/>
  <c r="DI9" i="7"/>
  <c r="E114" i="6" s="1"/>
  <c r="DY9" i="7"/>
  <c r="E130" i="6" s="1"/>
  <c r="DV9" i="7"/>
  <c r="E127" i="6" s="1"/>
  <c r="EO9" i="7"/>
  <c r="E146" i="6" s="1"/>
  <c r="EL9" i="7"/>
  <c r="E143" i="6" s="1"/>
  <c r="FJ9" i="7"/>
  <c r="E167" i="6" s="1"/>
  <c r="FM9" i="7"/>
  <c r="E170" i="6" s="1"/>
  <c r="E72" i="7"/>
  <c r="E582" i="6" s="1"/>
  <c r="M72" i="7"/>
  <c r="E590" i="6" s="1"/>
  <c r="U72" i="7"/>
  <c r="E598" i="6" s="1"/>
  <c r="AC72" i="7"/>
  <c r="E606" i="6" s="1"/>
  <c r="AK72" i="7"/>
  <c r="E614" i="6" s="1"/>
  <c r="AS72" i="7"/>
  <c r="E622" i="6" s="1"/>
  <c r="BA72" i="7"/>
  <c r="E630" i="6" s="1"/>
  <c r="BI72" i="7"/>
  <c r="E638" i="6" s="1"/>
  <c r="BQ72" i="7"/>
  <c r="E646" i="6" s="1"/>
  <c r="BY72" i="7"/>
  <c r="E654" i="6" s="1"/>
  <c r="CG72" i="7"/>
  <c r="E662" i="6" s="1"/>
  <c r="CO72" i="7"/>
  <c r="E670" i="6" s="1"/>
  <c r="CW72" i="7"/>
  <c r="E678" i="6" s="1"/>
  <c r="DE72" i="7"/>
  <c r="E686" i="6" s="1"/>
  <c r="DM72" i="7"/>
  <c r="E694" i="6" s="1"/>
  <c r="DU72" i="7"/>
  <c r="E702" i="6" s="1"/>
  <c r="EC72" i="7"/>
  <c r="E710" i="6" s="1"/>
  <c r="EK72" i="7"/>
  <c r="E718" i="6" s="1"/>
  <c r="ES72" i="7"/>
  <c r="E726" i="6" s="1"/>
  <c r="FA72" i="7"/>
  <c r="E734" i="6" s="1"/>
  <c r="FI72" i="7"/>
  <c r="E742" i="6" s="1"/>
  <c r="T72" i="7"/>
  <c r="E597" i="6" s="1"/>
  <c r="CF72" i="7"/>
  <c r="E661" i="6" s="1"/>
  <c r="ER72" i="7"/>
  <c r="E725" i="6" s="1"/>
  <c r="F9" i="7"/>
  <c r="E7" i="6" s="1"/>
  <c r="Q9" i="7"/>
  <c r="E18" i="6" s="1"/>
  <c r="AW9" i="7"/>
  <c r="E50" i="6" s="1"/>
  <c r="BJ9" i="7"/>
  <c r="E63" i="6" s="1"/>
  <c r="BM9" i="7"/>
  <c r="E66" i="6" s="1"/>
  <c r="BZ9" i="7"/>
  <c r="E79" i="6" s="1"/>
  <c r="CC9" i="7"/>
  <c r="E82" i="6" s="1"/>
  <c r="CK9" i="7"/>
  <c r="E90" i="6" s="1"/>
  <c r="CH9" i="7"/>
  <c r="E87" i="6" s="1"/>
  <c r="DA9" i="7"/>
  <c r="E106" i="6" s="1"/>
  <c r="CX9" i="7"/>
  <c r="E103" i="6" s="1"/>
  <c r="DN9" i="7"/>
  <c r="E119" i="6" s="1"/>
  <c r="DQ9" i="7"/>
  <c r="E122" i="6" s="1"/>
  <c r="EG9" i="7"/>
  <c r="E138" i="6" s="1"/>
  <c r="ED9" i="7"/>
  <c r="E135" i="6" s="1"/>
  <c r="ET9" i="7"/>
  <c r="E151" i="6" s="1"/>
  <c r="EW9" i="7"/>
  <c r="E154" i="6" s="1"/>
  <c r="FB9" i="7"/>
  <c r="E159" i="6" s="1"/>
  <c r="FE9" i="7"/>
  <c r="E162" i="6" s="1"/>
  <c r="FN9" i="7"/>
  <c r="E171" i="6" s="1"/>
  <c r="F72" i="7"/>
  <c r="E583" i="6" s="1"/>
  <c r="N72" i="7"/>
  <c r="E591" i="6" s="1"/>
  <c r="V72" i="7"/>
  <c r="E599" i="6" s="1"/>
  <c r="AD72" i="7"/>
  <c r="E607" i="6" s="1"/>
  <c r="AL72" i="7"/>
  <c r="E615" i="6" s="1"/>
  <c r="AT72" i="7"/>
  <c r="E623" i="6" s="1"/>
  <c r="BB72" i="7"/>
  <c r="E631" i="6" s="1"/>
  <c r="BJ72" i="7"/>
  <c r="E639" i="6" s="1"/>
  <c r="BR72" i="7"/>
  <c r="E647" i="6" s="1"/>
  <c r="BZ72" i="7"/>
  <c r="E655" i="6" s="1"/>
  <c r="CH72" i="7"/>
  <c r="E663" i="6" s="1"/>
  <c r="CP72" i="7"/>
  <c r="E671" i="6" s="1"/>
  <c r="CX72" i="7"/>
  <c r="E679" i="6" s="1"/>
  <c r="DF72" i="7"/>
  <c r="E687" i="6" s="1"/>
  <c r="DN72" i="7"/>
  <c r="E695" i="6" s="1"/>
  <c r="DV72" i="7"/>
  <c r="E703" i="6" s="1"/>
  <c r="ED72" i="7"/>
  <c r="E711" i="6" s="1"/>
  <c r="EL72" i="7"/>
  <c r="E719" i="6" s="1"/>
  <c r="AB72" i="7"/>
  <c r="E605" i="6" s="1"/>
  <c r="CN72" i="7"/>
  <c r="E669" i="6" s="1"/>
  <c r="EZ72" i="7"/>
  <c r="E733" i="6" s="1"/>
  <c r="N9" i="7"/>
  <c r="E15" i="6" s="1"/>
  <c r="AG9" i="7"/>
  <c r="E34" i="6" s="1"/>
  <c r="G72" i="7"/>
  <c r="E584" i="6" s="1"/>
  <c r="O72" i="7"/>
  <c r="E592" i="6" s="1"/>
  <c r="AJ72" i="7"/>
  <c r="E613" i="6" s="1"/>
  <c r="Y9" i="7"/>
  <c r="E26" i="6" s="1"/>
  <c r="D9" i="7"/>
  <c r="E5" i="6" s="1"/>
  <c r="L9" i="7"/>
  <c r="E13" i="6" s="1"/>
  <c r="T9" i="7"/>
  <c r="E21" i="6" s="1"/>
  <c r="AB9" i="7"/>
  <c r="E29" i="6" s="1"/>
  <c r="AJ9" i="7"/>
  <c r="E37" i="6" s="1"/>
  <c r="AR9" i="7"/>
  <c r="E45" i="6" s="1"/>
  <c r="AZ9" i="7"/>
  <c r="E53" i="6" s="1"/>
  <c r="BH9" i="7"/>
  <c r="E61" i="6" s="1"/>
  <c r="BP9" i="7"/>
  <c r="E69" i="6" s="1"/>
  <c r="BX9" i="7"/>
  <c r="E77" i="6" s="1"/>
  <c r="CF9" i="7"/>
  <c r="E85" i="6" s="1"/>
  <c r="CN9" i="7"/>
  <c r="E93" i="6" s="1"/>
  <c r="CV9" i="7"/>
  <c r="E101" i="6" s="1"/>
  <c r="DD9" i="7"/>
  <c r="E109" i="6" s="1"/>
  <c r="DL9" i="7"/>
  <c r="E117" i="6" s="1"/>
  <c r="DT9" i="7"/>
  <c r="E125" i="6" s="1"/>
  <c r="EB9" i="7"/>
  <c r="E133" i="6" s="1"/>
  <c r="EJ9" i="7"/>
  <c r="E141" i="6" s="1"/>
  <c r="H72" i="7"/>
  <c r="E585" i="6" s="1"/>
  <c r="P72" i="7"/>
  <c r="E593" i="6" s="1"/>
  <c r="X72" i="7"/>
  <c r="E601" i="6" s="1"/>
  <c r="AF72" i="7"/>
  <c r="E609" i="6" s="1"/>
  <c r="AN72" i="7"/>
  <c r="E617" i="6" s="1"/>
  <c r="AV72" i="7"/>
  <c r="E625" i="6" s="1"/>
  <c r="BD72" i="7"/>
  <c r="E633" i="6" s="1"/>
  <c r="BL72" i="7"/>
  <c r="E641" i="6" s="1"/>
  <c r="BT72" i="7"/>
  <c r="E649" i="6" s="1"/>
  <c r="CB72" i="7"/>
  <c r="E657" i="6" s="1"/>
  <c r="CJ72" i="7"/>
  <c r="E665" i="6" s="1"/>
  <c r="CR72" i="7"/>
  <c r="E673" i="6" s="1"/>
  <c r="AR72" i="7"/>
  <c r="E621" i="6" s="1"/>
  <c r="DD72" i="7"/>
  <c r="E685" i="6" s="1"/>
  <c r="AD9" i="7"/>
  <c r="E31" i="6" s="1"/>
  <c r="G9" i="7"/>
  <c r="E8" i="6" s="1"/>
  <c r="O9" i="7"/>
  <c r="E16" i="6" s="1"/>
  <c r="W9" i="7"/>
  <c r="E24" i="6" s="1"/>
  <c r="AE9" i="7"/>
  <c r="E32" i="6" s="1"/>
  <c r="AM9" i="7"/>
  <c r="E40" i="6" s="1"/>
  <c r="AU9" i="7"/>
  <c r="E48" i="6" s="1"/>
  <c r="BC9" i="7"/>
  <c r="E56" i="6" s="1"/>
  <c r="BK9" i="7"/>
  <c r="E64" i="6" s="1"/>
  <c r="BS9" i="7"/>
  <c r="E72" i="6" s="1"/>
  <c r="CA9" i="7"/>
  <c r="E80" i="6" s="1"/>
  <c r="CI9" i="7"/>
  <c r="E88" i="6" s="1"/>
  <c r="CQ9" i="7"/>
  <c r="E96" i="6" s="1"/>
  <c r="CY9" i="7"/>
  <c r="E104" i="6" s="1"/>
  <c r="DG9" i="7"/>
  <c r="E112" i="6" s="1"/>
  <c r="DO9" i="7"/>
  <c r="E120" i="6" s="1"/>
  <c r="DW9" i="7"/>
  <c r="E128" i="6" s="1"/>
  <c r="EE9" i="7"/>
  <c r="E136" i="6" s="1"/>
  <c r="EM9" i="7"/>
  <c r="E144" i="6" s="1"/>
  <c r="EU9" i="7"/>
  <c r="E152" i="6" s="1"/>
  <c r="FC9" i="7"/>
  <c r="E160" i="6" s="1"/>
  <c r="FK9" i="7"/>
  <c r="E168" i="6" s="1"/>
  <c r="ET72" i="7"/>
  <c r="E727" i="6" s="1"/>
  <c r="FB72" i="7"/>
  <c r="E735" i="6" s="1"/>
  <c r="FJ72" i="7"/>
  <c r="E743" i="6" s="1"/>
  <c r="H9" i="7"/>
  <c r="E9" i="6" s="1"/>
  <c r="P9" i="7"/>
  <c r="E17" i="6" s="1"/>
  <c r="X9" i="7"/>
  <c r="E25" i="6" s="1"/>
  <c r="AF9" i="7"/>
  <c r="E33" i="6" s="1"/>
  <c r="AN9" i="7"/>
  <c r="E41" i="6" s="1"/>
  <c r="AV9" i="7"/>
  <c r="E49" i="6" s="1"/>
  <c r="BD9" i="7"/>
  <c r="E57" i="6" s="1"/>
  <c r="BL9" i="7"/>
  <c r="E65" i="6" s="1"/>
  <c r="BT9" i="7"/>
  <c r="E73" i="6" s="1"/>
  <c r="CB9" i="7"/>
  <c r="E81" i="6" s="1"/>
  <c r="CJ9" i="7"/>
  <c r="E89" i="6" s="1"/>
  <c r="CR9" i="7"/>
  <c r="E97" i="6" s="1"/>
  <c r="CZ9" i="7"/>
  <c r="E105" i="6" s="1"/>
  <c r="DH9" i="7"/>
  <c r="E113" i="6" s="1"/>
  <c r="DP9" i="7"/>
  <c r="E121" i="6" s="1"/>
  <c r="DX9" i="7"/>
  <c r="E129" i="6" s="1"/>
  <c r="EF9" i="7"/>
  <c r="E137" i="6" s="1"/>
  <c r="EN9" i="7"/>
  <c r="E145" i="6" s="1"/>
  <c r="EV9" i="7"/>
  <c r="E153" i="6" s="1"/>
  <c r="FD9" i="7"/>
  <c r="E161" i="6" s="1"/>
  <c r="FL9" i="7"/>
  <c r="E169" i="6" s="1"/>
  <c r="EU72" i="7"/>
  <c r="E728" i="6" s="1"/>
  <c r="FC72" i="7"/>
  <c r="E736" i="6" s="1"/>
  <c r="FK72" i="7"/>
  <c r="E744" i="6" s="1"/>
  <c r="EV72" i="7"/>
  <c r="E729" i="6" s="1"/>
  <c r="FD72" i="7"/>
  <c r="E737" i="6" s="1"/>
  <c r="FL72" i="7"/>
  <c r="E745" i="6" s="1"/>
  <c r="B9" i="7"/>
  <c r="E3" i="6" s="1"/>
  <c r="J9" i="7"/>
  <c r="E11" i="6" s="1"/>
  <c r="R9" i="7"/>
  <c r="E19" i="6" s="1"/>
  <c r="Z9" i="7"/>
  <c r="E27" i="6" s="1"/>
  <c r="AH9" i="7"/>
  <c r="E35" i="6" s="1"/>
  <c r="AP9" i="7"/>
  <c r="E43" i="6" s="1"/>
  <c r="AX9" i="7"/>
  <c r="E51" i="6" s="1"/>
  <c r="BF9" i="7"/>
  <c r="E59" i="6" s="1"/>
  <c r="BN9" i="7"/>
  <c r="E67" i="6" s="1"/>
  <c r="BV9" i="7"/>
  <c r="E75" i="6" s="1"/>
  <c r="CD9" i="7"/>
  <c r="E83" i="6" s="1"/>
  <c r="CL9" i="7"/>
  <c r="E91" i="6" s="1"/>
  <c r="CT9" i="7"/>
  <c r="E99" i="6" s="1"/>
  <c r="DB9" i="7"/>
  <c r="E107" i="6" s="1"/>
  <c r="DJ9" i="7"/>
  <c r="E115" i="6" s="1"/>
  <c r="DR9" i="7"/>
  <c r="E123" i="6" s="1"/>
  <c r="DZ9" i="7"/>
  <c r="E131" i="6" s="1"/>
  <c r="EH9" i="7"/>
  <c r="E139" i="6" s="1"/>
  <c r="EP9" i="7"/>
  <c r="E147" i="6" s="1"/>
  <c r="EX9" i="7"/>
  <c r="E155" i="6" s="1"/>
  <c r="FF9" i="7"/>
  <c r="E163" i="6" s="1"/>
  <c r="FZ20" i="1"/>
  <c r="FZ20" i="5"/>
  <c r="EO72" i="7"/>
  <c r="E722" i="6" s="1"/>
  <c r="EW72" i="7"/>
  <c r="E730" i="6" s="1"/>
  <c r="FE72" i="7"/>
  <c r="E738" i="6" s="1"/>
  <c r="FM72" i="7"/>
  <c r="E746" i="6" s="1"/>
  <c r="C9" i="7"/>
  <c r="E4" i="6" s="1"/>
  <c r="K9" i="7"/>
  <c r="E12" i="6" s="1"/>
  <c r="S9" i="7"/>
  <c r="E20" i="6" s="1"/>
  <c r="AA9" i="7"/>
  <c r="E28" i="6" s="1"/>
  <c r="AI9" i="7"/>
  <c r="E36" i="6" s="1"/>
  <c r="AQ9" i="7"/>
  <c r="E44" i="6" s="1"/>
  <c r="AY9" i="7"/>
  <c r="E52" i="6" s="1"/>
  <c r="BG9" i="7"/>
  <c r="E60" i="6" s="1"/>
  <c r="BO9" i="7"/>
  <c r="E68" i="6" s="1"/>
  <c r="BW9" i="7"/>
  <c r="E76" i="6" s="1"/>
  <c r="CE9" i="7"/>
  <c r="E84" i="6" s="1"/>
  <c r="CM9" i="7"/>
  <c r="E92" i="6" s="1"/>
  <c r="CU9" i="7"/>
  <c r="E100" i="6" s="1"/>
  <c r="DC9" i="7"/>
  <c r="E108" i="6" s="1"/>
  <c r="DK9" i="7"/>
  <c r="E116" i="6" s="1"/>
  <c r="DS9" i="7"/>
  <c r="E124" i="6" s="1"/>
  <c r="EA9" i="7"/>
  <c r="E132" i="6" s="1"/>
  <c r="EI9" i="7"/>
  <c r="E140" i="6" s="1"/>
  <c r="EQ9" i="7"/>
  <c r="E148" i="6" s="1"/>
  <c r="EY9" i="7"/>
  <c r="E156" i="6" s="1"/>
  <c r="FG9" i="7"/>
  <c r="E164" i="6" s="1"/>
  <c r="B72" i="7"/>
  <c r="E579" i="6" s="1"/>
  <c r="EP72" i="7"/>
  <c r="E723" i="6" s="1"/>
  <c r="EX72" i="7"/>
  <c r="E731" i="6" s="1"/>
  <c r="FF72" i="7"/>
  <c r="E739" i="6" s="1"/>
  <c r="ER9" i="7"/>
  <c r="E149" i="6" s="1"/>
  <c r="EZ9" i="7"/>
  <c r="E157" i="6" s="1"/>
  <c r="FH9" i="7"/>
  <c r="E165" i="6" s="1"/>
  <c r="EQ72" i="7"/>
  <c r="E724" i="6" s="1"/>
  <c r="EY72" i="7"/>
  <c r="E732" i="6" s="1"/>
  <c r="FG72" i="7"/>
  <c r="E740" i="6" s="1"/>
  <c r="ES9" i="7"/>
  <c r="E150" i="6" s="1"/>
  <c r="FA9" i="7"/>
  <c r="E158" i="6" s="1"/>
  <c r="FI9" i="7"/>
  <c r="E166" i="6" s="1"/>
  <c r="A747" i="6"/>
  <c r="A741" i="6"/>
  <c r="A555" i="6"/>
  <c r="A549" i="6"/>
  <c r="G578" i="6"/>
  <c r="A579" i="6"/>
  <c r="A363" i="6"/>
  <c r="A357" i="6"/>
  <c r="A165" i="6"/>
  <c r="A171" i="6"/>
  <c r="A735" i="6"/>
  <c r="A729" i="6"/>
  <c r="A543" i="6"/>
  <c r="A537" i="6"/>
  <c r="A351" i="6"/>
  <c r="A345" i="6"/>
  <c r="A159" i="6"/>
  <c r="A153" i="6"/>
  <c r="A723" i="6"/>
  <c r="A531" i="6"/>
  <c r="A339" i="6"/>
  <c r="A147" i="6"/>
  <c r="FN64" i="7"/>
  <c r="FM64" i="7"/>
  <c r="FL64" i="7"/>
  <c r="FK64" i="7"/>
  <c r="FJ64" i="7"/>
  <c r="FI64" i="7"/>
  <c r="FH64" i="7"/>
  <c r="FG64" i="7"/>
  <c r="FF64" i="7"/>
  <c r="FE64" i="7"/>
  <c r="FD64" i="7"/>
  <c r="FC64" i="7"/>
  <c r="FN43" i="7"/>
  <c r="FM43" i="7"/>
  <c r="FL43" i="7"/>
  <c r="FK43" i="7"/>
  <c r="FJ43" i="7"/>
  <c r="FI43" i="7"/>
  <c r="FH43" i="7"/>
  <c r="FG43" i="7"/>
  <c r="FF43" i="7"/>
  <c r="FE43" i="7"/>
  <c r="FD43" i="7"/>
  <c r="FC43" i="7"/>
  <c r="FN22" i="7"/>
  <c r="FM22" i="7"/>
  <c r="FL22" i="7"/>
  <c r="FK22" i="7"/>
  <c r="FJ22" i="7"/>
  <c r="FI22" i="7"/>
  <c r="FH22" i="7"/>
  <c r="FG22" i="7"/>
  <c r="FF22" i="7"/>
  <c r="FE22" i="7"/>
  <c r="FD22" i="7"/>
  <c r="FC22" i="7"/>
  <c r="FN1" i="7"/>
  <c r="FM1" i="7"/>
  <c r="FL1" i="7"/>
  <c r="FK1" i="7"/>
  <c r="FJ1" i="7"/>
  <c r="FI1" i="7"/>
  <c r="FH1" i="7"/>
  <c r="FG1" i="7"/>
  <c r="FF1" i="7"/>
  <c r="FE1" i="7"/>
  <c r="FD1" i="7"/>
  <c r="FC1" i="7"/>
  <c r="FY18" i="2"/>
  <c r="FX18" i="2"/>
  <c r="FW18" i="2"/>
  <c r="FV18" i="2"/>
  <c r="FU18" i="2"/>
  <c r="FT18" i="2"/>
  <c r="FS18" i="2"/>
  <c r="FR18" i="2"/>
  <c r="FQ18" i="2"/>
  <c r="FP18" i="2"/>
  <c r="FO18" i="2"/>
  <c r="FN18" i="2"/>
  <c r="FY17" i="2"/>
  <c r="FX17" i="2"/>
  <c r="FW17" i="2"/>
  <c r="FV17" i="2"/>
  <c r="FU17" i="2"/>
  <c r="FT17" i="2"/>
  <c r="FS17" i="2"/>
  <c r="FR17" i="2"/>
  <c r="FQ17" i="2"/>
  <c r="FP17" i="2"/>
  <c r="FO17" i="2"/>
  <c r="FN17" i="2"/>
  <c r="FY16" i="2"/>
  <c r="FX16" i="2"/>
  <c r="FW16" i="2"/>
  <c r="FV16" i="2"/>
  <c r="FU16" i="2"/>
  <c r="FT16" i="2"/>
  <c r="FS16" i="2"/>
  <c r="FR16" i="2"/>
  <c r="FQ16" i="2"/>
  <c r="FP16" i="2"/>
  <c r="FO16" i="2"/>
  <c r="FN16" i="2"/>
  <c r="FY15" i="2"/>
  <c r="FX15" i="2"/>
  <c r="FW15" i="2"/>
  <c r="FV15" i="2"/>
  <c r="FU15" i="2"/>
  <c r="FT15" i="2"/>
  <c r="FS15" i="2"/>
  <c r="FR15" i="2"/>
  <c r="FQ15" i="2"/>
  <c r="FP15" i="2"/>
  <c r="FO15" i="2"/>
  <c r="FN15" i="2"/>
  <c r="FY14" i="2"/>
  <c r="FX14" i="2"/>
  <c r="FW14" i="2"/>
  <c r="FV14" i="2"/>
  <c r="FU14" i="2"/>
  <c r="FT14" i="2"/>
  <c r="FS14" i="2"/>
  <c r="FR14" i="2"/>
  <c r="FQ14" i="2"/>
  <c r="FP14" i="2"/>
  <c r="FO14" i="2"/>
  <c r="FN14" i="2"/>
  <c r="FY13" i="2"/>
  <c r="FX13" i="2"/>
  <c r="FW13" i="2"/>
  <c r="FV13" i="2"/>
  <c r="FU13" i="2"/>
  <c r="FT13" i="2"/>
  <c r="FS13" i="2"/>
  <c r="FR13" i="2"/>
  <c r="FQ13" i="2"/>
  <c r="FP13" i="2"/>
  <c r="FO13" i="2"/>
  <c r="FN13" i="2"/>
  <c r="FY12" i="2"/>
  <c r="FX12" i="2"/>
  <c r="FW12" i="2"/>
  <c r="FV12" i="2"/>
  <c r="FU12" i="2"/>
  <c r="FT12" i="2"/>
  <c r="FS12" i="2"/>
  <c r="FR12" i="2"/>
  <c r="FQ12" i="2"/>
  <c r="FP12" i="2"/>
  <c r="FO12" i="2"/>
  <c r="FN12" i="2"/>
  <c r="FY11" i="2"/>
  <c r="FX11" i="2"/>
  <c r="FW11" i="2"/>
  <c r="FV11" i="2"/>
  <c r="FU11" i="2"/>
  <c r="FT11" i="2"/>
  <c r="FS11" i="2"/>
  <c r="FR11" i="2"/>
  <c r="FQ11" i="2"/>
  <c r="FP11" i="2"/>
  <c r="FO11" i="2"/>
  <c r="FN11" i="2"/>
  <c r="FY10" i="2"/>
  <c r="FX10" i="2"/>
  <c r="FW10" i="2"/>
  <c r="FV10" i="2"/>
  <c r="FU10" i="2"/>
  <c r="FT10" i="2"/>
  <c r="FS10" i="2"/>
  <c r="FR10" i="2"/>
  <c r="FQ10" i="2"/>
  <c r="FP10" i="2"/>
  <c r="FO10" i="2"/>
  <c r="FN10" i="2"/>
  <c r="FY9" i="2"/>
  <c r="FX9" i="2"/>
  <c r="FW9" i="2"/>
  <c r="FV9" i="2"/>
  <c r="FU9" i="2"/>
  <c r="FT9" i="2"/>
  <c r="FS9" i="2"/>
  <c r="FR9" i="2"/>
  <c r="FQ9" i="2"/>
  <c r="FP9" i="2"/>
  <c r="FO9" i="2"/>
  <c r="FN9" i="2"/>
  <c r="FY8" i="2"/>
  <c r="FX8" i="2"/>
  <c r="FW8" i="2"/>
  <c r="FV8" i="2"/>
  <c r="FU8" i="2"/>
  <c r="FT8" i="2"/>
  <c r="FS8" i="2"/>
  <c r="FR8" i="2"/>
  <c r="FQ8" i="2"/>
  <c r="FP8" i="2"/>
  <c r="FO8" i="2"/>
  <c r="FN8" i="2"/>
  <c r="FY7" i="2"/>
  <c r="FX7" i="2"/>
  <c r="FW7" i="2"/>
  <c r="FV7" i="2"/>
  <c r="FU7" i="2"/>
  <c r="FT7" i="2"/>
  <c r="FS7" i="2"/>
  <c r="FR7" i="2"/>
  <c r="FQ7" i="2"/>
  <c r="FP7" i="2"/>
  <c r="FO7" i="2"/>
  <c r="FN7" i="2"/>
  <c r="FY6" i="2"/>
  <c r="FX6" i="2"/>
  <c r="FW6" i="2"/>
  <c r="FV6" i="2"/>
  <c r="FU6" i="2"/>
  <c r="FT6" i="2"/>
  <c r="FS6" i="2"/>
  <c r="FR6" i="2"/>
  <c r="FQ6" i="2"/>
  <c r="FP6" i="2"/>
  <c r="FO6" i="2"/>
  <c r="FN6" i="2"/>
  <c r="FY4" i="2"/>
  <c r="FX4" i="2"/>
  <c r="FW4" i="2"/>
  <c r="FV4" i="2"/>
  <c r="FU4" i="2"/>
  <c r="FT4" i="2"/>
  <c r="FS4" i="2"/>
  <c r="FR4" i="2"/>
  <c r="FQ4" i="2"/>
  <c r="FP4" i="2"/>
  <c r="FO4" i="2"/>
  <c r="FN4" i="2"/>
  <c r="FY2" i="2"/>
  <c r="FX2" i="2"/>
  <c r="FW2" i="2"/>
  <c r="FV2" i="2"/>
  <c r="FU2" i="2"/>
  <c r="FT2" i="2"/>
  <c r="FS2" i="2"/>
  <c r="FR2" i="2"/>
  <c r="FQ2" i="2"/>
  <c r="FP2" i="2"/>
  <c r="FO2" i="2"/>
  <c r="FN2" i="2"/>
  <c r="FN1" i="2"/>
  <c r="FY18" i="4"/>
  <c r="FX18" i="4"/>
  <c r="FW18" i="4"/>
  <c r="FV18" i="4"/>
  <c r="FU18" i="4"/>
  <c r="FT18" i="4"/>
  <c r="FS18" i="4"/>
  <c r="FR18" i="4"/>
  <c r="FQ18" i="4"/>
  <c r="FP18" i="4"/>
  <c r="FO18" i="4"/>
  <c r="FN18" i="4"/>
  <c r="FY17" i="4"/>
  <c r="FX17" i="4"/>
  <c r="FW17" i="4"/>
  <c r="FV17" i="4"/>
  <c r="FU17" i="4"/>
  <c r="FT17" i="4"/>
  <c r="FS17" i="4"/>
  <c r="FR17" i="4"/>
  <c r="FQ17" i="4"/>
  <c r="FP17" i="4"/>
  <c r="FO17" i="4"/>
  <c r="FN17" i="4"/>
  <c r="FY16" i="4"/>
  <c r="FX16" i="4"/>
  <c r="FW16" i="4"/>
  <c r="FV16" i="4"/>
  <c r="FU16" i="4"/>
  <c r="FT16" i="4"/>
  <c r="FS16" i="4"/>
  <c r="FR16" i="4"/>
  <c r="FQ16" i="4"/>
  <c r="FP16" i="4"/>
  <c r="FO16" i="4"/>
  <c r="FN16" i="4"/>
  <c r="FY15" i="4"/>
  <c r="FX15" i="4"/>
  <c r="FW15" i="4"/>
  <c r="FV15" i="4"/>
  <c r="FU15" i="4"/>
  <c r="FT15" i="4"/>
  <c r="FS15" i="4"/>
  <c r="FR15" i="4"/>
  <c r="FQ15" i="4"/>
  <c r="FP15" i="4"/>
  <c r="FO15" i="4"/>
  <c r="FN15" i="4"/>
  <c r="FY14" i="4"/>
  <c r="FX14" i="4"/>
  <c r="FW14" i="4"/>
  <c r="FV14" i="4"/>
  <c r="FU14" i="4"/>
  <c r="FT14" i="4"/>
  <c r="FS14" i="4"/>
  <c r="FR14" i="4"/>
  <c r="FQ14" i="4"/>
  <c r="FP14" i="4"/>
  <c r="FO14" i="4"/>
  <c r="FN14" i="4"/>
  <c r="FY13" i="4"/>
  <c r="FX13" i="4"/>
  <c r="FW13" i="4"/>
  <c r="FV13" i="4"/>
  <c r="FU13" i="4"/>
  <c r="FT13" i="4"/>
  <c r="FS13" i="4"/>
  <c r="FR13" i="4"/>
  <c r="FQ13" i="4"/>
  <c r="FP13" i="4"/>
  <c r="FO13" i="4"/>
  <c r="FN13" i="4"/>
  <c r="FY12" i="4"/>
  <c r="FX12" i="4"/>
  <c r="FW12" i="4"/>
  <c r="FV12" i="4"/>
  <c r="FU12" i="4"/>
  <c r="FT12" i="4"/>
  <c r="FS12" i="4"/>
  <c r="FR12" i="4"/>
  <c r="FQ12" i="4"/>
  <c r="FP12" i="4"/>
  <c r="FO12" i="4"/>
  <c r="FN12" i="4"/>
  <c r="FY11" i="4"/>
  <c r="FX11" i="4"/>
  <c r="FW11" i="4"/>
  <c r="FV11" i="4"/>
  <c r="FU11" i="4"/>
  <c r="FT11" i="4"/>
  <c r="FS11" i="4"/>
  <c r="FR11" i="4"/>
  <c r="FQ11" i="4"/>
  <c r="FP11" i="4"/>
  <c r="FO11" i="4"/>
  <c r="FN11" i="4"/>
  <c r="FY10" i="4"/>
  <c r="FX10" i="4"/>
  <c r="FW10" i="4"/>
  <c r="FV10" i="4"/>
  <c r="FU10" i="4"/>
  <c r="FT10" i="4"/>
  <c r="FS10" i="4"/>
  <c r="FR10" i="4"/>
  <c r="FQ10" i="4"/>
  <c r="FP10" i="4"/>
  <c r="FO10" i="4"/>
  <c r="FN10" i="4"/>
  <c r="FY9" i="4"/>
  <c r="FX9" i="4"/>
  <c r="FW9" i="4"/>
  <c r="FV9" i="4"/>
  <c r="FU9" i="4"/>
  <c r="FT9" i="4"/>
  <c r="FS9" i="4"/>
  <c r="FR9" i="4"/>
  <c r="FQ9" i="4"/>
  <c r="FP9" i="4"/>
  <c r="FO9" i="4"/>
  <c r="FN9" i="4"/>
  <c r="FY8" i="4"/>
  <c r="FX8" i="4"/>
  <c r="FW8" i="4"/>
  <c r="FV8" i="4"/>
  <c r="FU8" i="4"/>
  <c r="FT8" i="4"/>
  <c r="FS8" i="4"/>
  <c r="FR8" i="4"/>
  <c r="FQ8" i="4"/>
  <c r="FP8" i="4"/>
  <c r="FO8" i="4"/>
  <c r="FN8" i="4"/>
  <c r="FY7" i="4"/>
  <c r="FX7" i="4"/>
  <c r="FW7" i="4"/>
  <c r="FV7" i="4"/>
  <c r="FU7" i="4"/>
  <c r="FT7" i="4"/>
  <c r="FS7" i="4"/>
  <c r="FR7" i="4"/>
  <c r="FQ7" i="4"/>
  <c r="FP7" i="4"/>
  <c r="FO7" i="4"/>
  <c r="FN7" i="4"/>
  <c r="FY6" i="4"/>
  <c r="FX6" i="4"/>
  <c r="FW6" i="4"/>
  <c r="FV6" i="4"/>
  <c r="FU6" i="4"/>
  <c r="FT6" i="4"/>
  <c r="FS6" i="4"/>
  <c r="FR6" i="4"/>
  <c r="FQ6" i="4"/>
  <c r="FP6" i="4"/>
  <c r="FO6" i="4"/>
  <c r="FN6" i="4"/>
  <c r="FY4" i="4"/>
  <c r="FX4" i="4"/>
  <c r="FW4" i="4"/>
  <c r="FV4" i="4"/>
  <c r="FU4" i="4"/>
  <c r="FT4" i="4"/>
  <c r="FS4" i="4"/>
  <c r="FR4" i="4"/>
  <c r="FQ4" i="4"/>
  <c r="FP4" i="4"/>
  <c r="FO4" i="4"/>
  <c r="FN4" i="4"/>
  <c r="FY2" i="4"/>
  <c r="FX2" i="4"/>
  <c r="FW2" i="4"/>
  <c r="FV2" i="4"/>
  <c r="FU2" i="4"/>
  <c r="FT2" i="4"/>
  <c r="FS2" i="4"/>
  <c r="FR2" i="4"/>
  <c r="FQ2" i="4"/>
  <c r="FP2" i="4"/>
  <c r="FO2" i="4"/>
  <c r="FN2" i="4"/>
  <c r="FN1" i="4"/>
  <c r="FY18" i="5"/>
  <c r="FX18" i="5"/>
  <c r="FW18" i="5"/>
  <c r="FV18" i="5"/>
  <c r="FU18" i="5"/>
  <c r="FT18" i="5"/>
  <c r="FS18" i="5"/>
  <c r="FR18" i="5"/>
  <c r="FQ18" i="5"/>
  <c r="FP18" i="5"/>
  <c r="FO18" i="5"/>
  <c r="FN18" i="5"/>
  <c r="FY17" i="5"/>
  <c r="FX17" i="5"/>
  <c r="FW17" i="5"/>
  <c r="FV17" i="5"/>
  <c r="FU17" i="5"/>
  <c r="FT17" i="5"/>
  <c r="FS17" i="5"/>
  <c r="FR17" i="5"/>
  <c r="FQ17" i="5"/>
  <c r="FP17" i="5"/>
  <c r="FO17" i="5"/>
  <c r="FN17" i="5"/>
  <c r="FY16" i="5"/>
  <c r="FX16" i="5"/>
  <c r="FW16" i="5"/>
  <c r="FV16" i="5"/>
  <c r="FU16" i="5"/>
  <c r="FT16" i="5"/>
  <c r="FS16" i="5"/>
  <c r="FR16" i="5"/>
  <c r="FQ16" i="5"/>
  <c r="FP16" i="5"/>
  <c r="FO16" i="5"/>
  <c r="FN16" i="5"/>
  <c r="FY15" i="5"/>
  <c r="FX15" i="5"/>
  <c r="FW15" i="5"/>
  <c r="FV15" i="5"/>
  <c r="FU15" i="5"/>
  <c r="FT15" i="5"/>
  <c r="FS15" i="5"/>
  <c r="FR15" i="5"/>
  <c r="FQ15" i="5"/>
  <c r="FP15" i="5"/>
  <c r="FO15" i="5"/>
  <c r="FN15" i="5"/>
  <c r="FY14" i="5"/>
  <c r="FX14" i="5"/>
  <c r="FW14" i="5"/>
  <c r="FV14" i="5"/>
  <c r="FU14" i="5"/>
  <c r="FT14" i="5"/>
  <c r="FS14" i="5"/>
  <c r="FR14" i="5"/>
  <c r="FQ14" i="5"/>
  <c r="FP14" i="5"/>
  <c r="FO14" i="5"/>
  <c r="FN14" i="5"/>
  <c r="FY13" i="5"/>
  <c r="FX13" i="5"/>
  <c r="FW13" i="5"/>
  <c r="FV13" i="5"/>
  <c r="FU13" i="5"/>
  <c r="FT13" i="5"/>
  <c r="FS13" i="5"/>
  <c r="FR13" i="5"/>
  <c r="FQ13" i="5"/>
  <c r="FP13" i="5"/>
  <c r="FO13" i="5"/>
  <c r="FN13" i="5"/>
  <c r="FY12" i="5"/>
  <c r="FX12" i="5"/>
  <c r="FW12" i="5"/>
  <c r="FV12" i="5"/>
  <c r="FU12" i="5"/>
  <c r="FT12" i="5"/>
  <c r="FS12" i="5"/>
  <c r="FR12" i="5"/>
  <c r="FQ12" i="5"/>
  <c r="FP12" i="5"/>
  <c r="FO12" i="5"/>
  <c r="FN12" i="5"/>
  <c r="FY11" i="5"/>
  <c r="FX11" i="5"/>
  <c r="FW11" i="5"/>
  <c r="FV11" i="5"/>
  <c r="FU11" i="5"/>
  <c r="FT11" i="5"/>
  <c r="FS11" i="5"/>
  <c r="FR11" i="5"/>
  <c r="FQ11" i="5"/>
  <c r="FP11" i="5"/>
  <c r="FO11" i="5"/>
  <c r="FN11" i="5"/>
  <c r="FY10" i="5"/>
  <c r="FX10" i="5"/>
  <c r="FW10" i="5"/>
  <c r="FV10" i="5"/>
  <c r="FU10" i="5"/>
  <c r="FT10" i="5"/>
  <c r="FS10" i="5"/>
  <c r="FR10" i="5"/>
  <c r="FQ10" i="5"/>
  <c r="FP10" i="5"/>
  <c r="FO10" i="5"/>
  <c r="FN10" i="5"/>
  <c r="FY9" i="5"/>
  <c r="FX9" i="5"/>
  <c r="FW9" i="5"/>
  <c r="FV9" i="5"/>
  <c r="FU9" i="5"/>
  <c r="FT9" i="5"/>
  <c r="FS9" i="5"/>
  <c r="FR9" i="5"/>
  <c r="FQ9" i="5"/>
  <c r="FP9" i="5"/>
  <c r="FO9" i="5"/>
  <c r="FN9" i="5"/>
  <c r="FY8" i="5"/>
  <c r="FX8" i="5"/>
  <c r="FW8" i="5"/>
  <c r="FV8" i="5"/>
  <c r="FU8" i="5"/>
  <c r="FT8" i="5"/>
  <c r="FS8" i="5"/>
  <c r="FR8" i="5"/>
  <c r="FQ8" i="5"/>
  <c r="FP8" i="5"/>
  <c r="FO8" i="5"/>
  <c r="FN8" i="5"/>
  <c r="FY7" i="5"/>
  <c r="FX7" i="5"/>
  <c r="FW7" i="5"/>
  <c r="FV7" i="5"/>
  <c r="FU7" i="5"/>
  <c r="FT7" i="5"/>
  <c r="FS7" i="5"/>
  <c r="FR7" i="5"/>
  <c r="FQ7" i="5"/>
  <c r="FP7" i="5"/>
  <c r="FO7" i="5"/>
  <c r="FN7" i="5"/>
  <c r="FY6" i="5"/>
  <c r="FX6" i="5"/>
  <c r="FY4" i="5"/>
  <c r="FX4" i="5"/>
  <c r="FW4" i="5"/>
  <c r="FV4" i="5"/>
  <c r="FU4" i="5"/>
  <c r="FT4" i="5"/>
  <c r="FS4" i="5"/>
  <c r="FR4" i="5"/>
  <c r="FQ4" i="5"/>
  <c r="FP4" i="5"/>
  <c r="FO4" i="5"/>
  <c r="FN4" i="5"/>
  <c r="FY2" i="5"/>
  <c r="FX2" i="5"/>
  <c r="FW2" i="5"/>
  <c r="FV2" i="5"/>
  <c r="FU2" i="5"/>
  <c r="FT2" i="5"/>
  <c r="FS2" i="5"/>
  <c r="FR2" i="5"/>
  <c r="FQ2" i="5"/>
  <c r="FP2" i="5"/>
  <c r="FO2" i="5"/>
  <c r="FN2" i="5"/>
  <c r="FN1" i="5"/>
  <c r="FY18" i="1"/>
  <c r="FX18" i="1"/>
  <c r="FW18" i="1"/>
  <c r="FV18" i="1"/>
  <c r="FU18" i="1"/>
  <c r="FT18" i="1"/>
  <c r="FS18" i="1"/>
  <c r="FR18" i="1"/>
  <c r="FQ18" i="1"/>
  <c r="FP18" i="1"/>
  <c r="FO18" i="1"/>
  <c r="FN18" i="1"/>
  <c r="FY17" i="1"/>
  <c r="FX17" i="1"/>
  <c r="FW17" i="1"/>
  <c r="FV17" i="1"/>
  <c r="FU17" i="1"/>
  <c r="FT17" i="1"/>
  <c r="FS17" i="1"/>
  <c r="FR17" i="1"/>
  <c r="FQ17" i="1"/>
  <c r="FP17" i="1"/>
  <c r="FO17" i="1"/>
  <c r="FN17" i="1"/>
  <c r="FY16" i="1"/>
  <c r="FX16" i="1"/>
  <c r="FW16" i="1"/>
  <c r="FV16" i="1"/>
  <c r="FU16" i="1"/>
  <c r="FT16" i="1"/>
  <c r="FS16" i="1"/>
  <c r="FR16" i="1"/>
  <c r="FQ16" i="1"/>
  <c r="FP16" i="1"/>
  <c r="FO16" i="1"/>
  <c r="FN16" i="1"/>
  <c r="FY15" i="1"/>
  <c r="FX15" i="1"/>
  <c r="FW15" i="1"/>
  <c r="FV15" i="1"/>
  <c r="FU15" i="1"/>
  <c r="FT15" i="1"/>
  <c r="FS15" i="1"/>
  <c r="FR15" i="1"/>
  <c r="FQ15" i="1"/>
  <c r="FP15" i="1"/>
  <c r="FO15" i="1"/>
  <c r="FN15" i="1"/>
  <c r="FY14" i="1"/>
  <c r="FX14" i="1"/>
  <c r="FW14" i="1"/>
  <c r="FV14" i="1"/>
  <c r="FU14" i="1"/>
  <c r="FT14" i="1"/>
  <c r="FS14" i="1"/>
  <c r="FR14" i="1"/>
  <c r="FQ14" i="1"/>
  <c r="FP14" i="1"/>
  <c r="FO14" i="1"/>
  <c r="FN14" i="1"/>
  <c r="FY13" i="1"/>
  <c r="FX13" i="1"/>
  <c r="FW13" i="1"/>
  <c r="FV13" i="1"/>
  <c r="FU13" i="1"/>
  <c r="FT13" i="1"/>
  <c r="FS13" i="1"/>
  <c r="FR13" i="1"/>
  <c r="FQ13" i="1"/>
  <c r="FP13" i="1"/>
  <c r="FO13" i="1"/>
  <c r="FN13" i="1"/>
  <c r="FY12" i="1"/>
  <c r="FX12" i="1"/>
  <c r="FW12" i="1"/>
  <c r="FV12" i="1"/>
  <c r="FU12" i="1"/>
  <c r="FT12" i="1"/>
  <c r="FS12" i="1"/>
  <c r="FR12" i="1"/>
  <c r="FQ12" i="1"/>
  <c r="FP12" i="1"/>
  <c r="FO12" i="1"/>
  <c r="FN12" i="1"/>
  <c r="FY11" i="1"/>
  <c r="FX11" i="1"/>
  <c r="FW11" i="1"/>
  <c r="FV11" i="1"/>
  <c r="FU11" i="1"/>
  <c r="FT11" i="1"/>
  <c r="FS11" i="1"/>
  <c r="FR11" i="1"/>
  <c r="FQ11" i="1"/>
  <c r="FP11" i="1"/>
  <c r="FO11" i="1"/>
  <c r="FN11" i="1"/>
  <c r="FY10" i="1"/>
  <c r="FX10" i="1"/>
  <c r="FW10" i="1"/>
  <c r="FV10" i="1"/>
  <c r="FU10" i="1"/>
  <c r="FT10" i="1"/>
  <c r="FS10" i="1"/>
  <c r="FR10" i="1"/>
  <c r="FQ10" i="1"/>
  <c r="FP10" i="1"/>
  <c r="FO10" i="1"/>
  <c r="FN10" i="1"/>
  <c r="FY9" i="1"/>
  <c r="FX9" i="1"/>
  <c r="FW9" i="1"/>
  <c r="FV9" i="1"/>
  <c r="FU9" i="1"/>
  <c r="FT9" i="1"/>
  <c r="FS9" i="1"/>
  <c r="FR9" i="1"/>
  <c r="FQ9" i="1"/>
  <c r="FP9" i="1"/>
  <c r="FO9" i="1"/>
  <c r="FN9" i="1"/>
  <c r="FY8" i="1"/>
  <c r="FX8" i="1"/>
  <c r="FW8" i="1"/>
  <c r="FV8" i="1"/>
  <c r="FU8" i="1"/>
  <c r="FT8" i="1"/>
  <c r="FS8" i="1"/>
  <c r="FR8" i="1"/>
  <c r="FQ8" i="1"/>
  <c r="FP8" i="1"/>
  <c r="FO8" i="1"/>
  <c r="FN8" i="1"/>
  <c r="FY7" i="1"/>
  <c r="FX7" i="1"/>
  <c r="FW7" i="1"/>
  <c r="FV7" i="1"/>
  <c r="FU7" i="1"/>
  <c r="FT7" i="1"/>
  <c r="FS7" i="1"/>
  <c r="FR7" i="1"/>
  <c r="FQ7" i="1"/>
  <c r="FP7" i="1"/>
  <c r="FO7" i="1"/>
  <c r="FN7" i="1"/>
  <c r="FY6" i="1"/>
  <c r="FX6" i="1"/>
  <c r="FW6" i="1"/>
  <c r="FV6" i="1"/>
  <c r="FU6" i="1"/>
  <c r="FT6" i="1"/>
  <c r="FS6" i="1"/>
  <c r="FR6" i="1"/>
  <c r="FQ6" i="1"/>
  <c r="FP6" i="1"/>
  <c r="FO6" i="1"/>
  <c r="FN6" i="1"/>
  <c r="FY4" i="1"/>
  <c r="FX4" i="1"/>
  <c r="FW4" i="1"/>
  <c r="FV4" i="1"/>
  <c r="FU4" i="1"/>
  <c r="FT4" i="1"/>
  <c r="FS4" i="1"/>
  <c r="FR4" i="1"/>
  <c r="FQ4" i="1"/>
  <c r="FP4" i="1"/>
  <c r="FO4" i="1"/>
  <c r="FN4" i="1"/>
  <c r="FY2" i="1"/>
  <c r="FX2" i="1"/>
  <c r="FW2" i="1"/>
  <c r="FV2" i="1"/>
  <c r="FU2" i="1"/>
  <c r="FT2" i="1"/>
  <c r="FS2" i="1"/>
  <c r="FR2" i="1"/>
  <c r="FQ2" i="1"/>
  <c r="FP2" i="1"/>
  <c r="FO2" i="1"/>
  <c r="FN2" i="1"/>
  <c r="FN1" i="1"/>
  <c r="FZ3" i="2"/>
  <c r="FZ3" i="4"/>
  <c r="FZ3" i="5"/>
  <c r="FZ3" i="1"/>
  <c r="FM18" i="2"/>
  <c r="FL18" i="2"/>
  <c r="FK18" i="2"/>
  <c r="FJ18" i="2"/>
  <c r="FI18" i="2"/>
  <c r="FH18" i="2"/>
  <c r="FG18" i="2"/>
  <c r="FF18" i="2"/>
  <c r="FE18" i="2"/>
  <c r="FD18" i="2"/>
  <c r="FC18" i="2"/>
  <c r="FB18" i="2"/>
  <c r="FA18" i="2"/>
  <c r="EZ18" i="2"/>
  <c r="EY18" i="2"/>
  <c r="EX18" i="2"/>
  <c r="EW18" i="2"/>
  <c r="EV18" i="2"/>
  <c r="EU18" i="2"/>
  <c r="ET18" i="2"/>
  <c r="ES18" i="2"/>
  <c r="ER18" i="2"/>
  <c r="EQ18" i="2"/>
  <c r="EP18" i="2"/>
  <c r="EO18" i="2"/>
  <c r="EN18" i="2"/>
  <c r="EM18" i="2"/>
  <c r="EL18" i="2"/>
  <c r="EK18" i="2"/>
  <c r="EJ18" i="2"/>
  <c r="EI18" i="2"/>
  <c r="EH18" i="2"/>
  <c r="EG18" i="2"/>
  <c r="EF18" i="2"/>
  <c r="EE18" i="2"/>
  <c r="ED18" i="2"/>
  <c r="EC18" i="2"/>
  <c r="EB18" i="2"/>
  <c r="EA18" i="2"/>
  <c r="DZ18" i="2"/>
  <c r="DY18" i="2"/>
  <c r="DX18" i="2"/>
  <c r="DW18" i="2"/>
  <c r="DV18" i="2"/>
  <c r="DU18" i="2"/>
  <c r="DT18" i="2"/>
  <c r="DS18" i="2"/>
  <c r="DR18" i="2"/>
  <c r="DQ18" i="2"/>
  <c r="DP18" i="2"/>
  <c r="DO18" i="2"/>
  <c r="DN18" i="2"/>
  <c r="DM18" i="2"/>
  <c r="DL18" i="2"/>
  <c r="DK18" i="2"/>
  <c r="DJ18" i="2"/>
  <c r="DI18" i="2"/>
  <c r="DH18" i="2"/>
  <c r="DG18" i="2"/>
  <c r="DF18" i="2"/>
  <c r="DE18" i="2"/>
  <c r="DD18" i="2"/>
  <c r="DC18" i="2"/>
  <c r="DB18" i="2"/>
  <c r="DA18" i="2"/>
  <c r="CZ18" i="2"/>
  <c r="CY18" i="2"/>
  <c r="CX18" i="2"/>
  <c r="CW18" i="2"/>
  <c r="CV18" i="2"/>
  <c r="CU18" i="2"/>
  <c r="CT18" i="2"/>
  <c r="CS18" i="2"/>
  <c r="CR18" i="2"/>
  <c r="CQ18" i="2"/>
  <c r="CP18" i="2"/>
  <c r="CO18" i="2"/>
  <c r="CN18" i="2"/>
  <c r="CM18" i="2"/>
  <c r="CL18" i="2"/>
  <c r="CK18" i="2"/>
  <c r="CJ18" i="2"/>
  <c r="CI18" i="2"/>
  <c r="CH18" i="2"/>
  <c r="CG18" i="2"/>
  <c r="CF18" i="2"/>
  <c r="CE18" i="2"/>
  <c r="CD18" i="2"/>
  <c r="CC18" i="2"/>
  <c r="CB18" i="2"/>
  <c r="CA18" i="2"/>
  <c r="BZ18" i="2"/>
  <c r="BY18" i="2"/>
  <c r="BX18" i="2"/>
  <c r="BW18" i="2"/>
  <c r="BV18" i="2"/>
  <c r="BU18" i="2"/>
  <c r="BT18" i="2"/>
  <c r="BS18" i="2"/>
  <c r="BR18" i="2"/>
  <c r="BQ18" i="2"/>
  <c r="BP18" i="2"/>
  <c r="BO18" i="2"/>
  <c r="BN18" i="2"/>
  <c r="BM18" i="2"/>
  <c r="BL18" i="2"/>
  <c r="BK18" i="2"/>
  <c r="BJ18" i="2"/>
  <c r="BI18" i="2"/>
  <c r="BH18" i="2"/>
  <c r="BG18" i="2"/>
  <c r="BF18" i="2"/>
  <c r="BE18" i="2"/>
  <c r="BD18" i="2"/>
  <c r="BC18" i="2"/>
  <c r="BB18" i="2"/>
  <c r="BA18" i="2"/>
  <c r="AZ18" i="2"/>
  <c r="AY18" i="2"/>
  <c r="AX18" i="2"/>
  <c r="AW18" i="2"/>
  <c r="AV18" i="2"/>
  <c r="AU18" i="2"/>
  <c r="AT18" i="2"/>
  <c r="AS18" i="2"/>
  <c r="AR18" i="2"/>
  <c r="AQ18" i="2"/>
  <c r="AP18" i="2"/>
  <c r="AO18" i="2"/>
  <c r="AN18" i="2"/>
  <c r="AM18" i="2"/>
  <c r="AL18" i="2"/>
  <c r="AK18" i="2"/>
  <c r="AJ18" i="2"/>
  <c r="AI18" i="2"/>
  <c r="AH18" i="2"/>
  <c r="AG18" i="2"/>
  <c r="AF18" i="2"/>
  <c r="AE18" i="2"/>
  <c r="AD18" i="2"/>
  <c r="AC18" i="2"/>
  <c r="AB18" i="2"/>
  <c r="AA18" i="2"/>
  <c r="Z18" i="2"/>
  <c r="Y18" i="2"/>
  <c r="X18" i="2"/>
  <c r="W18" i="2"/>
  <c r="V18" i="2"/>
  <c r="U18" i="2"/>
  <c r="T18" i="2"/>
  <c r="S18" i="2"/>
  <c r="R18" i="2"/>
  <c r="Q18" i="2"/>
  <c r="P18" i="2"/>
  <c r="O18" i="2"/>
  <c r="N18" i="2"/>
  <c r="M18" i="2"/>
  <c r="L18" i="2"/>
  <c r="K18" i="2"/>
  <c r="J18" i="2"/>
  <c r="I18" i="2"/>
  <c r="H18" i="2"/>
  <c r="G18" i="2"/>
  <c r="F18" i="2"/>
  <c r="E18" i="2"/>
  <c r="D18" i="2"/>
  <c r="C18" i="2"/>
  <c r="FM17" i="2"/>
  <c r="FL17" i="2"/>
  <c r="FK17" i="2"/>
  <c r="FJ17" i="2"/>
  <c r="FI17" i="2"/>
  <c r="FH17" i="2"/>
  <c r="FG17" i="2"/>
  <c r="FF17" i="2"/>
  <c r="FE17" i="2"/>
  <c r="FD17" i="2"/>
  <c r="FC17" i="2"/>
  <c r="FB17" i="2"/>
  <c r="FA17" i="2"/>
  <c r="EZ17" i="2"/>
  <c r="EY17" i="2"/>
  <c r="EX17" i="2"/>
  <c r="EW17" i="2"/>
  <c r="EV17" i="2"/>
  <c r="EU17" i="2"/>
  <c r="ET17" i="2"/>
  <c r="ES17" i="2"/>
  <c r="ER17" i="2"/>
  <c r="EQ17" i="2"/>
  <c r="EP17" i="2"/>
  <c r="EO17" i="2"/>
  <c r="EN17" i="2"/>
  <c r="EM17" i="2"/>
  <c r="EL17" i="2"/>
  <c r="EK17" i="2"/>
  <c r="EJ17" i="2"/>
  <c r="EI17" i="2"/>
  <c r="EH17" i="2"/>
  <c r="EG17" i="2"/>
  <c r="EF17" i="2"/>
  <c r="EE17" i="2"/>
  <c r="ED17" i="2"/>
  <c r="EC17" i="2"/>
  <c r="EB17" i="2"/>
  <c r="EA17" i="2"/>
  <c r="DZ17" i="2"/>
  <c r="DY17" i="2"/>
  <c r="DX17" i="2"/>
  <c r="DW17" i="2"/>
  <c r="DV17" i="2"/>
  <c r="DU17" i="2"/>
  <c r="DT17" i="2"/>
  <c r="DS17" i="2"/>
  <c r="DR17" i="2"/>
  <c r="DQ17" i="2"/>
  <c r="DP17" i="2"/>
  <c r="DO17" i="2"/>
  <c r="DN17" i="2"/>
  <c r="DM17" i="2"/>
  <c r="DL17" i="2"/>
  <c r="DK17" i="2"/>
  <c r="DJ17" i="2"/>
  <c r="DI17" i="2"/>
  <c r="DH17" i="2"/>
  <c r="DG17" i="2"/>
  <c r="DF17" i="2"/>
  <c r="DE17" i="2"/>
  <c r="DD17" i="2"/>
  <c r="DC17" i="2"/>
  <c r="DB17" i="2"/>
  <c r="DA17" i="2"/>
  <c r="CZ17" i="2"/>
  <c r="CY17" i="2"/>
  <c r="CX17" i="2"/>
  <c r="CW17" i="2"/>
  <c r="CV17" i="2"/>
  <c r="CU17" i="2"/>
  <c r="CT17" i="2"/>
  <c r="CS17" i="2"/>
  <c r="CR17" i="2"/>
  <c r="CQ17" i="2"/>
  <c r="CP17" i="2"/>
  <c r="CO17" i="2"/>
  <c r="CN17" i="2"/>
  <c r="CM17" i="2"/>
  <c r="CL17" i="2"/>
  <c r="CK17" i="2"/>
  <c r="CJ17" i="2"/>
  <c r="CI17" i="2"/>
  <c r="CH17" i="2"/>
  <c r="CG17" i="2"/>
  <c r="CF17" i="2"/>
  <c r="CE17" i="2"/>
  <c r="CD17" i="2"/>
  <c r="CC17" i="2"/>
  <c r="CB17" i="2"/>
  <c r="CA17" i="2"/>
  <c r="BZ17" i="2"/>
  <c r="BY17" i="2"/>
  <c r="BX17" i="2"/>
  <c r="BW17" i="2"/>
  <c r="BV17" i="2"/>
  <c r="BU17" i="2"/>
  <c r="BT17" i="2"/>
  <c r="BS17" i="2"/>
  <c r="BR17" i="2"/>
  <c r="BQ17" i="2"/>
  <c r="BP17" i="2"/>
  <c r="BO17" i="2"/>
  <c r="BN17" i="2"/>
  <c r="BM17" i="2"/>
  <c r="BL17" i="2"/>
  <c r="BK17" i="2"/>
  <c r="BJ17" i="2"/>
  <c r="BI17" i="2"/>
  <c r="BH17" i="2"/>
  <c r="BG17" i="2"/>
  <c r="BF17" i="2"/>
  <c r="BE17" i="2"/>
  <c r="BD17" i="2"/>
  <c r="BC17" i="2"/>
  <c r="BB17" i="2"/>
  <c r="BA17" i="2"/>
  <c r="AZ17" i="2"/>
  <c r="AY17" i="2"/>
  <c r="AX17" i="2"/>
  <c r="AW17" i="2"/>
  <c r="AV17" i="2"/>
  <c r="AU17" i="2"/>
  <c r="AT17" i="2"/>
  <c r="AS17" i="2"/>
  <c r="AR17" i="2"/>
  <c r="AQ17" i="2"/>
  <c r="AP17" i="2"/>
  <c r="AO17" i="2"/>
  <c r="AN17" i="2"/>
  <c r="AM17" i="2"/>
  <c r="AL17" i="2"/>
  <c r="AK17" i="2"/>
  <c r="AJ17" i="2"/>
  <c r="AI17" i="2"/>
  <c r="AH17" i="2"/>
  <c r="AG17" i="2"/>
  <c r="AF17" i="2"/>
  <c r="AE17" i="2"/>
  <c r="AD17" i="2"/>
  <c r="AC17" i="2"/>
  <c r="AB17" i="2"/>
  <c r="AA17" i="2"/>
  <c r="Z17" i="2"/>
  <c r="Y17" i="2"/>
  <c r="X17" i="2"/>
  <c r="W17" i="2"/>
  <c r="V17" i="2"/>
  <c r="U17" i="2"/>
  <c r="T17" i="2"/>
  <c r="S17" i="2"/>
  <c r="R17" i="2"/>
  <c r="Q17" i="2"/>
  <c r="P17" i="2"/>
  <c r="O17" i="2"/>
  <c r="N17" i="2"/>
  <c r="M17" i="2"/>
  <c r="L17" i="2"/>
  <c r="K17" i="2"/>
  <c r="J17" i="2"/>
  <c r="I17" i="2"/>
  <c r="H17" i="2"/>
  <c r="G17" i="2"/>
  <c r="F17" i="2"/>
  <c r="E17" i="2"/>
  <c r="D17" i="2"/>
  <c r="C17" i="2"/>
  <c r="FM16" i="2"/>
  <c r="FL16" i="2"/>
  <c r="FK16" i="2"/>
  <c r="FJ16" i="2"/>
  <c r="FI16" i="2"/>
  <c r="FH16" i="2"/>
  <c r="FG16" i="2"/>
  <c r="FF16" i="2"/>
  <c r="FE16" i="2"/>
  <c r="FD16" i="2"/>
  <c r="FC16" i="2"/>
  <c r="FB16" i="2"/>
  <c r="FA16" i="2"/>
  <c r="EZ16" i="2"/>
  <c r="EY16" i="2"/>
  <c r="EX16" i="2"/>
  <c r="EW16" i="2"/>
  <c r="EV16" i="2"/>
  <c r="EU16" i="2"/>
  <c r="ET16" i="2"/>
  <c r="ES16" i="2"/>
  <c r="ER16" i="2"/>
  <c r="EQ16" i="2"/>
  <c r="EP16" i="2"/>
  <c r="EO16" i="2"/>
  <c r="EN16" i="2"/>
  <c r="EM16" i="2"/>
  <c r="EL16" i="2"/>
  <c r="EK16" i="2"/>
  <c r="EJ16" i="2"/>
  <c r="EI16" i="2"/>
  <c r="EH16" i="2"/>
  <c r="EG16" i="2"/>
  <c r="EF16" i="2"/>
  <c r="EE16" i="2"/>
  <c r="ED16" i="2"/>
  <c r="EC16" i="2"/>
  <c r="EB16" i="2"/>
  <c r="EA16" i="2"/>
  <c r="DZ16" i="2"/>
  <c r="DY16" i="2"/>
  <c r="DX16" i="2"/>
  <c r="DW16" i="2"/>
  <c r="DV16" i="2"/>
  <c r="DU16" i="2"/>
  <c r="DT16" i="2"/>
  <c r="DS16" i="2"/>
  <c r="DR16" i="2"/>
  <c r="DQ16" i="2"/>
  <c r="DP16" i="2"/>
  <c r="DO16" i="2"/>
  <c r="DN16" i="2"/>
  <c r="DM16" i="2"/>
  <c r="DL16" i="2"/>
  <c r="DK16" i="2"/>
  <c r="DJ16" i="2"/>
  <c r="DI16" i="2"/>
  <c r="DH16" i="2"/>
  <c r="DG16" i="2"/>
  <c r="DF16" i="2"/>
  <c r="DE16" i="2"/>
  <c r="DD16" i="2"/>
  <c r="DC16" i="2"/>
  <c r="DB16" i="2"/>
  <c r="DA16" i="2"/>
  <c r="CZ16" i="2"/>
  <c r="CY16" i="2"/>
  <c r="CX16" i="2"/>
  <c r="CW16" i="2"/>
  <c r="CV16" i="2"/>
  <c r="CU16" i="2"/>
  <c r="CT16" i="2"/>
  <c r="CS16" i="2"/>
  <c r="CR16" i="2"/>
  <c r="CQ16" i="2"/>
  <c r="CP16" i="2"/>
  <c r="CO16" i="2"/>
  <c r="CN16" i="2"/>
  <c r="CM16" i="2"/>
  <c r="CL16" i="2"/>
  <c r="CK16" i="2"/>
  <c r="CJ16" i="2"/>
  <c r="CI16" i="2"/>
  <c r="CH16" i="2"/>
  <c r="CG16" i="2"/>
  <c r="CF16" i="2"/>
  <c r="CE16" i="2"/>
  <c r="CD16" i="2"/>
  <c r="CC16" i="2"/>
  <c r="CB16" i="2"/>
  <c r="CA16" i="2"/>
  <c r="BZ16" i="2"/>
  <c r="BY16" i="2"/>
  <c r="BX16" i="2"/>
  <c r="BW16" i="2"/>
  <c r="BV16" i="2"/>
  <c r="BU16" i="2"/>
  <c r="BT16" i="2"/>
  <c r="BS16" i="2"/>
  <c r="BR16" i="2"/>
  <c r="BQ16" i="2"/>
  <c r="BP16" i="2"/>
  <c r="BO16" i="2"/>
  <c r="BN16" i="2"/>
  <c r="BM16" i="2"/>
  <c r="BL16" i="2"/>
  <c r="BK16" i="2"/>
  <c r="BJ16" i="2"/>
  <c r="BI16" i="2"/>
  <c r="BH16" i="2"/>
  <c r="BG16" i="2"/>
  <c r="BF16" i="2"/>
  <c r="BE16" i="2"/>
  <c r="BD16" i="2"/>
  <c r="BC16" i="2"/>
  <c r="BB16" i="2"/>
  <c r="BA16" i="2"/>
  <c r="AZ16" i="2"/>
  <c r="AY16" i="2"/>
  <c r="AX16" i="2"/>
  <c r="AW16" i="2"/>
  <c r="AV16" i="2"/>
  <c r="AU16" i="2"/>
  <c r="AT16" i="2"/>
  <c r="AS16" i="2"/>
  <c r="AR16" i="2"/>
  <c r="AQ16" i="2"/>
  <c r="AP16" i="2"/>
  <c r="AO16" i="2"/>
  <c r="AN16" i="2"/>
  <c r="AM16" i="2"/>
  <c r="AL16" i="2"/>
  <c r="AK16" i="2"/>
  <c r="AJ16" i="2"/>
  <c r="AI16" i="2"/>
  <c r="AH16" i="2"/>
  <c r="AG16" i="2"/>
  <c r="AF16" i="2"/>
  <c r="AE16" i="2"/>
  <c r="AD16" i="2"/>
  <c r="AC16" i="2"/>
  <c r="AB16" i="2"/>
  <c r="AA16" i="2"/>
  <c r="Z16" i="2"/>
  <c r="Y16" i="2"/>
  <c r="X16" i="2"/>
  <c r="W16" i="2"/>
  <c r="V16" i="2"/>
  <c r="U16" i="2"/>
  <c r="T16" i="2"/>
  <c r="S16" i="2"/>
  <c r="R16" i="2"/>
  <c r="Q16" i="2"/>
  <c r="P16" i="2"/>
  <c r="O16" i="2"/>
  <c r="N16" i="2"/>
  <c r="M16" i="2"/>
  <c r="L16" i="2"/>
  <c r="K16" i="2"/>
  <c r="J16" i="2"/>
  <c r="I16" i="2"/>
  <c r="H16" i="2"/>
  <c r="G16" i="2"/>
  <c r="F16" i="2"/>
  <c r="E16" i="2"/>
  <c r="D16" i="2"/>
  <c r="C16" i="2"/>
  <c r="FM15" i="2"/>
  <c r="FL15" i="2"/>
  <c r="FK15" i="2"/>
  <c r="FJ15" i="2"/>
  <c r="FI15" i="2"/>
  <c r="FH15" i="2"/>
  <c r="FG15" i="2"/>
  <c r="FF15" i="2"/>
  <c r="FE15" i="2"/>
  <c r="FD15" i="2"/>
  <c r="FC15" i="2"/>
  <c r="FB15" i="2"/>
  <c r="FA15" i="2"/>
  <c r="EZ15" i="2"/>
  <c r="EY15" i="2"/>
  <c r="EX15" i="2"/>
  <c r="EW15" i="2"/>
  <c r="EV15" i="2"/>
  <c r="EU15" i="2"/>
  <c r="ET15" i="2"/>
  <c r="ES15" i="2"/>
  <c r="ER15" i="2"/>
  <c r="EQ15" i="2"/>
  <c r="EP15" i="2"/>
  <c r="EO15" i="2"/>
  <c r="EN15" i="2"/>
  <c r="EM15" i="2"/>
  <c r="EL15" i="2"/>
  <c r="EK15" i="2"/>
  <c r="EJ15" i="2"/>
  <c r="EI15" i="2"/>
  <c r="EH15" i="2"/>
  <c r="EG15" i="2"/>
  <c r="EF15" i="2"/>
  <c r="EE15" i="2"/>
  <c r="ED15" i="2"/>
  <c r="EC15" i="2"/>
  <c r="EB15" i="2"/>
  <c r="EA15" i="2"/>
  <c r="DZ15" i="2"/>
  <c r="DY15" i="2"/>
  <c r="DX15" i="2"/>
  <c r="DW15" i="2"/>
  <c r="DV15" i="2"/>
  <c r="DU15" i="2"/>
  <c r="DT15" i="2"/>
  <c r="DS15" i="2"/>
  <c r="DR15" i="2"/>
  <c r="DQ15" i="2"/>
  <c r="DP15" i="2"/>
  <c r="DO15" i="2"/>
  <c r="DN15" i="2"/>
  <c r="DM15" i="2"/>
  <c r="DL15" i="2"/>
  <c r="DK15" i="2"/>
  <c r="DJ15" i="2"/>
  <c r="DI15" i="2"/>
  <c r="DH15" i="2"/>
  <c r="DG15" i="2"/>
  <c r="DF15" i="2"/>
  <c r="DE15" i="2"/>
  <c r="DD15" i="2"/>
  <c r="DC15" i="2"/>
  <c r="DB15" i="2"/>
  <c r="DA15" i="2"/>
  <c r="CZ15" i="2"/>
  <c r="CY15" i="2"/>
  <c r="CX15" i="2"/>
  <c r="CW15" i="2"/>
  <c r="CV15" i="2"/>
  <c r="CU15" i="2"/>
  <c r="CT15" i="2"/>
  <c r="CS15" i="2"/>
  <c r="CR15" i="2"/>
  <c r="CQ15" i="2"/>
  <c r="CP15" i="2"/>
  <c r="CO15" i="2"/>
  <c r="CN15" i="2"/>
  <c r="CM15" i="2"/>
  <c r="CL15" i="2"/>
  <c r="CK15" i="2"/>
  <c r="CJ15" i="2"/>
  <c r="CI15" i="2"/>
  <c r="CH15" i="2"/>
  <c r="CG15" i="2"/>
  <c r="CF15" i="2"/>
  <c r="CE15" i="2"/>
  <c r="CD15" i="2"/>
  <c r="CC15" i="2"/>
  <c r="CB15" i="2"/>
  <c r="CA15" i="2"/>
  <c r="BZ15" i="2"/>
  <c r="BY15" i="2"/>
  <c r="BX15" i="2"/>
  <c r="BW15" i="2"/>
  <c r="BV15" i="2"/>
  <c r="BU15" i="2"/>
  <c r="BT15" i="2"/>
  <c r="BS15" i="2"/>
  <c r="BR15" i="2"/>
  <c r="BQ15" i="2"/>
  <c r="BP15" i="2"/>
  <c r="BO15" i="2"/>
  <c r="BN15" i="2"/>
  <c r="BM15" i="2"/>
  <c r="BL15" i="2"/>
  <c r="BK15" i="2"/>
  <c r="BJ15" i="2"/>
  <c r="BI15" i="2"/>
  <c r="BH15" i="2"/>
  <c r="BG15" i="2"/>
  <c r="BF15" i="2"/>
  <c r="BE15" i="2"/>
  <c r="BD15" i="2"/>
  <c r="BC15" i="2"/>
  <c r="BB15" i="2"/>
  <c r="BA15" i="2"/>
  <c r="AZ15" i="2"/>
  <c r="AY15" i="2"/>
  <c r="AX15" i="2"/>
  <c r="AW15" i="2"/>
  <c r="AV15" i="2"/>
  <c r="AU15" i="2"/>
  <c r="AT15" i="2"/>
  <c r="AS15" i="2"/>
  <c r="AR15" i="2"/>
  <c r="AQ15" i="2"/>
  <c r="AP15" i="2"/>
  <c r="AO15" i="2"/>
  <c r="AN15" i="2"/>
  <c r="AM15" i="2"/>
  <c r="AL15" i="2"/>
  <c r="AK15" i="2"/>
  <c r="AJ15" i="2"/>
  <c r="AI15" i="2"/>
  <c r="AH15" i="2"/>
  <c r="AG15" i="2"/>
  <c r="AF15" i="2"/>
  <c r="AE15" i="2"/>
  <c r="AD15" i="2"/>
  <c r="AC15" i="2"/>
  <c r="AB15" i="2"/>
  <c r="AA15" i="2"/>
  <c r="Z15" i="2"/>
  <c r="Y15" i="2"/>
  <c r="X15" i="2"/>
  <c r="W15" i="2"/>
  <c r="V15" i="2"/>
  <c r="U15" i="2"/>
  <c r="T15" i="2"/>
  <c r="S15" i="2"/>
  <c r="R15" i="2"/>
  <c r="Q15" i="2"/>
  <c r="P15" i="2"/>
  <c r="O15" i="2"/>
  <c r="N15" i="2"/>
  <c r="M15" i="2"/>
  <c r="L15" i="2"/>
  <c r="K15" i="2"/>
  <c r="J15" i="2"/>
  <c r="I15" i="2"/>
  <c r="H15" i="2"/>
  <c r="G15" i="2"/>
  <c r="F15" i="2"/>
  <c r="E15" i="2"/>
  <c r="D15" i="2"/>
  <c r="C15" i="2"/>
  <c r="FM14" i="2"/>
  <c r="FL14" i="2"/>
  <c r="FK14" i="2"/>
  <c r="FJ14" i="2"/>
  <c r="FI14" i="2"/>
  <c r="FH14" i="2"/>
  <c r="FG14" i="2"/>
  <c r="FF14" i="2"/>
  <c r="FE14" i="2"/>
  <c r="FD14" i="2"/>
  <c r="FC14" i="2"/>
  <c r="FB14" i="2"/>
  <c r="FA14" i="2"/>
  <c r="EZ14" i="2"/>
  <c r="EY14" i="2"/>
  <c r="EX14" i="2"/>
  <c r="EW14" i="2"/>
  <c r="EV14" i="2"/>
  <c r="EU14" i="2"/>
  <c r="ET14" i="2"/>
  <c r="ES14" i="2"/>
  <c r="ER14" i="2"/>
  <c r="EQ14" i="2"/>
  <c r="EP14" i="2"/>
  <c r="EO14" i="2"/>
  <c r="EN14" i="2"/>
  <c r="EM14" i="2"/>
  <c r="EL14" i="2"/>
  <c r="EK14" i="2"/>
  <c r="EJ14" i="2"/>
  <c r="EI14" i="2"/>
  <c r="EH14" i="2"/>
  <c r="EG14" i="2"/>
  <c r="EF14" i="2"/>
  <c r="EE14" i="2"/>
  <c r="ED14" i="2"/>
  <c r="EC14" i="2"/>
  <c r="EB14" i="2"/>
  <c r="EA14" i="2"/>
  <c r="DZ14" i="2"/>
  <c r="DY14" i="2"/>
  <c r="DX14" i="2"/>
  <c r="DW14" i="2"/>
  <c r="DV14" i="2"/>
  <c r="DU14" i="2"/>
  <c r="DT14" i="2"/>
  <c r="DS14" i="2"/>
  <c r="DR14" i="2"/>
  <c r="DQ14" i="2"/>
  <c r="DP14" i="2"/>
  <c r="DO14" i="2"/>
  <c r="DN14" i="2"/>
  <c r="DM14" i="2"/>
  <c r="DL14" i="2"/>
  <c r="DK14" i="2"/>
  <c r="DJ14" i="2"/>
  <c r="DI14" i="2"/>
  <c r="DH14" i="2"/>
  <c r="DG14" i="2"/>
  <c r="DF14" i="2"/>
  <c r="DE14" i="2"/>
  <c r="DD14" i="2"/>
  <c r="DC14" i="2"/>
  <c r="DB14" i="2"/>
  <c r="DA14" i="2"/>
  <c r="CZ14" i="2"/>
  <c r="CY14" i="2"/>
  <c r="CX14" i="2"/>
  <c r="CW14" i="2"/>
  <c r="CV14" i="2"/>
  <c r="CU14" i="2"/>
  <c r="CT14" i="2"/>
  <c r="CS14" i="2"/>
  <c r="CR14" i="2"/>
  <c r="CQ14" i="2"/>
  <c r="CP14" i="2"/>
  <c r="CO14" i="2"/>
  <c r="CN14" i="2"/>
  <c r="CM14" i="2"/>
  <c r="CL14" i="2"/>
  <c r="CK14" i="2"/>
  <c r="CJ14" i="2"/>
  <c r="CI14" i="2"/>
  <c r="CH14" i="2"/>
  <c r="CG14" i="2"/>
  <c r="CF14" i="2"/>
  <c r="CE14" i="2"/>
  <c r="CD14" i="2"/>
  <c r="CC14" i="2"/>
  <c r="CB14" i="2"/>
  <c r="CA14" i="2"/>
  <c r="BZ14" i="2"/>
  <c r="BY14" i="2"/>
  <c r="BX14" i="2"/>
  <c r="BW14" i="2"/>
  <c r="BV14" i="2"/>
  <c r="BU14" i="2"/>
  <c r="BT14" i="2"/>
  <c r="BS14" i="2"/>
  <c r="BR14" i="2"/>
  <c r="BQ14" i="2"/>
  <c r="BP14" i="2"/>
  <c r="BO14" i="2"/>
  <c r="BN14" i="2"/>
  <c r="BM14" i="2"/>
  <c r="BL14" i="2"/>
  <c r="BK14" i="2"/>
  <c r="BJ14" i="2"/>
  <c r="BI14" i="2"/>
  <c r="BH14" i="2"/>
  <c r="BG14" i="2"/>
  <c r="BF14" i="2"/>
  <c r="BE14" i="2"/>
  <c r="BD14" i="2"/>
  <c r="BC14" i="2"/>
  <c r="BB14" i="2"/>
  <c r="BA14" i="2"/>
  <c r="AZ14" i="2"/>
  <c r="AY14" i="2"/>
  <c r="AX14" i="2"/>
  <c r="AW14" i="2"/>
  <c r="AV14" i="2"/>
  <c r="AU14" i="2"/>
  <c r="AT14" i="2"/>
  <c r="AS14" i="2"/>
  <c r="AR14" i="2"/>
  <c r="AQ14" i="2"/>
  <c r="AP14" i="2"/>
  <c r="AO14" i="2"/>
  <c r="AN14" i="2"/>
  <c r="AM14" i="2"/>
  <c r="AL14" i="2"/>
  <c r="AK14" i="2"/>
  <c r="AJ14" i="2"/>
  <c r="AI14" i="2"/>
  <c r="AH14" i="2"/>
  <c r="AG14" i="2"/>
  <c r="AF14" i="2"/>
  <c r="AE14" i="2"/>
  <c r="AD14" i="2"/>
  <c r="AC14" i="2"/>
  <c r="AB14" i="2"/>
  <c r="AA14" i="2"/>
  <c r="Z14" i="2"/>
  <c r="Y14" i="2"/>
  <c r="X14" i="2"/>
  <c r="W14" i="2"/>
  <c r="V14" i="2"/>
  <c r="U14" i="2"/>
  <c r="T14" i="2"/>
  <c r="S14" i="2"/>
  <c r="R14" i="2"/>
  <c r="Q14" i="2"/>
  <c r="P14" i="2"/>
  <c r="O14" i="2"/>
  <c r="N14" i="2"/>
  <c r="M14" i="2"/>
  <c r="L14" i="2"/>
  <c r="K14" i="2"/>
  <c r="J14" i="2"/>
  <c r="I14" i="2"/>
  <c r="H14" i="2"/>
  <c r="G14" i="2"/>
  <c r="F14" i="2"/>
  <c r="E14" i="2"/>
  <c r="D14" i="2"/>
  <c r="C14" i="2"/>
  <c r="FM13" i="2"/>
  <c r="FL13" i="2"/>
  <c r="FK13" i="2"/>
  <c r="FJ13" i="2"/>
  <c r="FI13" i="2"/>
  <c r="FH13" i="2"/>
  <c r="FG13" i="2"/>
  <c r="FF13" i="2"/>
  <c r="FE13" i="2"/>
  <c r="FD13" i="2"/>
  <c r="FC13" i="2"/>
  <c r="FB13" i="2"/>
  <c r="FA13" i="2"/>
  <c r="EZ13" i="2"/>
  <c r="EY13" i="2"/>
  <c r="EX13" i="2"/>
  <c r="EW13" i="2"/>
  <c r="EV13" i="2"/>
  <c r="EU13" i="2"/>
  <c r="ET13" i="2"/>
  <c r="ES13" i="2"/>
  <c r="ER13" i="2"/>
  <c r="EQ13" i="2"/>
  <c r="EP13" i="2"/>
  <c r="EO13" i="2"/>
  <c r="EN13" i="2"/>
  <c r="EM13" i="2"/>
  <c r="EL13" i="2"/>
  <c r="EK13" i="2"/>
  <c r="EJ13" i="2"/>
  <c r="EI13" i="2"/>
  <c r="EH13" i="2"/>
  <c r="EG13" i="2"/>
  <c r="EF13" i="2"/>
  <c r="EE13" i="2"/>
  <c r="ED13" i="2"/>
  <c r="EC13" i="2"/>
  <c r="EB13" i="2"/>
  <c r="EA13" i="2"/>
  <c r="DZ13" i="2"/>
  <c r="DY13" i="2"/>
  <c r="DX13" i="2"/>
  <c r="DW13" i="2"/>
  <c r="DV13" i="2"/>
  <c r="DU13" i="2"/>
  <c r="DT13" i="2"/>
  <c r="DS13" i="2"/>
  <c r="DR13" i="2"/>
  <c r="DQ13" i="2"/>
  <c r="DP13" i="2"/>
  <c r="DO13" i="2"/>
  <c r="DN13" i="2"/>
  <c r="DM13" i="2"/>
  <c r="DL13" i="2"/>
  <c r="DK13" i="2"/>
  <c r="DJ13" i="2"/>
  <c r="DI13" i="2"/>
  <c r="DH13" i="2"/>
  <c r="DG13" i="2"/>
  <c r="DF13" i="2"/>
  <c r="DE13" i="2"/>
  <c r="DD13" i="2"/>
  <c r="DC13" i="2"/>
  <c r="DB13" i="2"/>
  <c r="DA13" i="2"/>
  <c r="CZ13" i="2"/>
  <c r="CY13" i="2"/>
  <c r="CX13" i="2"/>
  <c r="CW13" i="2"/>
  <c r="CV13" i="2"/>
  <c r="CU13" i="2"/>
  <c r="CT13" i="2"/>
  <c r="CS13" i="2"/>
  <c r="CR13" i="2"/>
  <c r="CQ13" i="2"/>
  <c r="CP13" i="2"/>
  <c r="CO13" i="2"/>
  <c r="CN13" i="2"/>
  <c r="CM13" i="2"/>
  <c r="CL13" i="2"/>
  <c r="CK13" i="2"/>
  <c r="CJ13" i="2"/>
  <c r="CI13" i="2"/>
  <c r="CH13" i="2"/>
  <c r="CG13" i="2"/>
  <c r="CF13" i="2"/>
  <c r="CE13" i="2"/>
  <c r="CD13" i="2"/>
  <c r="CC13" i="2"/>
  <c r="CB13" i="2"/>
  <c r="CA13" i="2"/>
  <c r="BZ13" i="2"/>
  <c r="BY13" i="2"/>
  <c r="BX13" i="2"/>
  <c r="BW13" i="2"/>
  <c r="BV13" i="2"/>
  <c r="BU13" i="2"/>
  <c r="BT13" i="2"/>
  <c r="BS13" i="2"/>
  <c r="BR13" i="2"/>
  <c r="BQ13" i="2"/>
  <c r="BP13" i="2"/>
  <c r="BO13" i="2"/>
  <c r="BN13" i="2"/>
  <c r="BM13" i="2"/>
  <c r="BL13" i="2"/>
  <c r="BK13" i="2"/>
  <c r="BJ13" i="2"/>
  <c r="BI13" i="2"/>
  <c r="BH13" i="2"/>
  <c r="BG13" i="2"/>
  <c r="BF13" i="2"/>
  <c r="BE13" i="2"/>
  <c r="BD13" i="2"/>
  <c r="BC13" i="2"/>
  <c r="BB13" i="2"/>
  <c r="BA13" i="2"/>
  <c r="AZ13" i="2"/>
  <c r="AY13" i="2"/>
  <c r="AX13" i="2"/>
  <c r="AW13" i="2"/>
  <c r="AV13" i="2"/>
  <c r="AU13" i="2"/>
  <c r="AT13" i="2"/>
  <c r="AS13" i="2"/>
  <c r="AR13" i="2"/>
  <c r="AQ13" i="2"/>
  <c r="AP13" i="2"/>
  <c r="AO13" i="2"/>
  <c r="AN13" i="2"/>
  <c r="AM13" i="2"/>
  <c r="AL13" i="2"/>
  <c r="AK13" i="2"/>
  <c r="AJ13" i="2"/>
  <c r="AI13" i="2"/>
  <c r="AH13" i="2"/>
  <c r="AG13" i="2"/>
  <c r="AF13" i="2"/>
  <c r="AE13" i="2"/>
  <c r="AD13" i="2"/>
  <c r="AC13" i="2"/>
  <c r="AB13" i="2"/>
  <c r="AA13" i="2"/>
  <c r="Z13" i="2"/>
  <c r="Y13" i="2"/>
  <c r="X13" i="2"/>
  <c r="W13" i="2"/>
  <c r="V13" i="2"/>
  <c r="U13" i="2"/>
  <c r="T13" i="2"/>
  <c r="S13" i="2"/>
  <c r="R13" i="2"/>
  <c r="Q13" i="2"/>
  <c r="P13" i="2"/>
  <c r="O13" i="2"/>
  <c r="N13" i="2"/>
  <c r="M13" i="2"/>
  <c r="L13" i="2"/>
  <c r="K13" i="2"/>
  <c r="J13" i="2"/>
  <c r="I13" i="2"/>
  <c r="H13" i="2"/>
  <c r="G13" i="2"/>
  <c r="F13" i="2"/>
  <c r="E13" i="2"/>
  <c r="D13" i="2"/>
  <c r="C13" i="2"/>
  <c r="FM12" i="2"/>
  <c r="FL12" i="2"/>
  <c r="FK12" i="2"/>
  <c r="FJ12" i="2"/>
  <c r="FI12" i="2"/>
  <c r="FH12" i="2"/>
  <c r="FG12" i="2"/>
  <c r="FF12" i="2"/>
  <c r="FE12" i="2"/>
  <c r="FD12" i="2"/>
  <c r="FC12" i="2"/>
  <c r="FB12" i="2"/>
  <c r="FA12" i="2"/>
  <c r="EZ12" i="2"/>
  <c r="EY12" i="2"/>
  <c r="EX12" i="2"/>
  <c r="EW12" i="2"/>
  <c r="EV12" i="2"/>
  <c r="EU12" i="2"/>
  <c r="ET12" i="2"/>
  <c r="ES12" i="2"/>
  <c r="ER12" i="2"/>
  <c r="EQ12" i="2"/>
  <c r="EP12" i="2"/>
  <c r="EO12" i="2"/>
  <c r="EN12" i="2"/>
  <c r="EM12" i="2"/>
  <c r="EL12" i="2"/>
  <c r="EK12" i="2"/>
  <c r="EJ12" i="2"/>
  <c r="EI12" i="2"/>
  <c r="EH12" i="2"/>
  <c r="EG12" i="2"/>
  <c r="EF12" i="2"/>
  <c r="EE12" i="2"/>
  <c r="ED12" i="2"/>
  <c r="EC12" i="2"/>
  <c r="EB12" i="2"/>
  <c r="EA12" i="2"/>
  <c r="DZ12" i="2"/>
  <c r="DY12" i="2"/>
  <c r="DX12" i="2"/>
  <c r="DW12" i="2"/>
  <c r="DV12" i="2"/>
  <c r="DU12" i="2"/>
  <c r="DT12" i="2"/>
  <c r="DS12" i="2"/>
  <c r="DR12" i="2"/>
  <c r="DQ12" i="2"/>
  <c r="DP12" i="2"/>
  <c r="DO12" i="2"/>
  <c r="DN12" i="2"/>
  <c r="DM12" i="2"/>
  <c r="DL12" i="2"/>
  <c r="DK12" i="2"/>
  <c r="DJ12" i="2"/>
  <c r="DI12" i="2"/>
  <c r="DH12" i="2"/>
  <c r="DG12" i="2"/>
  <c r="DF12" i="2"/>
  <c r="DE12" i="2"/>
  <c r="DD12" i="2"/>
  <c r="DC12" i="2"/>
  <c r="DB12" i="2"/>
  <c r="DA12" i="2"/>
  <c r="CZ12" i="2"/>
  <c r="CY12" i="2"/>
  <c r="CX12" i="2"/>
  <c r="CW12" i="2"/>
  <c r="CV12" i="2"/>
  <c r="CU12" i="2"/>
  <c r="CT12" i="2"/>
  <c r="CS12" i="2"/>
  <c r="CR12" i="2"/>
  <c r="CQ12" i="2"/>
  <c r="CP12" i="2"/>
  <c r="CO12" i="2"/>
  <c r="CN12" i="2"/>
  <c r="CM12" i="2"/>
  <c r="CL12" i="2"/>
  <c r="CK12" i="2"/>
  <c r="CJ12" i="2"/>
  <c r="CI12" i="2"/>
  <c r="CH12" i="2"/>
  <c r="CG12" i="2"/>
  <c r="CF12" i="2"/>
  <c r="CE12" i="2"/>
  <c r="CD12" i="2"/>
  <c r="CC12" i="2"/>
  <c r="CB12" i="2"/>
  <c r="CA12" i="2"/>
  <c r="BZ12" i="2"/>
  <c r="BY12" i="2"/>
  <c r="BX12" i="2"/>
  <c r="BW12" i="2"/>
  <c r="BV12" i="2"/>
  <c r="BU12" i="2"/>
  <c r="BT12" i="2"/>
  <c r="BS12" i="2"/>
  <c r="BR12" i="2"/>
  <c r="BQ12" i="2"/>
  <c r="BP12" i="2"/>
  <c r="BO12" i="2"/>
  <c r="BN12" i="2"/>
  <c r="BM12" i="2"/>
  <c r="BL12" i="2"/>
  <c r="BK12" i="2"/>
  <c r="BJ12" i="2"/>
  <c r="BI12" i="2"/>
  <c r="BH12" i="2"/>
  <c r="BG12" i="2"/>
  <c r="BF12" i="2"/>
  <c r="BE12" i="2"/>
  <c r="BD12" i="2"/>
  <c r="BC12" i="2"/>
  <c r="BB12" i="2"/>
  <c r="BA12" i="2"/>
  <c r="AZ12" i="2"/>
  <c r="AY12" i="2"/>
  <c r="AX12" i="2"/>
  <c r="AW12" i="2"/>
  <c r="AV12" i="2"/>
  <c r="AU12" i="2"/>
  <c r="AT12" i="2"/>
  <c r="AS12" i="2"/>
  <c r="AR12" i="2"/>
  <c r="AQ12" i="2"/>
  <c r="AP12" i="2"/>
  <c r="AO12" i="2"/>
  <c r="AN12" i="2"/>
  <c r="AM12" i="2"/>
  <c r="AL12" i="2"/>
  <c r="AK12" i="2"/>
  <c r="AJ12" i="2"/>
  <c r="AI12" i="2"/>
  <c r="AH12" i="2"/>
  <c r="AG12" i="2"/>
  <c r="AF12" i="2"/>
  <c r="AE12" i="2"/>
  <c r="AD12" i="2"/>
  <c r="AC12" i="2"/>
  <c r="AB12" i="2"/>
  <c r="AA12" i="2"/>
  <c r="Z12" i="2"/>
  <c r="Y12" i="2"/>
  <c r="X12" i="2"/>
  <c r="W12" i="2"/>
  <c r="V12" i="2"/>
  <c r="U12" i="2"/>
  <c r="T12" i="2"/>
  <c r="S12" i="2"/>
  <c r="R12" i="2"/>
  <c r="Q12" i="2"/>
  <c r="P12" i="2"/>
  <c r="O12" i="2"/>
  <c r="N12" i="2"/>
  <c r="M12" i="2"/>
  <c r="L12" i="2"/>
  <c r="K12" i="2"/>
  <c r="J12" i="2"/>
  <c r="I12" i="2"/>
  <c r="H12" i="2"/>
  <c r="G12" i="2"/>
  <c r="F12" i="2"/>
  <c r="E12" i="2"/>
  <c r="D12" i="2"/>
  <c r="C12" i="2"/>
  <c r="FM11" i="2"/>
  <c r="FL11" i="2"/>
  <c r="FK11" i="2"/>
  <c r="FJ11" i="2"/>
  <c r="FI11" i="2"/>
  <c r="FH11" i="2"/>
  <c r="FG11" i="2"/>
  <c r="FF11" i="2"/>
  <c r="FE11" i="2"/>
  <c r="FD11" i="2"/>
  <c r="FC11" i="2"/>
  <c r="FB11" i="2"/>
  <c r="FA11" i="2"/>
  <c r="EZ11" i="2"/>
  <c r="EY11" i="2"/>
  <c r="EX11" i="2"/>
  <c r="EW11" i="2"/>
  <c r="EV11" i="2"/>
  <c r="EU11" i="2"/>
  <c r="ET11" i="2"/>
  <c r="ES11" i="2"/>
  <c r="ER11" i="2"/>
  <c r="EQ11" i="2"/>
  <c r="EP11" i="2"/>
  <c r="EO11" i="2"/>
  <c r="EN11" i="2"/>
  <c r="EM11" i="2"/>
  <c r="EL11" i="2"/>
  <c r="EK11" i="2"/>
  <c r="EJ11" i="2"/>
  <c r="EI11" i="2"/>
  <c r="EH11" i="2"/>
  <c r="EG11" i="2"/>
  <c r="EF11" i="2"/>
  <c r="EE11" i="2"/>
  <c r="ED11" i="2"/>
  <c r="EC11" i="2"/>
  <c r="EB11" i="2"/>
  <c r="EA11" i="2"/>
  <c r="DZ11" i="2"/>
  <c r="DY11" i="2"/>
  <c r="DX11" i="2"/>
  <c r="DW11" i="2"/>
  <c r="DV11" i="2"/>
  <c r="DU11" i="2"/>
  <c r="DT11" i="2"/>
  <c r="DS11" i="2"/>
  <c r="DR11" i="2"/>
  <c r="DQ11" i="2"/>
  <c r="DP11" i="2"/>
  <c r="DO11" i="2"/>
  <c r="DN11" i="2"/>
  <c r="DM11" i="2"/>
  <c r="DL11" i="2"/>
  <c r="DK11" i="2"/>
  <c r="DJ11" i="2"/>
  <c r="DI11" i="2"/>
  <c r="DH11" i="2"/>
  <c r="DG11" i="2"/>
  <c r="DF11" i="2"/>
  <c r="DE11" i="2"/>
  <c r="DD11" i="2"/>
  <c r="DC11" i="2"/>
  <c r="DB11" i="2"/>
  <c r="DA11" i="2"/>
  <c r="CZ11" i="2"/>
  <c r="CY11" i="2"/>
  <c r="CX11" i="2"/>
  <c r="CW11" i="2"/>
  <c r="CV11" i="2"/>
  <c r="CU11" i="2"/>
  <c r="CT11" i="2"/>
  <c r="CS11" i="2"/>
  <c r="CR11" i="2"/>
  <c r="CQ11" i="2"/>
  <c r="CP11" i="2"/>
  <c r="CO11" i="2"/>
  <c r="CN11" i="2"/>
  <c r="CM11" i="2"/>
  <c r="CL11" i="2"/>
  <c r="CK11" i="2"/>
  <c r="CJ11" i="2"/>
  <c r="CI11" i="2"/>
  <c r="CH11" i="2"/>
  <c r="CG11" i="2"/>
  <c r="CF11" i="2"/>
  <c r="CE11" i="2"/>
  <c r="CD11" i="2"/>
  <c r="CC11" i="2"/>
  <c r="CB11" i="2"/>
  <c r="CA11" i="2"/>
  <c r="BZ11" i="2"/>
  <c r="BY11" i="2"/>
  <c r="BX11" i="2"/>
  <c r="BW11" i="2"/>
  <c r="BV11" i="2"/>
  <c r="BU11" i="2"/>
  <c r="BT11" i="2"/>
  <c r="BS11" i="2"/>
  <c r="BR11" i="2"/>
  <c r="BQ11" i="2"/>
  <c r="BP11" i="2"/>
  <c r="BO11" i="2"/>
  <c r="BN11" i="2"/>
  <c r="BM11" i="2"/>
  <c r="BL11" i="2"/>
  <c r="BK11" i="2"/>
  <c r="BJ11" i="2"/>
  <c r="BI11" i="2"/>
  <c r="BH11" i="2"/>
  <c r="BG11" i="2"/>
  <c r="BF11" i="2"/>
  <c r="BE11" i="2"/>
  <c r="BD11" i="2"/>
  <c r="BC11" i="2"/>
  <c r="BB11" i="2"/>
  <c r="BA11" i="2"/>
  <c r="AZ11" i="2"/>
  <c r="AY11" i="2"/>
  <c r="AX11" i="2"/>
  <c r="AW11" i="2"/>
  <c r="AV11" i="2"/>
  <c r="AU11" i="2"/>
  <c r="AT11" i="2"/>
  <c r="AS11" i="2"/>
  <c r="AR11" i="2"/>
  <c r="AQ11" i="2"/>
  <c r="AP11" i="2"/>
  <c r="AO11" i="2"/>
  <c r="AN11" i="2"/>
  <c r="AM11" i="2"/>
  <c r="AL11" i="2"/>
  <c r="AK11" i="2"/>
  <c r="AJ11" i="2"/>
  <c r="AI11" i="2"/>
  <c r="AH11" i="2"/>
  <c r="AG11" i="2"/>
  <c r="AF11" i="2"/>
  <c r="AE11" i="2"/>
  <c r="AD11" i="2"/>
  <c r="AC11" i="2"/>
  <c r="AB11" i="2"/>
  <c r="AA11" i="2"/>
  <c r="Z11" i="2"/>
  <c r="Y11" i="2"/>
  <c r="X11" i="2"/>
  <c r="W11" i="2"/>
  <c r="V11" i="2"/>
  <c r="U11" i="2"/>
  <c r="T11" i="2"/>
  <c r="S11" i="2"/>
  <c r="R11" i="2"/>
  <c r="Q11" i="2"/>
  <c r="P11" i="2"/>
  <c r="O11" i="2"/>
  <c r="N11" i="2"/>
  <c r="M11" i="2"/>
  <c r="L11" i="2"/>
  <c r="K11" i="2"/>
  <c r="J11" i="2"/>
  <c r="I11" i="2"/>
  <c r="H11" i="2"/>
  <c r="G11" i="2"/>
  <c r="F11" i="2"/>
  <c r="E11" i="2"/>
  <c r="D11" i="2"/>
  <c r="C11" i="2"/>
  <c r="FM10" i="2"/>
  <c r="FL10" i="2"/>
  <c r="FK10" i="2"/>
  <c r="FJ10" i="2"/>
  <c r="FI10" i="2"/>
  <c r="FH10" i="2"/>
  <c r="FG10" i="2"/>
  <c r="FF10" i="2"/>
  <c r="FE10" i="2"/>
  <c r="FD10" i="2"/>
  <c r="FC10" i="2"/>
  <c r="FB10" i="2"/>
  <c r="FA10" i="2"/>
  <c r="EZ10" i="2"/>
  <c r="EY10" i="2"/>
  <c r="EX10" i="2"/>
  <c r="EW10" i="2"/>
  <c r="EV10" i="2"/>
  <c r="EU10" i="2"/>
  <c r="ET10" i="2"/>
  <c r="ES10" i="2"/>
  <c r="ER10" i="2"/>
  <c r="EQ10" i="2"/>
  <c r="EP10" i="2"/>
  <c r="EO10" i="2"/>
  <c r="EN10" i="2"/>
  <c r="EM10" i="2"/>
  <c r="EL10" i="2"/>
  <c r="EK10" i="2"/>
  <c r="EJ10" i="2"/>
  <c r="EI10" i="2"/>
  <c r="EH10" i="2"/>
  <c r="EG10" i="2"/>
  <c r="EF10" i="2"/>
  <c r="EE10" i="2"/>
  <c r="ED10" i="2"/>
  <c r="EC10" i="2"/>
  <c r="EB10" i="2"/>
  <c r="EA10" i="2"/>
  <c r="DZ10" i="2"/>
  <c r="DY10" i="2"/>
  <c r="DX10" i="2"/>
  <c r="DW10" i="2"/>
  <c r="DV10" i="2"/>
  <c r="DU10" i="2"/>
  <c r="DT10" i="2"/>
  <c r="DS10" i="2"/>
  <c r="DR10" i="2"/>
  <c r="DQ10" i="2"/>
  <c r="DP10" i="2"/>
  <c r="DO10" i="2"/>
  <c r="DN10" i="2"/>
  <c r="DM10" i="2"/>
  <c r="DL10" i="2"/>
  <c r="DK10" i="2"/>
  <c r="DJ10" i="2"/>
  <c r="DI10" i="2"/>
  <c r="DH10" i="2"/>
  <c r="DG10" i="2"/>
  <c r="DF10" i="2"/>
  <c r="DE10" i="2"/>
  <c r="DD10" i="2"/>
  <c r="DC10" i="2"/>
  <c r="DB10" i="2"/>
  <c r="DA10" i="2"/>
  <c r="CZ10" i="2"/>
  <c r="CY10" i="2"/>
  <c r="CX10" i="2"/>
  <c r="CW10" i="2"/>
  <c r="CV10" i="2"/>
  <c r="CU10" i="2"/>
  <c r="CT10" i="2"/>
  <c r="CS10" i="2"/>
  <c r="CR10" i="2"/>
  <c r="CQ10" i="2"/>
  <c r="CP10" i="2"/>
  <c r="CO10" i="2"/>
  <c r="CN10" i="2"/>
  <c r="CM10" i="2"/>
  <c r="CL10" i="2"/>
  <c r="CK10" i="2"/>
  <c r="CJ10" i="2"/>
  <c r="CI10" i="2"/>
  <c r="CH10" i="2"/>
  <c r="CG10" i="2"/>
  <c r="CF10" i="2"/>
  <c r="CE10" i="2"/>
  <c r="CD10" i="2"/>
  <c r="CC10" i="2"/>
  <c r="CB10" i="2"/>
  <c r="CA10" i="2"/>
  <c r="BZ10" i="2"/>
  <c r="BY10" i="2"/>
  <c r="BX10" i="2"/>
  <c r="BW10" i="2"/>
  <c r="BV10" i="2"/>
  <c r="BU10" i="2"/>
  <c r="BT10" i="2"/>
  <c r="BS10" i="2"/>
  <c r="BR10" i="2"/>
  <c r="BQ10" i="2"/>
  <c r="BP10" i="2"/>
  <c r="BO10" i="2"/>
  <c r="BN10" i="2"/>
  <c r="BM10" i="2"/>
  <c r="BL10" i="2"/>
  <c r="BK10" i="2"/>
  <c r="BJ10" i="2"/>
  <c r="BI10" i="2"/>
  <c r="BH10" i="2"/>
  <c r="BG10" i="2"/>
  <c r="BF10" i="2"/>
  <c r="BE10" i="2"/>
  <c r="BD10" i="2"/>
  <c r="BC10" i="2"/>
  <c r="BB10" i="2"/>
  <c r="BA10" i="2"/>
  <c r="AZ10" i="2"/>
  <c r="AY10" i="2"/>
  <c r="AX10" i="2"/>
  <c r="AW10" i="2"/>
  <c r="AV10" i="2"/>
  <c r="AU10" i="2"/>
  <c r="AT10" i="2"/>
  <c r="AS10" i="2"/>
  <c r="AR10" i="2"/>
  <c r="AQ10" i="2"/>
  <c r="AP10" i="2"/>
  <c r="AO10" i="2"/>
  <c r="AN10" i="2"/>
  <c r="AM10" i="2"/>
  <c r="AL10" i="2"/>
  <c r="AK10" i="2"/>
  <c r="AJ10" i="2"/>
  <c r="AI10" i="2"/>
  <c r="AH10" i="2"/>
  <c r="AG10" i="2"/>
  <c r="AF10" i="2"/>
  <c r="AE10" i="2"/>
  <c r="AD10" i="2"/>
  <c r="AC10" i="2"/>
  <c r="AB10" i="2"/>
  <c r="AA10" i="2"/>
  <c r="Z10" i="2"/>
  <c r="Y10" i="2"/>
  <c r="X10" i="2"/>
  <c r="W10" i="2"/>
  <c r="V10" i="2"/>
  <c r="U10" i="2"/>
  <c r="T10" i="2"/>
  <c r="S10" i="2"/>
  <c r="R10" i="2"/>
  <c r="Q10" i="2"/>
  <c r="P10" i="2"/>
  <c r="O10" i="2"/>
  <c r="N10" i="2"/>
  <c r="M10" i="2"/>
  <c r="L10" i="2"/>
  <c r="K10" i="2"/>
  <c r="J10" i="2"/>
  <c r="I10" i="2"/>
  <c r="H10" i="2"/>
  <c r="G10" i="2"/>
  <c r="F10" i="2"/>
  <c r="E10" i="2"/>
  <c r="D10" i="2"/>
  <c r="C10" i="2"/>
  <c r="FM9" i="2"/>
  <c r="FL9" i="2"/>
  <c r="FK9" i="2"/>
  <c r="FJ9" i="2"/>
  <c r="FI9" i="2"/>
  <c r="FH9" i="2"/>
  <c r="FG9" i="2"/>
  <c r="FF9" i="2"/>
  <c r="FE9" i="2"/>
  <c r="FD9" i="2"/>
  <c r="FC9" i="2"/>
  <c r="FB9" i="2"/>
  <c r="FA9" i="2"/>
  <c r="EZ9" i="2"/>
  <c r="EY9" i="2"/>
  <c r="EX9" i="2"/>
  <c r="EW9" i="2"/>
  <c r="EV9" i="2"/>
  <c r="EU9" i="2"/>
  <c r="ET9" i="2"/>
  <c r="ES9" i="2"/>
  <c r="ER9" i="2"/>
  <c r="EQ9" i="2"/>
  <c r="EP9" i="2"/>
  <c r="EO9" i="2"/>
  <c r="EN9" i="2"/>
  <c r="EM9" i="2"/>
  <c r="EL9" i="2"/>
  <c r="EK9" i="2"/>
  <c r="EJ9" i="2"/>
  <c r="EI9" i="2"/>
  <c r="EH9" i="2"/>
  <c r="EG9" i="2"/>
  <c r="EF9" i="2"/>
  <c r="EE9" i="2"/>
  <c r="ED9" i="2"/>
  <c r="EC9" i="2"/>
  <c r="EB9" i="2"/>
  <c r="EA9" i="2"/>
  <c r="DZ9" i="2"/>
  <c r="DY9" i="2"/>
  <c r="DX9" i="2"/>
  <c r="DW9" i="2"/>
  <c r="DV9" i="2"/>
  <c r="DU9" i="2"/>
  <c r="DT9" i="2"/>
  <c r="DS9" i="2"/>
  <c r="DR9" i="2"/>
  <c r="DQ9" i="2"/>
  <c r="DP9" i="2"/>
  <c r="DO9" i="2"/>
  <c r="DN9" i="2"/>
  <c r="DM9" i="2"/>
  <c r="DL9" i="2"/>
  <c r="DK9" i="2"/>
  <c r="DJ9" i="2"/>
  <c r="DI9" i="2"/>
  <c r="DH9" i="2"/>
  <c r="DG9" i="2"/>
  <c r="DF9" i="2"/>
  <c r="DE9" i="2"/>
  <c r="DD9" i="2"/>
  <c r="DC9" i="2"/>
  <c r="DB9" i="2"/>
  <c r="DA9" i="2"/>
  <c r="CZ9" i="2"/>
  <c r="CY9" i="2"/>
  <c r="CX9" i="2"/>
  <c r="CW9" i="2"/>
  <c r="CV9" i="2"/>
  <c r="CU9" i="2"/>
  <c r="CT9" i="2"/>
  <c r="CS9" i="2"/>
  <c r="CR9" i="2"/>
  <c r="CQ9" i="2"/>
  <c r="CP9" i="2"/>
  <c r="CO9" i="2"/>
  <c r="CN9" i="2"/>
  <c r="CM9" i="2"/>
  <c r="CL9" i="2"/>
  <c r="CK9" i="2"/>
  <c r="CJ9" i="2"/>
  <c r="CI9" i="2"/>
  <c r="CH9" i="2"/>
  <c r="CG9" i="2"/>
  <c r="CF9" i="2"/>
  <c r="CE9" i="2"/>
  <c r="CD9" i="2"/>
  <c r="CC9" i="2"/>
  <c r="CB9" i="2"/>
  <c r="CA9" i="2"/>
  <c r="BZ9" i="2"/>
  <c r="BY9" i="2"/>
  <c r="BX9" i="2"/>
  <c r="BW9" i="2"/>
  <c r="BV9" i="2"/>
  <c r="BU9" i="2"/>
  <c r="BT9" i="2"/>
  <c r="BS9" i="2"/>
  <c r="BR9" i="2"/>
  <c r="BQ9" i="2"/>
  <c r="BP9" i="2"/>
  <c r="BO9" i="2"/>
  <c r="BN9" i="2"/>
  <c r="BM9" i="2"/>
  <c r="BL9" i="2"/>
  <c r="BK9" i="2"/>
  <c r="BJ9" i="2"/>
  <c r="BI9" i="2"/>
  <c r="BH9" i="2"/>
  <c r="BG9" i="2"/>
  <c r="BF9" i="2"/>
  <c r="BE9" i="2"/>
  <c r="BD9" i="2"/>
  <c r="BC9" i="2"/>
  <c r="BB9" i="2"/>
  <c r="BA9" i="2"/>
  <c r="AZ9" i="2"/>
  <c r="AY9" i="2"/>
  <c r="AX9" i="2"/>
  <c r="AW9" i="2"/>
  <c r="AV9" i="2"/>
  <c r="AU9" i="2"/>
  <c r="AT9" i="2"/>
  <c r="AS9" i="2"/>
  <c r="AR9" i="2"/>
  <c r="AQ9" i="2"/>
  <c r="AP9" i="2"/>
  <c r="AO9" i="2"/>
  <c r="AN9" i="2"/>
  <c r="AM9" i="2"/>
  <c r="AL9" i="2"/>
  <c r="AK9" i="2"/>
  <c r="AJ9" i="2"/>
  <c r="AI9" i="2"/>
  <c r="AH9" i="2"/>
  <c r="AG9" i="2"/>
  <c r="AF9" i="2"/>
  <c r="AE9" i="2"/>
  <c r="AD9" i="2"/>
  <c r="AC9" i="2"/>
  <c r="AB9" i="2"/>
  <c r="AA9" i="2"/>
  <c r="Z9" i="2"/>
  <c r="Y9" i="2"/>
  <c r="X9" i="2"/>
  <c r="W9" i="2"/>
  <c r="V9" i="2"/>
  <c r="U9" i="2"/>
  <c r="T9" i="2"/>
  <c r="S9" i="2"/>
  <c r="R9" i="2"/>
  <c r="Q9" i="2"/>
  <c r="P9" i="2"/>
  <c r="O9" i="2"/>
  <c r="N9" i="2"/>
  <c r="M9" i="2"/>
  <c r="L9" i="2"/>
  <c r="K9" i="2"/>
  <c r="J9" i="2"/>
  <c r="I9" i="2"/>
  <c r="H9" i="2"/>
  <c r="G9" i="2"/>
  <c r="F9" i="2"/>
  <c r="E9" i="2"/>
  <c r="D9" i="2"/>
  <c r="C9" i="2"/>
  <c r="FM8" i="2"/>
  <c r="FL8" i="2"/>
  <c r="FK8" i="2"/>
  <c r="FJ8" i="2"/>
  <c r="FI8" i="2"/>
  <c r="FH8" i="2"/>
  <c r="FG8" i="2"/>
  <c r="FF8" i="2"/>
  <c r="FE8" i="2"/>
  <c r="FD8" i="2"/>
  <c r="FC8" i="2"/>
  <c r="FB8" i="2"/>
  <c r="FA8" i="2"/>
  <c r="EZ8" i="2"/>
  <c r="EY8" i="2"/>
  <c r="EX8" i="2"/>
  <c r="EW8" i="2"/>
  <c r="EV8" i="2"/>
  <c r="EU8" i="2"/>
  <c r="ET8" i="2"/>
  <c r="ES8" i="2"/>
  <c r="ER8" i="2"/>
  <c r="EQ8" i="2"/>
  <c r="EP8" i="2"/>
  <c r="EO8" i="2"/>
  <c r="EN8" i="2"/>
  <c r="EM8" i="2"/>
  <c r="EL8" i="2"/>
  <c r="EK8" i="2"/>
  <c r="EJ8" i="2"/>
  <c r="EI8" i="2"/>
  <c r="EH8" i="2"/>
  <c r="EG8" i="2"/>
  <c r="EF8" i="2"/>
  <c r="EE8" i="2"/>
  <c r="ED8" i="2"/>
  <c r="EC8" i="2"/>
  <c r="EB8" i="2"/>
  <c r="EA8" i="2"/>
  <c r="DZ8" i="2"/>
  <c r="DY8" i="2"/>
  <c r="DX8" i="2"/>
  <c r="DW8" i="2"/>
  <c r="DV8" i="2"/>
  <c r="DU8" i="2"/>
  <c r="DT8" i="2"/>
  <c r="DS8" i="2"/>
  <c r="DR8" i="2"/>
  <c r="DQ8" i="2"/>
  <c r="DP8" i="2"/>
  <c r="DO8" i="2"/>
  <c r="DN8" i="2"/>
  <c r="DM8" i="2"/>
  <c r="DL8" i="2"/>
  <c r="DK8" i="2"/>
  <c r="DJ8" i="2"/>
  <c r="DI8" i="2"/>
  <c r="DH8" i="2"/>
  <c r="DG8" i="2"/>
  <c r="DF8" i="2"/>
  <c r="DE8" i="2"/>
  <c r="DD8" i="2"/>
  <c r="DC8" i="2"/>
  <c r="DB8" i="2"/>
  <c r="DA8" i="2"/>
  <c r="CZ8" i="2"/>
  <c r="CY8" i="2"/>
  <c r="CX8" i="2"/>
  <c r="CW8" i="2"/>
  <c r="CV8" i="2"/>
  <c r="CU8" i="2"/>
  <c r="CT8" i="2"/>
  <c r="CS8" i="2"/>
  <c r="CR8" i="2"/>
  <c r="CQ8" i="2"/>
  <c r="CP8" i="2"/>
  <c r="CO8" i="2"/>
  <c r="CN8" i="2"/>
  <c r="CM8" i="2"/>
  <c r="CL8" i="2"/>
  <c r="CK8" i="2"/>
  <c r="CJ8" i="2"/>
  <c r="CI8" i="2"/>
  <c r="CH8" i="2"/>
  <c r="CG8" i="2"/>
  <c r="CF8" i="2"/>
  <c r="CE8" i="2"/>
  <c r="CD8" i="2"/>
  <c r="CC8" i="2"/>
  <c r="CB8" i="2"/>
  <c r="CA8" i="2"/>
  <c r="BZ8" i="2"/>
  <c r="BY8" i="2"/>
  <c r="BX8" i="2"/>
  <c r="BW8" i="2"/>
  <c r="BV8" i="2"/>
  <c r="BU8" i="2"/>
  <c r="BT8" i="2"/>
  <c r="BS8" i="2"/>
  <c r="BR8" i="2"/>
  <c r="BQ8" i="2"/>
  <c r="BP8" i="2"/>
  <c r="BO8" i="2"/>
  <c r="BN8" i="2"/>
  <c r="BM8" i="2"/>
  <c r="BL8" i="2"/>
  <c r="BK8" i="2"/>
  <c r="BJ8" i="2"/>
  <c r="BI8" i="2"/>
  <c r="BH8" i="2"/>
  <c r="BG8" i="2"/>
  <c r="BF8" i="2"/>
  <c r="BE8" i="2"/>
  <c r="BD8" i="2"/>
  <c r="BC8" i="2"/>
  <c r="BB8" i="2"/>
  <c r="BA8" i="2"/>
  <c r="AZ8" i="2"/>
  <c r="AY8" i="2"/>
  <c r="AX8" i="2"/>
  <c r="AW8" i="2"/>
  <c r="AV8" i="2"/>
  <c r="AU8" i="2"/>
  <c r="AT8" i="2"/>
  <c r="AS8" i="2"/>
  <c r="AR8" i="2"/>
  <c r="AQ8" i="2"/>
  <c r="AP8" i="2"/>
  <c r="AO8" i="2"/>
  <c r="AN8" i="2"/>
  <c r="AM8" i="2"/>
  <c r="AL8" i="2"/>
  <c r="AK8" i="2"/>
  <c r="AJ8" i="2"/>
  <c r="AI8" i="2"/>
  <c r="AH8" i="2"/>
  <c r="AG8" i="2"/>
  <c r="AF8" i="2"/>
  <c r="AE8" i="2"/>
  <c r="AD8" i="2"/>
  <c r="AC8" i="2"/>
  <c r="AB8" i="2"/>
  <c r="AA8" i="2"/>
  <c r="Z8" i="2"/>
  <c r="Y8" i="2"/>
  <c r="X8" i="2"/>
  <c r="W8" i="2"/>
  <c r="V8" i="2"/>
  <c r="U8" i="2"/>
  <c r="T8" i="2"/>
  <c r="S8" i="2"/>
  <c r="R8" i="2"/>
  <c r="Q8" i="2"/>
  <c r="P8" i="2"/>
  <c r="O8" i="2"/>
  <c r="N8" i="2"/>
  <c r="M8" i="2"/>
  <c r="L8" i="2"/>
  <c r="K8" i="2"/>
  <c r="J8" i="2"/>
  <c r="I8" i="2"/>
  <c r="H8" i="2"/>
  <c r="G8" i="2"/>
  <c r="F8" i="2"/>
  <c r="E8" i="2"/>
  <c r="D8" i="2"/>
  <c r="C8" i="2"/>
  <c r="FM7" i="2"/>
  <c r="FL7" i="2"/>
  <c r="FK7" i="2"/>
  <c r="FJ7" i="2"/>
  <c r="FI7" i="2"/>
  <c r="FH7" i="2"/>
  <c r="FG7" i="2"/>
  <c r="FF7" i="2"/>
  <c r="FE7" i="2"/>
  <c r="FD7" i="2"/>
  <c r="FC7" i="2"/>
  <c r="FB7" i="2"/>
  <c r="FA7" i="2"/>
  <c r="EZ7" i="2"/>
  <c r="EY7" i="2"/>
  <c r="EX7" i="2"/>
  <c r="EW7" i="2"/>
  <c r="EV7" i="2"/>
  <c r="EU7" i="2"/>
  <c r="ET7" i="2"/>
  <c r="ES7" i="2"/>
  <c r="ER7" i="2"/>
  <c r="EQ7" i="2"/>
  <c r="EP7" i="2"/>
  <c r="EO7" i="2"/>
  <c r="EN7" i="2"/>
  <c r="EM7" i="2"/>
  <c r="EL7" i="2"/>
  <c r="EK7" i="2"/>
  <c r="EJ7" i="2"/>
  <c r="EI7" i="2"/>
  <c r="EH7" i="2"/>
  <c r="EG7" i="2"/>
  <c r="EF7" i="2"/>
  <c r="EE7" i="2"/>
  <c r="ED7" i="2"/>
  <c r="EC7" i="2"/>
  <c r="EB7" i="2"/>
  <c r="EA7" i="2"/>
  <c r="DZ7" i="2"/>
  <c r="DY7" i="2"/>
  <c r="DX7" i="2"/>
  <c r="DW7" i="2"/>
  <c r="DV7" i="2"/>
  <c r="DU7" i="2"/>
  <c r="DT7" i="2"/>
  <c r="DS7" i="2"/>
  <c r="DR7" i="2"/>
  <c r="DQ7" i="2"/>
  <c r="DP7" i="2"/>
  <c r="DO7" i="2"/>
  <c r="DN7" i="2"/>
  <c r="DM7" i="2"/>
  <c r="DL7" i="2"/>
  <c r="DK7" i="2"/>
  <c r="DJ7" i="2"/>
  <c r="DI7" i="2"/>
  <c r="DH7" i="2"/>
  <c r="DG7" i="2"/>
  <c r="DF7" i="2"/>
  <c r="DE7" i="2"/>
  <c r="DD7" i="2"/>
  <c r="DC7" i="2"/>
  <c r="DB7" i="2"/>
  <c r="DA7" i="2"/>
  <c r="CZ7" i="2"/>
  <c r="CY7" i="2"/>
  <c r="CX7" i="2"/>
  <c r="CW7" i="2"/>
  <c r="CV7" i="2"/>
  <c r="CU7" i="2"/>
  <c r="CT7" i="2"/>
  <c r="CS7" i="2"/>
  <c r="CR7" i="2"/>
  <c r="CQ7" i="2"/>
  <c r="CP7" i="2"/>
  <c r="CO7" i="2"/>
  <c r="CN7" i="2"/>
  <c r="CM7" i="2"/>
  <c r="CL7" i="2"/>
  <c r="CK7" i="2"/>
  <c r="CJ7" i="2"/>
  <c r="CI7" i="2"/>
  <c r="CH7" i="2"/>
  <c r="CG7" i="2"/>
  <c r="CF7" i="2"/>
  <c r="CE7" i="2"/>
  <c r="CD7" i="2"/>
  <c r="CC7" i="2"/>
  <c r="CB7" i="2"/>
  <c r="CA7" i="2"/>
  <c r="BZ7" i="2"/>
  <c r="BY7" i="2"/>
  <c r="BX7" i="2"/>
  <c r="BW7" i="2"/>
  <c r="BV7" i="2"/>
  <c r="BU7" i="2"/>
  <c r="BT7" i="2"/>
  <c r="BS7" i="2"/>
  <c r="BR7" i="2"/>
  <c r="BQ7" i="2"/>
  <c r="BP7" i="2"/>
  <c r="BO7" i="2"/>
  <c r="BN7" i="2"/>
  <c r="BM7" i="2"/>
  <c r="BL7" i="2"/>
  <c r="BK7" i="2"/>
  <c r="BJ7" i="2"/>
  <c r="BI7" i="2"/>
  <c r="BH7" i="2"/>
  <c r="BG7" i="2"/>
  <c r="BF7" i="2"/>
  <c r="BE7" i="2"/>
  <c r="BD7" i="2"/>
  <c r="BC7" i="2"/>
  <c r="BB7" i="2"/>
  <c r="BA7" i="2"/>
  <c r="AZ7" i="2"/>
  <c r="AY7" i="2"/>
  <c r="AX7" i="2"/>
  <c r="AW7" i="2"/>
  <c r="AV7" i="2"/>
  <c r="AU7" i="2"/>
  <c r="AT7" i="2"/>
  <c r="AS7" i="2"/>
  <c r="AR7" i="2"/>
  <c r="AQ7" i="2"/>
  <c r="AP7" i="2"/>
  <c r="AO7" i="2"/>
  <c r="AN7" i="2"/>
  <c r="AM7" i="2"/>
  <c r="AL7" i="2"/>
  <c r="AK7" i="2"/>
  <c r="AJ7" i="2"/>
  <c r="AI7" i="2"/>
  <c r="AH7" i="2"/>
  <c r="AG7" i="2"/>
  <c r="AF7" i="2"/>
  <c r="AE7" i="2"/>
  <c r="AD7" i="2"/>
  <c r="AC7" i="2"/>
  <c r="AB7" i="2"/>
  <c r="AA7" i="2"/>
  <c r="Z7" i="2"/>
  <c r="Y7" i="2"/>
  <c r="X7" i="2"/>
  <c r="W7" i="2"/>
  <c r="V7" i="2"/>
  <c r="U7" i="2"/>
  <c r="T7" i="2"/>
  <c r="S7" i="2"/>
  <c r="R7" i="2"/>
  <c r="Q7" i="2"/>
  <c r="P7" i="2"/>
  <c r="O7" i="2"/>
  <c r="N7" i="2"/>
  <c r="M7" i="2"/>
  <c r="L7" i="2"/>
  <c r="K7" i="2"/>
  <c r="J7" i="2"/>
  <c r="I7" i="2"/>
  <c r="H7" i="2"/>
  <c r="G7" i="2"/>
  <c r="F7" i="2"/>
  <c r="E7" i="2"/>
  <c r="D7" i="2"/>
  <c r="C7" i="2"/>
  <c r="FM6" i="2"/>
  <c r="FL6" i="2"/>
  <c r="FK6" i="2"/>
  <c r="FJ6" i="2"/>
  <c r="FI6" i="2"/>
  <c r="FH6" i="2"/>
  <c r="FG6" i="2"/>
  <c r="FF6" i="2"/>
  <c r="FE6" i="2"/>
  <c r="FD6" i="2"/>
  <c r="FC6" i="2"/>
  <c r="FB6" i="2"/>
  <c r="FA6" i="2"/>
  <c r="EZ6" i="2"/>
  <c r="EY6" i="2"/>
  <c r="EX6" i="2"/>
  <c r="EW6" i="2"/>
  <c r="EV6" i="2"/>
  <c r="EU6" i="2"/>
  <c r="ET6" i="2"/>
  <c r="ES6" i="2"/>
  <c r="ER6" i="2"/>
  <c r="EQ6" i="2"/>
  <c r="EP6" i="2"/>
  <c r="EO6" i="2"/>
  <c r="EN6" i="2"/>
  <c r="EM6" i="2"/>
  <c r="EL6" i="2"/>
  <c r="EK6" i="2"/>
  <c r="EJ6" i="2"/>
  <c r="EI6" i="2"/>
  <c r="EH6" i="2"/>
  <c r="EG6" i="2"/>
  <c r="EF6" i="2"/>
  <c r="EE6" i="2"/>
  <c r="ED6" i="2"/>
  <c r="EC6" i="2"/>
  <c r="EB6" i="2"/>
  <c r="EA6" i="2"/>
  <c r="DZ6" i="2"/>
  <c r="DY6" i="2"/>
  <c r="DX6" i="2"/>
  <c r="DW6" i="2"/>
  <c r="DV6" i="2"/>
  <c r="DU6" i="2"/>
  <c r="DT6" i="2"/>
  <c r="DS6" i="2"/>
  <c r="DR6" i="2"/>
  <c r="DQ6" i="2"/>
  <c r="DP6" i="2"/>
  <c r="DO6" i="2"/>
  <c r="DN6" i="2"/>
  <c r="DM6" i="2"/>
  <c r="DL6" i="2"/>
  <c r="DK6" i="2"/>
  <c r="DJ6" i="2"/>
  <c r="DI6" i="2"/>
  <c r="DH6" i="2"/>
  <c r="DG6" i="2"/>
  <c r="DF6" i="2"/>
  <c r="DE6" i="2"/>
  <c r="DD6" i="2"/>
  <c r="DC6" i="2"/>
  <c r="DB6" i="2"/>
  <c r="DA6" i="2"/>
  <c r="CZ6" i="2"/>
  <c r="CY6" i="2"/>
  <c r="CX6" i="2"/>
  <c r="CW6" i="2"/>
  <c r="CV6" i="2"/>
  <c r="CU6" i="2"/>
  <c r="CT6" i="2"/>
  <c r="CS6" i="2"/>
  <c r="CR6" i="2"/>
  <c r="CQ6" i="2"/>
  <c r="CP6" i="2"/>
  <c r="CO6" i="2"/>
  <c r="CN6" i="2"/>
  <c r="CM6" i="2"/>
  <c r="CL6" i="2"/>
  <c r="CK6" i="2"/>
  <c r="CJ6" i="2"/>
  <c r="CI6" i="2"/>
  <c r="CH6" i="2"/>
  <c r="CG6" i="2"/>
  <c r="CF6" i="2"/>
  <c r="CE6" i="2"/>
  <c r="CD6" i="2"/>
  <c r="CC6" i="2"/>
  <c r="CB6" i="2"/>
  <c r="CA6" i="2"/>
  <c r="BZ6" i="2"/>
  <c r="BY6" i="2"/>
  <c r="BX6" i="2"/>
  <c r="BW6" i="2"/>
  <c r="BV6" i="2"/>
  <c r="BU6" i="2"/>
  <c r="BT6" i="2"/>
  <c r="BS6" i="2"/>
  <c r="BR6" i="2"/>
  <c r="BQ6" i="2"/>
  <c r="BP6" i="2"/>
  <c r="BO6" i="2"/>
  <c r="BN6" i="2"/>
  <c r="BM6" i="2"/>
  <c r="BL6" i="2"/>
  <c r="BK6" i="2"/>
  <c r="BJ6" i="2"/>
  <c r="BI6" i="2"/>
  <c r="BH6" i="2"/>
  <c r="BG6" i="2"/>
  <c r="BF6" i="2"/>
  <c r="BE6" i="2"/>
  <c r="BD6" i="2"/>
  <c r="BC6" i="2"/>
  <c r="BB6" i="2"/>
  <c r="BA6" i="2"/>
  <c r="AZ6" i="2"/>
  <c r="AY6" i="2"/>
  <c r="AX6" i="2"/>
  <c r="AW6" i="2"/>
  <c r="AV6" i="2"/>
  <c r="AU6" i="2"/>
  <c r="AT6" i="2"/>
  <c r="AS6" i="2"/>
  <c r="AR6" i="2"/>
  <c r="AQ6" i="2"/>
  <c r="AP6" i="2"/>
  <c r="AO6" i="2"/>
  <c r="AN6" i="2"/>
  <c r="AM6" i="2"/>
  <c r="AL6" i="2"/>
  <c r="AK6" i="2"/>
  <c r="AJ6" i="2"/>
  <c r="AI6" i="2"/>
  <c r="AH6" i="2"/>
  <c r="AG6" i="2"/>
  <c r="AF6" i="2"/>
  <c r="AE6" i="2"/>
  <c r="AD6" i="2"/>
  <c r="AC6" i="2"/>
  <c r="AB6" i="2"/>
  <c r="AA6" i="2"/>
  <c r="Z6" i="2"/>
  <c r="Y6" i="2"/>
  <c r="X6" i="2"/>
  <c r="W6" i="2"/>
  <c r="V6" i="2"/>
  <c r="U6" i="2"/>
  <c r="T6" i="2"/>
  <c r="S6" i="2"/>
  <c r="R6" i="2"/>
  <c r="Q6" i="2"/>
  <c r="P6" i="2"/>
  <c r="O6" i="2"/>
  <c r="N6" i="2"/>
  <c r="M6" i="2"/>
  <c r="L6" i="2"/>
  <c r="K6" i="2"/>
  <c r="J6" i="2"/>
  <c r="I6" i="2"/>
  <c r="H6" i="2"/>
  <c r="G6" i="2"/>
  <c r="F6" i="2"/>
  <c r="E6" i="2"/>
  <c r="D6" i="2"/>
  <c r="C6" i="2"/>
  <c r="FM18" i="5"/>
  <c r="FL18" i="5"/>
  <c r="FK18" i="5"/>
  <c r="FJ18" i="5"/>
  <c r="FI18" i="5"/>
  <c r="FH18" i="5"/>
  <c r="FG18" i="5"/>
  <c r="FF18" i="5"/>
  <c r="FE18" i="5"/>
  <c r="FD18" i="5"/>
  <c r="FC18" i="5"/>
  <c r="FB18" i="5"/>
  <c r="FA18" i="5"/>
  <c r="EZ18" i="5"/>
  <c r="EY18" i="5"/>
  <c r="EX18" i="5"/>
  <c r="EW18" i="5"/>
  <c r="EV18" i="5"/>
  <c r="EU18" i="5"/>
  <c r="ET18" i="5"/>
  <c r="ES18" i="5"/>
  <c r="ER18" i="5"/>
  <c r="EQ18" i="5"/>
  <c r="EP18" i="5"/>
  <c r="EO18" i="5"/>
  <c r="EN18" i="5"/>
  <c r="EM18" i="5"/>
  <c r="EL18" i="5"/>
  <c r="EK18" i="5"/>
  <c r="EJ18" i="5"/>
  <c r="EI18" i="5"/>
  <c r="EH18" i="5"/>
  <c r="EG18" i="5"/>
  <c r="EF18" i="5"/>
  <c r="EE18" i="5"/>
  <c r="ED18" i="5"/>
  <c r="EC18" i="5"/>
  <c r="EB18" i="5"/>
  <c r="EA18" i="5"/>
  <c r="DZ18" i="5"/>
  <c r="DY18" i="5"/>
  <c r="DX18" i="5"/>
  <c r="DW18" i="5"/>
  <c r="DV18" i="5"/>
  <c r="DU18" i="5"/>
  <c r="DT18" i="5"/>
  <c r="DS18" i="5"/>
  <c r="DR18" i="5"/>
  <c r="DQ18" i="5"/>
  <c r="DP18" i="5"/>
  <c r="DO18" i="5"/>
  <c r="DN18" i="5"/>
  <c r="DM18" i="5"/>
  <c r="DL18" i="5"/>
  <c r="DK18" i="5"/>
  <c r="DJ18" i="5"/>
  <c r="DI18" i="5"/>
  <c r="DH18" i="5"/>
  <c r="DG18" i="5"/>
  <c r="DF18" i="5"/>
  <c r="DE18" i="5"/>
  <c r="DD18" i="5"/>
  <c r="DC18" i="5"/>
  <c r="DB18" i="5"/>
  <c r="DA18" i="5"/>
  <c r="CZ18" i="5"/>
  <c r="CY18" i="5"/>
  <c r="CX18" i="5"/>
  <c r="CW18" i="5"/>
  <c r="CV18" i="5"/>
  <c r="CU18" i="5"/>
  <c r="CT18" i="5"/>
  <c r="CS18" i="5"/>
  <c r="CR18" i="5"/>
  <c r="CQ18" i="5"/>
  <c r="CP18" i="5"/>
  <c r="CO18" i="5"/>
  <c r="CN18" i="5"/>
  <c r="CM18" i="5"/>
  <c r="CL18" i="5"/>
  <c r="CK18" i="5"/>
  <c r="CJ18" i="5"/>
  <c r="CI18" i="5"/>
  <c r="CH18" i="5"/>
  <c r="CG18" i="5"/>
  <c r="CF18" i="5"/>
  <c r="CE18" i="5"/>
  <c r="CD18" i="5"/>
  <c r="CC18" i="5"/>
  <c r="CB18" i="5"/>
  <c r="CA18" i="5"/>
  <c r="BZ18" i="5"/>
  <c r="BY18" i="5"/>
  <c r="BX18" i="5"/>
  <c r="BW18" i="5"/>
  <c r="BV18" i="5"/>
  <c r="BU18" i="5"/>
  <c r="BT18" i="5"/>
  <c r="BS18" i="5"/>
  <c r="BR18" i="5"/>
  <c r="BQ18" i="5"/>
  <c r="BP18" i="5"/>
  <c r="BO18" i="5"/>
  <c r="BN18" i="5"/>
  <c r="BM18" i="5"/>
  <c r="BL18" i="5"/>
  <c r="BK18" i="5"/>
  <c r="BJ18" i="5"/>
  <c r="BI18" i="5"/>
  <c r="BH18" i="5"/>
  <c r="BG18" i="5"/>
  <c r="BF18" i="5"/>
  <c r="BE18" i="5"/>
  <c r="BD18" i="5"/>
  <c r="BC18" i="5"/>
  <c r="BB18" i="5"/>
  <c r="BA18" i="5"/>
  <c r="AZ18" i="5"/>
  <c r="AY18" i="5"/>
  <c r="AX18" i="5"/>
  <c r="AW18" i="5"/>
  <c r="AV18" i="5"/>
  <c r="AU18" i="5"/>
  <c r="AT18" i="5"/>
  <c r="AS18" i="5"/>
  <c r="AR18" i="5"/>
  <c r="AQ18" i="5"/>
  <c r="AP18" i="5"/>
  <c r="AO18" i="5"/>
  <c r="AN18" i="5"/>
  <c r="AM18" i="5"/>
  <c r="AL18" i="5"/>
  <c r="AK18" i="5"/>
  <c r="AJ18" i="5"/>
  <c r="AI18" i="5"/>
  <c r="AH18" i="5"/>
  <c r="AG18" i="5"/>
  <c r="AF18" i="5"/>
  <c r="AE18" i="5"/>
  <c r="AD18" i="5"/>
  <c r="AC18" i="5"/>
  <c r="AB18" i="5"/>
  <c r="AA18" i="5"/>
  <c r="Z18" i="5"/>
  <c r="Y18" i="5"/>
  <c r="X18" i="5"/>
  <c r="W18" i="5"/>
  <c r="V18" i="5"/>
  <c r="U18" i="5"/>
  <c r="T18" i="5"/>
  <c r="S18" i="5"/>
  <c r="R18" i="5"/>
  <c r="Q18" i="5"/>
  <c r="P18" i="5"/>
  <c r="O18" i="5"/>
  <c r="N18" i="5"/>
  <c r="M18" i="5"/>
  <c r="L18" i="5"/>
  <c r="K18" i="5"/>
  <c r="J18" i="5"/>
  <c r="I18" i="5"/>
  <c r="H18" i="5"/>
  <c r="G18" i="5"/>
  <c r="F18" i="5"/>
  <c r="E18" i="5"/>
  <c r="D18" i="5"/>
  <c r="C18" i="5"/>
  <c r="FM17" i="5"/>
  <c r="FL17" i="5"/>
  <c r="FK17" i="5"/>
  <c r="FJ17" i="5"/>
  <c r="FI17" i="5"/>
  <c r="FH17" i="5"/>
  <c r="FG17" i="5"/>
  <c r="FF17" i="5"/>
  <c r="FE17" i="5"/>
  <c r="FD17" i="5"/>
  <c r="FC17" i="5"/>
  <c r="FB17" i="5"/>
  <c r="FA17" i="5"/>
  <c r="EZ17" i="5"/>
  <c r="EY17" i="5"/>
  <c r="EX17" i="5"/>
  <c r="EW17" i="5"/>
  <c r="EV17" i="5"/>
  <c r="EU17" i="5"/>
  <c r="ET17" i="5"/>
  <c r="ES17" i="5"/>
  <c r="ER17" i="5"/>
  <c r="EQ17" i="5"/>
  <c r="EP17" i="5"/>
  <c r="EO17" i="5"/>
  <c r="EN17" i="5"/>
  <c r="EM17" i="5"/>
  <c r="EL17" i="5"/>
  <c r="EK17" i="5"/>
  <c r="EJ17" i="5"/>
  <c r="EI17" i="5"/>
  <c r="EH17" i="5"/>
  <c r="EG17" i="5"/>
  <c r="EF17" i="5"/>
  <c r="EE17" i="5"/>
  <c r="ED17" i="5"/>
  <c r="EC17" i="5"/>
  <c r="EB17" i="5"/>
  <c r="EA17" i="5"/>
  <c r="DZ17" i="5"/>
  <c r="DY17" i="5"/>
  <c r="DX17" i="5"/>
  <c r="DW17" i="5"/>
  <c r="DV17" i="5"/>
  <c r="DU17" i="5"/>
  <c r="DT17" i="5"/>
  <c r="DS17" i="5"/>
  <c r="DR17" i="5"/>
  <c r="DQ17" i="5"/>
  <c r="DP17" i="5"/>
  <c r="DO17" i="5"/>
  <c r="DN17" i="5"/>
  <c r="DM17" i="5"/>
  <c r="DL17" i="5"/>
  <c r="DK17" i="5"/>
  <c r="DJ17" i="5"/>
  <c r="DI17" i="5"/>
  <c r="DH17" i="5"/>
  <c r="DG17" i="5"/>
  <c r="DF17" i="5"/>
  <c r="DE17" i="5"/>
  <c r="DD17" i="5"/>
  <c r="DC17" i="5"/>
  <c r="DB17" i="5"/>
  <c r="DA17" i="5"/>
  <c r="CZ17" i="5"/>
  <c r="CY17" i="5"/>
  <c r="CX17" i="5"/>
  <c r="CW17" i="5"/>
  <c r="CV17" i="5"/>
  <c r="CU17" i="5"/>
  <c r="CT17" i="5"/>
  <c r="CS17" i="5"/>
  <c r="CR17" i="5"/>
  <c r="CQ17" i="5"/>
  <c r="CP17" i="5"/>
  <c r="CO17" i="5"/>
  <c r="CN17" i="5"/>
  <c r="CM17" i="5"/>
  <c r="CL17" i="5"/>
  <c r="CK17" i="5"/>
  <c r="CJ17" i="5"/>
  <c r="CI17" i="5"/>
  <c r="CH17" i="5"/>
  <c r="CG17" i="5"/>
  <c r="CF17" i="5"/>
  <c r="CE17" i="5"/>
  <c r="CD17" i="5"/>
  <c r="CC17" i="5"/>
  <c r="CB17" i="5"/>
  <c r="CA17" i="5"/>
  <c r="BZ17" i="5"/>
  <c r="BY17" i="5"/>
  <c r="BX17" i="5"/>
  <c r="BW17" i="5"/>
  <c r="BV17" i="5"/>
  <c r="BU17" i="5"/>
  <c r="BT17" i="5"/>
  <c r="BS17" i="5"/>
  <c r="BR17" i="5"/>
  <c r="BQ17" i="5"/>
  <c r="BP17" i="5"/>
  <c r="BO17" i="5"/>
  <c r="BN17" i="5"/>
  <c r="BM17" i="5"/>
  <c r="BL17" i="5"/>
  <c r="BK17" i="5"/>
  <c r="BJ17" i="5"/>
  <c r="BI17" i="5"/>
  <c r="BH17" i="5"/>
  <c r="BG17" i="5"/>
  <c r="BF17" i="5"/>
  <c r="BE17" i="5"/>
  <c r="BD17" i="5"/>
  <c r="BC17" i="5"/>
  <c r="BB17" i="5"/>
  <c r="BA17" i="5"/>
  <c r="AZ17" i="5"/>
  <c r="AY17" i="5"/>
  <c r="AX17" i="5"/>
  <c r="AW17" i="5"/>
  <c r="AV17" i="5"/>
  <c r="AU17" i="5"/>
  <c r="AT17" i="5"/>
  <c r="AS17" i="5"/>
  <c r="AR17" i="5"/>
  <c r="AQ17" i="5"/>
  <c r="AP17" i="5"/>
  <c r="AO17" i="5"/>
  <c r="AN17" i="5"/>
  <c r="AM17" i="5"/>
  <c r="AL17" i="5"/>
  <c r="AK17" i="5"/>
  <c r="AJ17" i="5"/>
  <c r="AI17" i="5"/>
  <c r="AH17" i="5"/>
  <c r="AG17" i="5"/>
  <c r="AF17" i="5"/>
  <c r="AE17" i="5"/>
  <c r="AD17" i="5"/>
  <c r="AC17" i="5"/>
  <c r="AB17" i="5"/>
  <c r="AA17" i="5"/>
  <c r="Z17" i="5"/>
  <c r="Y17" i="5"/>
  <c r="X17" i="5"/>
  <c r="W17" i="5"/>
  <c r="V17" i="5"/>
  <c r="U17" i="5"/>
  <c r="T17" i="5"/>
  <c r="S17" i="5"/>
  <c r="R17" i="5"/>
  <c r="Q17" i="5"/>
  <c r="P17" i="5"/>
  <c r="O17" i="5"/>
  <c r="N17" i="5"/>
  <c r="M17" i="5"/>
  <c r="L17" i="5"/>
  <c r="K17" i="5"/>
  <c r="J17" i="5"/>
  <c r="I17" i="5"/>
  <c r="H17" i="5"/>
  <c r="G17" i="5"/>
  <c r="F17" i="5"/>
  <c r="E17" i="5"/>
  <c r="D17" i="5"/>
  <c r="C17" i="5"/>
  <c r="FM16" i="5"/>
  <c r="FL16" i="5"/>
  <c r="FK16" i="5"/>
  <c r="FJ16" i="5"/>
  <c r="FI16" i="5"/>
  <c r="FH16" i="5"/>
  <c r="FG16" i="5"/>
  <c r="FF16" i="5"/>
  <c r="FE16" i="5"/>
  <c r="FD16" i="5"/>
  <c r="FC16" i="5"/>
  <c r="FB16" i="5"/>
  <c r="FA16" i="5"/>
  <c r="EZ16" i="5"/>
  <c r="EY16" i="5"/>
  <c r="EX16" i="5"/>
  <c r="EW16" i="5"/>
  <c r="EV16" i="5"/>
  <c r="EU16" i="5"/>
  <c r="ET16" i="5"/>
  <c r="ES16" i="5"/>
  <c r="ER16" i="5"/>
  <c r="EQ16" i="5"/>
  <c r="EP16" i="5"/>
  <c r="EO16" i="5"/>
  <c r="EN16" i="5"/>
  <c r="EM16" i="5"/>
  <c r="EL16" i="5"/>
  <c r="EK16" i="5"/>
  <c r="EJ16" i="5"/>
  <c r="EI16" i="5"/>
  <c r="EH16" i="5"/>
  <c r="EG16" i="5"/>
  <c r="EF16" i="5"/>
  <c r="EE16" i="5"/>
  <c r="ED16" i="5"/>
  <c r="EC16" i="5"/>
  <c r="EB16" i="5"/>
  <c r="EA16" i="5"/>
  <c r="DZ16" i="5"/>
  <c r="DY16" i="5"/>
  <c r="DX16" i="5"/>
  <c r="DW16" i="5"/>
  <c r="DV16" i="5"/>
  <c r="DU16" i="5"/>
  <c r="DT16" i="5"/>
  <c r="DS16" i="5"/>
  <c r="DR16" i="5"/>
  <c r="DQ16" i="5"/>
  <c r="DP16" i="5"/>
  <c r="DO16" i="5"/>
  <c r="DN16" i="5"/>
  <c r="DM16" i="5"/>
  <c r="DL16" i="5"/>
  <c r="DK16" i="5"/>
  <c r="DJ16" i="5"/>
  <c r="DI16" i="5"/>
  <c r="DH16" i="5"/>
  <c r="DG16" i="5"/>
  <c r="DF16" i="5"/>
  <c r="DE16" i="5"/>
  <c r="DD16" i="5"/>
  <c r="DC16" i="5"/>
  <c r="DB16" i="5"/>
  <c r="DA16" i="5"/>
  <c r="CZ16" i="5"/>
  <c r="CY16" i="5"/>
  <c r="CX16" i="5"/>
  <c r="CW16" i="5"/>
  <c r="CV16" i="5"/>
  <c r="CU16" i="5"/>
  <c r="CT16" i="5"/>
  <c r="CS16" i="5"/>
  <c r="CR16" i="5"/>
  <c r="CQ16" i="5"/>
  <c r="CP16" i="5"/>
  <c r="CO16" i="5"/>
  <c r="CN16" i="5"/>
  <c r="CM16" i="5"/>
  <c r="CL16" i="5"/>
  <c r="CK16" i="5"/>
  <c r="CJ16" i="5"/>
  <c r="CI16" i="5"/>
  <c r="CH16" i="5"/>
  <c r="CG16" i="5"/>
  <c r="CF16" i="5"/>
  <c r="CE16" i="5"/>
  <c r="CD16" i="5"/>
  <c r="CC16" i="5"/>
  <c r="CB16" i="5"/>
  <c r="CA16" i="5"/>
  <c r="BZ16" i="5"/>
  <c r="BY16" i="5"/>
  <c r="BX16" i="5"/>
  <c r="BW16" i="5"/>
  <c r="BV16" i="5"/>
  <c r="BU16" i="5"/>
  <c r="BT16" i="5"/>
  <c r="BS16" i="5"/>
  <c r="BR16" i="5"/>
  <c r="BQ16" i="5"/>
  <c r="BP16" i="5"/>
  <c r="BO16" i="5"/>
  <c r="BN16" i="5"/>
  <c r="BM16" i="5"/>
  <c r="BL16" i="5"/>
  <c r="BK16" i="5"/>
  <c r="BJ16" i="5"/>
  <c r="BI16" i="5"/>
  <c r="BH16" i="5"/>
  <c r="BG16" i="5"/>
  <c r="BF16" i="5"/>
  <c r="BE16" i="5"/>
  <c r="BD16" i="5"/>
  <c r="BC16" i="5"/>
  <c r="BB16" i="5"/>
  <c r="BA16" i="5"/>
  <c r="AZ16" i="5"/>
  <c r="AY16" i="5"/>
  <c r="AX16" i="5"/>
  <c r="AW16" i="5"/>
  <c r="AV16" i="5"/>
  <c r="AU16" i="5"/>
  <c r="AT16" i="5"/>
  <c r="AS16" i="5"/>
  <c r="AR16" i="5"/>
  <c r="AQ16" i="5"/>
  <c r="AP16" i="5"/>
  <c r="AO16" i="5"/>
  <c r="AN16" i="5"/>
  <c r="AM16" i="5"/>
  <c r="AL16" i="5"/>
  <c r="AK16" i="5"/>
  <c r="AJ16" i="5"/>
  <c r="AI16" i="5"/>
  <c r="AH16" i="5"/>
  <c r="AG16" i="5"/>
  <c r="AF16" i="5"/>
  <c r="AE16" i="5"/>
  <c r="AD16" i="5"/>
  <c r="AC16" i="5"/>
  <c r="AB16" i="5"/>
  <c r="AA16" i="5"/>
  <c r="Z16" i="5"/>
  <c r="Y16" i="5"/>
  <c r="X16" i="5"/>
  <c r="W16" i="5"/>
  <c r="V16" i="5"/>
  <c r="U16" i="5"/>
  <c r="T16" i="5"/>
  <c r="S16" i="5"/>
  <c r="R16" i="5"/>
  <c r="Q16" i="5"/>
  <c r="P16" i="5"/>
  <c r="O16" i="5"/>
  <c r="N16" i="5"/>
  <c r="M16" i="5"/>
  <c r="L16" i="5"/>
  <c r="K16" i="5"/>
  <c r="J16" i="5"/>
  <c r="I16" i="5"/>
  <c r="H16" i="5"/>
  <c r="G16" i="5"/>
  <c r="F16" i="5"/>
  <c r="E16" i="5"/>
  <c r="D16" i="5"/>
  <c r="C16" i="5"/>
  <c r="FM15" i="5"/>
  <c r="FL15" i="5"/>
  <c r="FK15" i="5"/>
  <c r="FJ15" i="5"/>
  <c r="FI15" i="5"/>
  <c r="FH15" i="5"/>
  <c r="FG15" i="5"/>
  <c r="FF15" i="5"/>
  <c r="FE15" i="5"/>
  <c r="FD15" i="5"/>
  <c r="FC15" i="5"/>
  <c r="FB15" i="5"/>
  <c r="FA15" i="5"/>
  <c r="EZ15" i="5"/>
  <c r="EY15" i="5"/>
  <c r="EX15" i="5"/>
  <c r="EW15" i="5"/>
  <c r="EV15" i="5"/>
  <c r="EU15" i="5"/>
  <c r="ET15" i="5"/>
  <c r="ES15" i="5"/>
  <c r="ER15" i="5"/>
  <c r="EQ15" i="5"/>
  <c r="EP15" i="5"/>
  <c r="EO15" i="5"/>
  <c r="EN15" i="5"/>
  <c r="EM15" i="5"/>
  <c r="EL15" i="5"/>
  <c r="EK15" i="5"/>
  <c r="EJ15" i="5"/>
  <c r="EI15" i="5"/>
  <c r="EH15" i="5"/>
  <c r="EG15" i="5"/>
  <c r="EF15" i="5"/>
  <c r="EE15" i="5"/>
  <c r="ED15" i="5"/>
  <c r="EC15" i="5"/>
  <c r="EB15" i="5"/>
  <c r="EA15" i="5"/>
  <c r="DZ15" i="5"/>
  <c r="DY15" i="5"/>
  <c r="DX15" i="5"/>
  <c r="DW15" i="5"/>
  <c r="DV15" i="5"/>
  <c r="DU15" i="5"/>
  <c r="DT15" i="5"/>
  <c r="DS15" i="5"/>
  <c r="DR15" i="5"/>
  <c r="DQ15" i="5"/>
  <c r="DP15" i="5"/>
  <c r="DO15" i="5"/>
  <c r="DN15" i="5"/>
  <c r="DM15" i="5"/>
  <c r="DL15" i="5"/>
  <c r="DK15" i="5"/>
  <c r="DJ15" i="5"/>
  <c r="DI15" i="5"/>
  <c r="DH15" i="5"/>
  <c r="DG15" i="5"/>
  <c r="DF15" i="5"/>
  <c r="DE15" i="5"/>
  <c r="DD15" i="5"/>
  <c r="DC15" i="5"/>
  <c r="DB15" i="5"/>
  <c r="DA15" i="5"/>
  <c r="CZ15" i="5"/>
  <c r="CY15" i="5"/>
  <c r="CX15" i="5"/>
  <c r="CW15" i="5"/>
  <c r="CV15" i="5"/>
  <c r="CU15" i="5"/>
  <c r="CT15" i="5"/>
  <c r="CS15" i="5"/>
  <c r="CR15" i="5"/>
  <c r="CQ15" i="5"/>
  <c r="CP15" i="5"/>
  <c r="CO15" i="5"/>
  <c r="CN15" i="5"/>
  <c r="CM15" i="5"/>
  <c r="CL15" i="5"/>
  <c r="CK15" i="5"/>
  <c r="CJ15" i="5"/>
  <c r="CI15" i="5"/>
  <c r="CH15" i="5"/>
  <c r="CG15" i="5"/>
  <c r="CF15" i="5"/>
  <c r="CE15" i="5"/>
  <c r="CD15" i="5"/>
  <c r="CC15" i="5"/>
  <c r="CB15" i="5"/>
  <c r="CA15" i="5"/>
  <c r="BZ15" i="5"/>
  <c r="BY15" i="5"/>
  <c r="BX15" i="5"/>
  <c r="BW15" i="5"/>
  <c r="BV15" i="5"/>
  <c r="BU15" i="5"/>
  <c r="BT15" i="5"/>
  <c r="BS15" i="5"/>
  <c r="BR15" i="5"/>
  <c r="BQ15" i="5"/>
  <c r="BP15" i="5"/>
  <c r="BO15" i="5"/>
  <c r="BN15" i="5"/>
  <c r="BM15" i="5"/>
  <c r="BL15" i="5"/>
  <c r="BK15" i="5"/>
  <c r="BJ15" i="5"/>
  <c r="BI15" i="5"/>
  <c r="BH15" i="5"/>
  <c r="BG15" i="5"/>
  <c r="BF15" i="5"/>
  <c r="BE15" i="5"/>
  <c r="BD15" i="5"/>
  <c r="BC15" i="5"/>
  <c r="BB15" i="5"/>
  <c r="BA15" i="5"/>
  <c r="AZ15" i="5"/>
  <c r="AY15" i="5"/>
  <c r="AX15" i="5"/>
  <c r="AW15" i="5"/>
  <c r="AV15" i="5"/>
  <c r="AU15" i="5"/>
  <c r="AT15" i="5"/>
  <c r="AS15" i="5"/>
  <c r="AR15" i="5"/>
  <c r="AQ15" i="5"/>
  <c r="AP15" i="5"/>
  <c r="AO15" i="5"/>
  <c r="AN15" i="5"/>
  <c r="AM15" i="5"/>
  <c r="AL15" i="5"/>
  <c r="AK15" i="5"/>
  <c r="AJ15" i="5"/>
  <c r="AI15" i="5"/>
  <c r="AH15" i="5"/>
  <c r="AG15" i="5"/>
  <c r="AF15" i="5"/>
  <c r="AE15" i="5"/>
  <c r="AD15" i="5"/>
  <c r="AC15" i="5"/>
  <c r="AB15" i="5"/>
  <c r="AA15" i="5"/>
  <c r="Z15" i="5"/>
  <c r="Y15" i="5"/>
  <c r="X15" i="5"/>
  <c r="W15" i="5"/>
  <c r="V15" i="5"/>
  <c r="U15" i="5"/>
  <c r="T15" i="5"/>
  <c r="S15" i="5"/>
  <c r="R15" i="5"/>
  <c r="Q15" i="5"/>
  <c r="P15" i="5"/>
  <c r="O15" i="5"/>
  <c r="N15" i="5"/>
  <c r="M15" i="5"/>
  <c r="L15" i="5"/>
  <c r="K15" i="5"/>
  <c r="J15" i="5"/>
  <c r="I15" i="5"/>
  <c r="H15" i="5"/>
  <c r="G15" i="5"/>
  <c r="F15" i="5"/>
  <c r="E15" i="5"/>
  <c r="D15" i="5"/>
  <c r="C15" i="5"/>
  <c r="FM14" i="5"/>
  <c r="FL14" i="5"/>
  <c r="FK14" i="5"/>
  <c r="FJ14" i="5"/>
  <c r="FI14" i="5"/>
  <c r="FH14" i="5"/>
  <c r="FG14" i="5"/>
  <c r="FF14" i="5"/>
  <c r="FE14" i="5"/>
  <c r="FD14" i="5"/>
  <c r="FC14" i="5"/>
  <c r="FB14" i="5"/>
  <c r="FA14" i="5"/>
  <c r="EZ14" i="5"/>
  <c r="EY14" i="5"/>
  <c r="EX14" i="5"/>
  <c r="EW14" i="5"/>
  <c r="EV14" i="5"/>
  <c r="EU14" i="5"/>
  <c r="ET14" i="5"/>
  <c r="ES14" i="5"/>
  <c r="ER14" i="5"/>
  <c r="EQ14" i="5"/>
  <c r="EP14" i="5"/>
  <c r="EO14" i="5"/>
  <c r="EN14" i="5"/>
  <c r="EM14" i="5"/>
  <c r="EL14" i="5"/>
  <c r="EK14" i="5"/>
  <c r="EJ14" i="5"/>
  <c r="EI14" i="5"/>
  <c r="EH14" i="5"/>
  <c r="EG14" i="5"/>
  <c r="EF14" i="5"/>
  <c r="EE14" i="5"/>
  <c r="ED14" i="5"/>
  <c r="EC14" i="5"/>
  <c r="EB14" i="5"/>
  <c r="EA14" i="5"/>
  <c r="DZ14" i="5"/>
  <c r="DY14" i="5"/>
  <c r="DX14" i="5"/>
  <c r="DW14" i="5"/>
  <c r="DV14" i="5"/>
  <c r="DU14" i="5"/>
  <c r="DT14" i="5"/>
  <c r="DS14" i="5"/>
  <c r="DR14" i="5"/>
  <c r="DQ14" i="5"/>
  <c r="DP14" i="5"/>
  <c r="DO14" i="5"/>
  <c r="DN14" i="5"/>
  <c r="DM14" i="5"/>
  <c r="DL14" i="5"/>
  <c r="DK14" i="5"/>
  <c r="DJ14" i="5"/>
  <c r="DI14" i="5"/>
  <c r="DH14" i="5"/>
  <c r="DG14" i="5"/>
  <c r="DF14" i="5"/>
  <c r="DE14" i="5"/>
  <c r="DD14" i="5"/>
  <c r="DC14" i="5"/>
  <c r="DB14" i="5"/>
  <c r="DA14" i="5"/>
  <c r="CZ14" i="5"/>
  <c r="CY14" i="5"/>
  <c r="CX14" i="5"/>
  <c r="CW14" i="5"/>
  <c r="CV14" i="5"/>
  <c r="CU14" i="5"/>
  <c r="CT14" i="5"/>
  <c r="CS14" i="5"/>
  <c r="CR14" i="5"/>
  <c r="CQ14" i="5"/>
  <c r="CP14" i="5"/>
  <c r="CO14" i="5"/>
  <c r="CN14" i="5"/>
  <c r="CM14" i="5"/>
  <c r="CL14" i="5"/>
  <c r="CK14" i="5"/>
  <c r="CJ14" i="5"/>
  <c r="CI14" i="5"/>
  <c r="CH14" i="5"/>
  <c r="CG14" i="5"/>
  <c r="CF14" i="5"/>
  <c r="CE14" i="5"/>
  <c r="CD14" i="5"/>
  <c r="CC14" i="5"/>
  <c r="CB14" i="5"/>
  <c r="CA14" i="5"/>
  <c r="BZ14" i="5"/>
  <c r="BY14" i="5"/>
  <c r="BX14" i="5"/>
  <c r="BW14" i="5"/>
  <c r="BV14" i="5"/>
  <c r="BU14" i="5"/>
  <c r="BT14" i="5"/>
  <c r="BS14" i="5"/>
  <c r="BR14" i="5"/>
  <c r="BQ14" i="5"/>
  <c r="BP14" i="5"/>
  <c r="BO14" i="5"/>
  <c r="BN14" i="5"/>
  <c r="BM14" i="5"/>
  <c r="BL14" i="5"/>
  <c r="BK14" i="5"/>
  <c r="BJ14" i="5"/>
  <c r="BI14" i="5"/>
  <c r="BH14" i="5"/>
  <c r="BG14" i="5"/>
  <c r="BF14" i="5"/>
  <c r="BE14" i="5"/>
  <c r="BD14" i="5"/>
  <c r="BC14" i="5"/>
  <c r="BB14" i="5"/>
  <c r="BA14" i="5"/>
  <c r="AZ14" i="5"/>
  <c r="AY14" i="5"/>
  <c r="AX14" i="5"/>
  <c r="AW14" i="5"/>
  <c r="AV14" i="5"/>
  <c r="AU14" i="5"/>
  <c r="AT14" i="5"/>
  <c r="AS14" i="5"/>
  <c r="AR14" i="5"/>
  <c r="AQ14" i="5"/>
  <c r="AP14" i="5"/>
  <c r="AO14" i="5"/>
  <c r="AN14" i="5"/>
  <c r="AM14" i="5"/>
  <c r="AL14" i="5"/>
  <c r="AK14" i="5"/>
  <c r="AJ14" i="5"/>
  <c r="AI14" i="5"/>
  <c r="AH14" i="5"/>
  <c r="AG14" i="5"/>
  <c r="AF14" i="5"/>
  <c r="AE14" i="5"/>
  <c r="AD14" i="5"/>
  <c r="AC14" i="5"/>
  <c r="AB14" i="5"/>
  <c r="AA14" i="5"/>
  <c r="Z14" i="5"/>
  <c r="Y14" i="5"/>
  <c r="X14" i="5"/>
  <c r="W14" i="5"/>
  <c r="V14" i="5"/>
  <c r="U14" i="5"/>
  <c r="T14" i="5"/>
  <c r="S14" i="5"/>
  <c r="R14" i="5"/>
  <c r="Q14" i="5"/>
  <c r="P14" i="5"/>
  <c r="O14" i="5"/>
  <c r="N14" i="5"/>
  <c r="M14" i="5"/>
  <c r="L14" i="5"/>
  <c r="K14" i="5"/>
  <c r="J14" i="5"/>
  <c r="I14" i="5"/>
  <c r="H14" i="5"/>
  <c r="G14" i="5"/>
  <c r="F14" i="5"/>
  <c r="E14" i="5"/>
  <c r="D14" i="5"/>
  <c r="C14" i="5"/>
  <c r="FM13" i="5"/>
  <c r="FL13" i="5"/>
  <c r="FK13" i="5"/>
  <c r="FJ13" i="5"/>
  <c r="FI13" i="5"/>
  <c r="FH13" i="5"/>
  <c r="FG13" i="5"/>
  <c r="FF13" i="5"/>
  <c r="FE13" i="5"/>
  <c r="FD13" i="5"/>
  <c r="FC13" i="5"/>
  <c r="FB13" i="5"/>
  <c r="FA13" i="5"/>
  <c r="EZ13" i="5"/>
  <c r="EY13" i="5"/>
  <c r="EX13" i="5"/>
  <c r="EW13" i="5"/>
  <c r="EV13" i="5"/>
  <c r="EU13" i="5"/>
  <c r="ET13" i="5"/>
  <c r="ES13" i="5"/>
  <c r="ER13" i="5"/>
  <c r="EQ13" i="5"/>
  <c r="EP13" i="5"/>
  <c r="EO13" i="5"/>
  <c r="EN13" i="5"/>
  <c r="EM13" i="5"/>
  <c r="EL13" i="5"/>
  <c r="EK13" i="5"/>
  <c r="EJ13" i="5"/>
  <c r="EI13" i="5"/>
  <c r="EH13" i="5"/>
  <c r="EG13" i="5"/>
  <c r="EF13" i="5"/>
  <c r="EE13" i="5"/>
  <c r="ED13" i="5"/>
  <c r="EC13" i="5"/>
  <c r="EB13" i="5"/>
  <c r="EA13" i="5"/>
  <c r="DZ13" i="5"/>
  <c r="DY13" i="5"/>
  <c r="DX13" i="5"/>
  <c r="DW13" i="5"/>
  <c r="DV13" i="5"/>
  <c r="DU13" i="5"/>
  <c r="DT13" i="5"/>
  <c r="DS13" i="5"/>
  <c r="DR13" i="5"/>
  <c r="DQ13" i="5"/>
  <c r="DP13" i="5"/>
  <c r="DO13" i="5"/>
  <c r="DN13" i="5"/>
  <c r="DM13" i="5"/>
  <c r="DL13" i="5"/>
  <c r="DK13" i="5"/>
  <c r="DJ13" i="5"/>
  <c r="DI13" i="5"/>
  <c r="DH13" i="5"/>
  <c r="DG13" i="5"/>
  <c r="DF13" i="5"/>
  <c r="DE13" i="5"/>
  <c r="DD13" i="5"/>
  <c r="DC13" i="5"/>
  <c r="DB13" i="5"/>
  <c r="DA13" i="5"/>
  <c r="CZ13" i="5"/>
  <c r="CY13" i="5"/>
  <c r="CX13" i="5"/>
  <c r="CW13" i="5"/>
  <c r="CV13" i="5"/>
  <c r="CU13" i="5"/>
  <c r="CT13" i="5"/>
  <c r="CS13" i="5"/>
  <c r="CR13" i="5"/>
  <c r="CQ13" i="5"/>
  <c r="CP13" i="5"/>
  <c r="CO13" i="5"/>
  <c r="CN13" i="5"/>
  <c r="CM13" i="5"/>
  <c r="CL13" i="5"/>
  <c r="CK13" i="5"/>
  <c r="CJ13" i="5"/>
  <c r="CI13" i="5"/>
  <c r="CH13" i="5"/>
  <c r="CG13" i="5"/>
  <c r="CF13" i="5"/>
  <c r="CE13" i="5"/>
  <c r="CD13" i="5"/>
  <c r="CC13" i="5"/>
  <c r="CB13" i="5"/>
  <c r="CA13" i="5"/>
  <c r="BZ13" i="5"/>
  <c r="BY13" i="5"/>
  <c r="BX13" i="5"/>
  <c r="BW13" i="5"/>
  <c r="BV13" i="5"/>
  <c r="BU13" i="5"/>
  <c r="BT13" i="5"/>
  <c r="BS13" i="5"/>
  <c r="BR13" i="5"/>
  <c r="BQ13" i="5"/>
  <c r="BP13" i="5"/>
  <c r="BO13" i="5"/>
  <c r="BN13" i="5"/>
  <c r="BM13" i="5"/>
  <c r="BL13" i="5"/>
  <c r="BK13" i="5"/>
  <c r="BJ13" i="5"/>
  <c r="BI13" i="5"/>
  <c r="BH13" i="5"/>
  <c r="BG13" i="5"/>
  <c r="BF13" i="5"/>
  <c r="BE13" i="5"/>
  <c r="BD13" i="5"/>
  <c r="BC13" i="5"/>
  <c r="BB13" i="5"/>
  <c r="BA13" i="5"/>
  <c r="AZ13" i="5"/>
  <c r="AY13" i="5"/>
  <c r="AX13" i="5"/>
  <c r="AW13" i="5"/>
  <c r="AV13" i="5"/>
  <c r="AU13" i="5"/>
  <c r="AT13" i="5"/>
  <c r="AS13" i="5"/>
  <c r="AR13" i="5"/>
  <c r="AQ13" i="5"/>
  <c r="AP13" i="5"/>
  <c r="AO13" i="5"/>
  <c r="AN13" i="5"/>
  <c r="AM13" i="5"/>
  <c r="AL13" i="5"/>
  <c r="AK13" i="5"/>
  <c r="AJ13" i="5"/>
  <c r="AI13" i="5"/>
  <c r="AH13" i="5"/>
  <c r="AG13" i="5"/>
  <c r="AF13" i="5"/>
  <c r="AE13" i="5"/>
  <c r="AD13" i="5"/>
  <c r="AC13" i="5"/>
  <c r="AB13" i="5"/>
  <c r="AA13" i="5"/>
  <c r="Z13" i="5"/>
  <c r="Y13" i="5"/>
  <c r="X13" i="5"/>
  <c r="W13" i="5"/>
  <c r="V13" i="5"/>
  <c r="U13" i="5"/>
  <c r="T13" i="5"/>
  <c r="S13" i="5"/>
  <c r="R13" i="5"/>
  <c r="Q13" i="5"/>
  <c r="P13" i="5"/>
  <c r="O13" i="5"/>
  <c r="N13" i="5"/>
  <c r="M13" i="5"/>
  <c r="L13" i="5"/>
  <c r="K13" i="5"/>
  <c r="J13" i="5"/>
  <c r="I13" i="5"/>
  <c r="H13" i="5"/>
  <c r="G13" i="5"/>
  <c r="F13" i="5"/>
  <c r="E13" i="5"/>
  <c r="D13" i="5"/>
  <c r="C13" i="5"/>
  <c r="FM12" i="5"/>
  <c r="FL12" i="5"/>
  <c r="FK12" i="5"/>
  <c r="FJ12" i="5"/>
  <c r="FI12" i="5"/>
  <c r="FH12" i="5"/>
  <c r="FG12" i="5"/>
  <c r="FF12" i="5"/>
  <c r="FE12" i="5"/>
  <c r="FD12" i="5"/>
  <c r="FC12" i="5"/>
  <c r="FB12" i="5"/>
  <c r="FA12" i="5"/>
  <c r="EZ12" i="5"/>
  <c r="EY12" i="5"/>
  <c r="EX12" i="5"/>
  <c r="EW12" i="5"/>
  <c r="EV12" i="5"/>
  <c r="EU12" i="5"/>
  <c r="ET12" i="5"/>
  <c r="ES12" i="5"/>
  <c r="ER12" i="5"/>
  <c r="EQ12" i="5"/>
  <c r="EP12" i="5"/>
  <c r="EO12" i="5"/>
  <c r="EN12" i="5"/>
  <c r="EM12" i="5"/>
  <c r="EL12" i="5"/>
  <c r="EK12" i="5"/>
  <c r="EJ12" i="5"/>
  <c r="EI12" i="5"/>
  <c r="EH12" i="5"/>
  <c r="EG12" i="5"/>
  <c r="EF12" i="5"/>
  <c r="EE12" i="5"/>
  <c r="ED12" i="5"/>
  <c r="EC12" i="5"/>
  <c r="EB12" i="5"/>
  <c r="EA12" i="5"/>
  <c r="DZ12" i="5"/>
  <c r="DY12" i="5"/>
  <c r="DX12" i="5"/>
  <c r="DW12" i="5"/>
  <c r="DV12" i="5"/>
  <c r="DU12" i="5"/>
  <c r="DT12" i="5"/>
  <c r="DS12" i="5"/>
  <c r="DR12" i="5"/>
  <c r="DQ12" i="5"/>
  <c r="DP12" i="5"/>
  <c r="DO12" i="5"/>
  <c r="DN12" i="5"/>
  <c r="DM12" i="5"/>
  <c r="DL12" i="5"/>
  <c r="DK12" i="5"/>
  <c r="DJ12" i="5"/>
  <c r="DI12" i="5"/>
  <c r="DH12" i="5"/>
  <c r="DG12" i="5"/>
  <c r="DF12" i="5"/>
  <c r="DE12" i="5"/>
  <c r="DD12" i="5"/>
  <c r="DC12" i="5"/>
  <c r="DB12" i="5"/>
  <c r="DA12" i="5"/>
  <c r="CZ12" i="5"/>
  <c r="CY12" i="5"/>
  <c r="CX12" i="5"/>
  <c r="CW12" i="5"/>
  <c r="CV12" i="5"/>
  <c r="CU12" i="5"/>
  <c r="CT12" i="5"/>
  <c r="CS12" i="5"/>
  <c r="CR12" i="5"/>
  <c r="CQ12" i="5"/>
  <c r="CP12" i="5"/>
  <c r="CO12" i="5"/>
  <c r="CN12" i="5"/>
  <c r="CM12" i="5"/>
  <c r="CL12" i="5"/>
  <c r="CK12" i="5"/>
  <c r="CJ12" i="5"/>
  <c r="CI12" i="5"/>
  <c r="CH12" i="5"/>
  <c r="CG12" i="5"/>
  <c r="CF12" i="5"/>
  <c r="CE12" i="5"/>
  <c r="CD12" i="5"/>
  <c r="CC12" i="5"/>
  <c r="CB12" i="5"/>
  <c r="CA12" i="5"/>
  <c r="BZ12" i="5"/>
  <c r="BY12" i="5"/>
  <c r="BX12" i="5"/>
  <c r="BW12" i="5"/>
  <c r="BV12" i="5"/>
  <c r="BU12" i="5"/>
  <c r="BT12" i="5"/>
  <c r="BS12" i="5"/>
  <c r="BR12" i="5"/>
  <c r="BQ12" i="5"/>
  <c r="BP12" i="5"/>
  <c r="BO12" i="5"/>
  <c r="BN12" i="5"/>
  <c r="BM12" i="5"/>
  <c r="BL12" i="5"/>
  <c r="BK12" i="5"/>
  <c r="BJ12" i="5"/>
  <c r="BI12" i="5"/>
  <c r="BH12" i="5"/>
  <c r="BG12" i="5"/>
  <c r="BF12" i="5"/>
  <c r="BE12" i="5"/>
  <c r="BD12" i="5"/>
  <c r="BC12" i="5"/>
  <c r="BB12" i="5"/>
  <c r="BA12" i="5"/>
  <c r="AZ12" i="5"/>
  <c r="AY12" i="5"/>
  <c r="AX12" i="5"/>
  <c r="AW12" i="5"/>
  <c r="AV12" i="5"/>
  <c r="AU12" i="5"/>
  <c r="AT12" i="5"/>
  <c r="AS12" i="5"/>
  <c r="AR12" i="5"/>
  <c r="AQ12" i="5"/>
  <c r="AP12" i="5"/>
  <c r="AO12" i="5"/>
  <c r="AN12" i="5"/>
  <c r="AM12" i="5"/>
  <c r="AL12" i="5"/>
  <c r="AK12" i="5"/>
  <c r="AJ12" i="5"/>
  <c r="AI12" i="5"/>
  <c r="AH12" i="5"/>
  <c r="AG12" i="5"/>
  <c r="AF12" i="5"/>
  <c r="AE12" i="5"/>
  <c r="AD12" i="5"/>
  <c r="AC12" i="5"/>
  <c r="AB12" i="5"/>
  <c r="AA12" i="5"/>
  <c r="Z12" i="5"/>
  <c r="Y12" i="5"/>
  <c r="X12" i="5"/>
  <c r="W12" i="5"/>
  <c r="V12" i="5"/>
  <c r="U12" i="5"/>
  <c r="T12" i="5"/>
  <c r="S12" i="5"/>
  <c r="R12" i="5"/>
  <c r="Q12" i="5"/>
  <c r="P12" i="5"/>
  <c r="O12" i="5"/>
  <c r="N12" i="5"/>
  <c r="M12" i="5"/>
  <c r="L12" i="5"/>
  <c r="K12" i="5"/>
  <c r="J12" i="5"/>
  <c r="I12" i="5"/>
  <c r="H12" i="5"/>
  <c r="G12" i="5"/>
  <c r="F12" i="5"/>
  <c r="E12" i="5"/>
  <c r="D12" i="5"/>
  <c r="C12" i="5"/>
  <c r="FM11" i="5"/>
  <c r="FL11" i="5"/>
  <c r="FK11" i="5"/>
  <c r="FJ11" i="5"/>
  <c r="FI11" i="5"/>
  <c r="FH11" i="5"/>
  <c r="FG11" i="5"/>
  <c r="FF11" i="5"/>
  <c r="FE11" i="5"/>
  <c r="FD11" i="5"/>
  <c r="FC11" i="5"/>
  <c r="FB11" i="5"/>
  <c r="FA11" i="5"/>
  <c r="EZ11" i="5"/>
  <c r="EY11" i="5"/>
  <c r="EX11" i="5"/>
  <c r="EW11" i="5"/>
  <c r="EV11" i="5"/>
  <c r="EU11" i="5"/>
  <c r="ET11" i="5"/>
  <c r="ES11" i="5"/>
  <c r="ER11" i="5"/>
  <c r="EQ11" i="5"/>
  <c r="EP11" i="5"/>
  <c r="EO11" i="5"/>
  <c r="EN11" i="5"/>
  <c r="EM11" i="5"/>
  <c r="EL11" i="5"/>
  <c r="EK11" i="5"/>
  <c r="EJ11" i="5"/>
  <c r="EI11" i="5"/>
  <c r="EH11" i="5"/>
  <c r="EG11" i="5"/>
  <c r="EF11" i="5"/>
  <c r="EE11" i="5"/>
  <c r="ED11" i="5"/>
  <c r="EC11" i="5"/>
  <c r="EB11" i="5"/>
  <c r="EA11" i="5"/>
  <c r="DZ11" i="5"/>
  <c r="DY11" i="5"/>
  <c r="DX11" i="5"/>
  <c r="DW11" i="5"/>
  <c r="DV11" i="5"/>
  <c r="DU11" i="5"/>
  <c r="DT11" i="5"/>
  <c r="DS11" i="5"/>
  <c r="DR11" i="5"/>
  <c r="DQ11" i="5"/>
  <c r="DP11" i="5"/>
  <c r="DO11" i="5"/>
  <c r="DN11" i="5"/>
  <c r="DM11" i="5"/>
  <c r="DL11" i="5"/>
  <c r="DK11" i="5"/>
  <c r="DJ11" i="5"/>
  <c r="DI11" i="5"/>
  <c r="DH11" i="5"/>
  <c r="DG11" i="5"/>
  <c r="DF11" i="5"/>
  <c r="DE11" i="5"/>
  <c r="DD11" i="5"/>
  <c r="DC11" i="5"/>
  <c r="DB11" i="5"/>
  <c r="DA11" i="5"/>
  <c r="CZ11" i="5"/>
  <c r="CY11" i="5"/>
  <c r="CX11" i="5"/>
  <c r="CW11" i="5"/>
  <c r="CV11" i="5"/>
  <c r="CU11" i="5"/>
  <c r="CT11" i="5"/>
  <c r="CS11" i="5"/>
  <c r="CR11" i="5"/>
  <c r="CQ11" i="5"/>
  <c r="CP11" i="5"/>
  <c r="CO11" i="5"/>
  <c r="CN11" i="5"/>
  <c r="CM11" i="5"/>
  <c r="CL11" i="5"/>
  <c r="CK11" i="5"/>
  <c r="CJ11" i="5"/>
  <c r="CI11" i="5"/>
  <c r="CH11" i="5"/>
  <c r="CG11" i="5"/>
  <c r="CF11" i="5"/>
  <c r="CE11" i="5"/>
  <c r="CD11" i="5"/>
  <c r="CC11" i="5"/>
  <c r="CB11" i="5"/>
  <c r="CA11" i="5"/>
  <c r="BZ11" i="5"/>
  <c r="BY11" i="5"/>
  <c r="BX11" i="5"/>
  <c r="BW11" i="5"/>
  <c r="BV11" i="5"/>
  <c r="BU11" i="5"/>
  <c r="BT11" i="5"/>
  <c r="BS11" i="5"/>
  <c r="BR11" i="5"/>
  <c r="BQ11" i="5"/>
  <c r="BP11" i="5"/>
  <c r="BO11" i="5"/>
  <c r="BN11" i="5"/>
  <c r="BM11" i="5"/>
  <c r="BL11" i="5"/>
  <c r="BK11" i="5"/>
  <c r="BJ11" i="5"/>
  <c r="BI11" i="5"/>
  <c r="BH11" i="5"/>
  <c r="BG11" i="5"/>
  <c r="BF11" i="5"/>
  <c r="BE11" i="5"/>
  <c r="BD11" i="5"/>
  <c r="BC11" i="5"/>
  <c r="BB11" i="5"/>
  <c r="BA11" i="5"/>
  <c r="AZ11" i="5"/>
  <c r="AY11" i="5"/>
  <c r="AX11" i="5"/>
  <c r="AW11" i="5"/>
  <c r="AV11" i="5"/>
  <c r="AU11" i="5"/>
  <c r="AT11" i="5"/>
  <c r="AS11" i="5"/>
  <c r="AR11" i="5"/>
  <c r="AQ11" i="5"/>
  <c r="AP11" i="5"/>
  <c r="AO11" i="5"/>
  <c r="AN11" i="5"/>
  <c r="AM11" i="5"/>
  <c r="AL11" i="5"/>
  <c r="AK11" i="5"/>
  <c r="AJ11" i="5"/>
  <c r="AI11" i="5"/>
  <c r="AH11" i="5"/>
  <c r="AG11" i="5"/>
  <c r="AF11" i="5"/>
  <c r="AE11" i="5"/>
  <c r="AD11" i="5"/>
  <c r="AC11" i="5"/>
  <c r="AB11" i="5"/>
  <c r="AA11" i="5"/>
  <c r="Z11" i="5"/>
  <c r="Y11" i="5"/>
  <c r="X11" i="5"/>
  <c r="W11" i="5"/>
  <c r="V11" i="5"/>
  <c r="U11" i="5"/>
  <c r="T11" i="5"/>
  <c r="S11" i="5"/>
  <c r="R11" i="5"/>
  <c r="Q11" i="5"/>
  <c r="P11" i="5"/>
  <c r="O11" i="5"/>
  <c r="N11" i="5"/>
  <c r="M11" i="5"/>
  <c r="L11" i="5"/>
  <c r="K11" i="5"/>
  <c r="J11" i="5"/>
  <c r="I11" i="5"/>
  <c r="H11" i="5"/>
  <c r="G11" i="5"/>
  <c r="F11" i="5"/>
  <c r="E11" i="5"/>
  <c r="D11" i="5"/>
  <c r="C11" i="5"/>
  <c r="FM10" i="5"/>
  <c r="FL10" i="5"/>
  <c r="FK10" i="5"/>
  <c r="FJ10" i="5"/>
  <c r="FI10" i="5"/>
  <c r="FH10" i="5"/>
  <c r="FG10" i="5"/>
  <c r="FF10" i="5"/>
  <c r="FE10" i="5"/>
  <c r="FD10" i="5"/>
  <c r="FC10" i="5"/>
  <c r="FB10" i="5"/>
  <c r="FA10" i="5"/>
  <c r="EZ10" i="5"/>
  <c r="EY10" i="5"/>
  <c r="EX10" i="5"/>
  <c r="EW10" i="5"/>
  <c r="EV10" i="5"/>
  <c r="EU10" i="5"/>
  <c r="ET10" i="5"/>
  <c r="ES10" i="5"/>
  <c r="ER10" i="5"/>
  <c r="EQ10" i="5"/>
  <c r="EP10" i="5"/>
  <c r="EO10" i="5"/>
  <c r="EN10" i="5"/>
  <c r="EM10" i="5"/>
  <c r="EL10" i="5"/>
  <c r="EK10" i="5"/>
  <c r="EJ10" i="5"/>
  <c r="EI10" i="5"/>
  <c r="EH10" i="5"/>
  <c r="EG10" i="5"/>
  <c r="EF10" i="5"/>
  <c r="EE10" i="5"/>
  <c r="ED10" i="5"/>
  <c r="EC10" i="5"/>
  <c r="EB10" i="5"/>
  <c r="EA10" i="5"/>
  <c r="DZ10" i="5"/>
  <c r="DY10" i="5"/>
  <c r="DX10" i="5"/>
  <c r="DW10" i="5"/>
  <c r="DV10" i="5"/>
  <c r="DU10" i="5"/>
  <c r="DT10" i="5"/>
  <c r="DS10" i="5"/>
  <c r="DR10" i="5"/>
  <c r="DQ10" i="5"/>
  <c r="DP10" i="5"/>
  <c r="DO10" i="5"/>
  <c r="DN10" i="5"/>
  <c r="DM10" i="5"/>
  <c r="DL10" i="5"/>
  <c r="DK10" i="5"/>
  <c r="DJ10" i="5"/>
  <c r="DI10" i="5"/>
  <c r="DH10" i="5"/>
  <c r="DG10" i="5"/>
  <c r="DF10" i="5"/>
  <c r="DE10" i="5"/>
  <c r="DD10" i="5"/>
  <c r="DC10" i="5"/>
  <c r="DB10" i="5"/>
  <c r="DA10" i="5"/>
  <c r="CZ10" i="5"/>
  <c r="CY10" i="5"/>
  <c r="CX10" i="5"/>
  <c r="CW10" i="5"/>
  <c r="CV10" i="5"/>
  <c r="CU10" i="5"/>
  <c r="CT10" i="5"/>
  <c r="CS10" i="5"/>
  <c r="CR10" i="5"/>
  <c r="CQ10" i="5"/>
  <c r="CP10" i="5"/>
  <c r="CO10" i="5"/>
  <c r="CN10" i="5"/>
  <c r="CM10" i="5"/>
  <c r="CL10" i="5"/>
  <c r="CK10" i="5"/>
  <c r="CJ10" i="5"/>
  <c r="CI10" i="5"/>
  <c r="CH10" i="5"/>
  <c r="CG10" i="5"/>
  <c r="CF10" i="5"/>
  <c r="CE10" i="5"/>
  <c r="CD10" i="5"/>
  <c r="CC10" i="5"/>
  <c r="CB10" i="5"/>
  <c r="CA10" i="5"/>
  <c r="BZ10" i="5"/>
  <c r="BY10" i="5"/>
  <c r="BX10" i="5"/>
  <c r="BW10" i="5"/>
  <c r="BV10" i="5"/>
  <c r="BU10" i="5"/>
  <c r="BT10" i="5"/>
  <c r="BS10" i="5"/>
  <c r="BR10" i="5"/>
  <c r="BQ10" i="5"/>
  <c r="BP10" i="5"/>
  <c r="BO10" i="5"/>
  <c r="BN10" i="5"/>
  <c r="BM10" i="5"/>
  <c r="BL10" i="5"/>
  <c r="BK10" i="5"/>
  <c r="BJ10" i="5"/>
  <c r="BI10" i="5"/>
  <c r="BH10" i="5"/>
  <c r="BG10" i="5"/>
  <c r="BF10" i="5"/>
  <c r="BE10" i="5"/>
  <c r="BD10" i="5"/>
  <c r="BC10" i="5"/>
  <c r="BB10" i="5"/>
  <c r="BA10" i="5"/>
  <c r="AZ10" i="5"/>
  <c r="AY10" i="5"/>
  <c r="AX10" i="5"/>
  <c r="AW10" i="5"/>
  <c r="AV10" i="5"/>
  <c r="AU10" i="5"/>
  <c r="AT10" i="5"/>
  <c r="AS10" i="5"/>
  <c r="AR10" i="5"/>
  <c r="AQ10" i="5"/>
  <c r="AP10" i="5"/>
  <c r="AO10" i="5"/>
  <c r="AN10" i="5"/>
  <c r="AM10" i="5"/>
  <c r="AL10" i="5"/>
  <c r="AK10" i="5"/>
  <c r="AJ10" i="5"/>
  <c r="AI10" i="5"/>
  <c r="AH10" i="5"/>
  <c r="AG10" i="5"/>
  <c r="AF10" i="5"/>
  <c r="AE10" i="5"/>
  <c r="AD10" i="5"/>
  <c r="AC10" i="5"/>
  <c r="AB10" i="5"/>
  <c r="AA10" i="5"/>
  <c r="Z10" i="5"/>
  <c r="Y10" i="5"/>
  <c r="X10" i="5"/>
  <c r="W10" i="5"/>
  <c r="V10" i="5"/>
  <c r="U10" i="5"/>
  <c r="T10" i="5"/>
  <c r="S10" i="5"/>
  <c r="R10" i="5"/>
  <c r="Q10" i="5"/>
  <c r="P10" i="5"/>
  <c r="O10" i="5"/>
  <c r="N10" i="5"/>
  <c r="M10" i="5"/>
  <c r="L10" i="5"/>
  <c r="K10" i="5"/>
  <c r="J10" i="5"/>
  <c r="I10" i="5"/>
  <c r="H10" i="5"/>
  <c r="G10" i="5"/>
  <c r="F10" i="5"/>
  <c r="E10" i="5"/>
  <c r="D10" i="5"/>
  <c r="C10" i="5"/>
  <c r="FM9" i="5"/>
  <c r="FL9" i="5"/>
  <c r="FK9" i="5"/>
  <c r="FJ9" i="5"/>
  <c r="FI9" i="5"/>
  <c r="FH9" i="5"/>
  <c r="FG9" i="5"/>
  <c r="FF9" i="5"/>
  <c r="FE9" i="5"/>
  <c r="FD9" i="5"/>
  <c r="FC9" i="5"/>
  <c r="FB9" i="5"/>
  <c r="FA9" i="5"/>
  <c r="EZ9" i="5"/>
  <c r="EY9" i="5"/>
  <c r="EX9" i="5"/>
  <c r="EW9" i="5"/>
  <c r="EV9" i="5"/>
  <c r="EU9" i="5"/>
  <c r="ET9" i="5"/>
  <c r="ES9" i="5"/>
  <c r="ER9" i="5"/>
  <c r="EQ9" i="5"/>
  <c r="EP9" i="5"/>
  <c r="EO9" i="5"/>
  <c r="EN9" i="5"/>
  <c r="EM9" i="5"/>
  <c r="EL9" i="5"/>
  <c r="EK9" i="5"/>
  <c r="EJ9" i="5"/>
  <c r="EI9" i="5"/>
  <c r="EH9" i="5"/>
  <c r="EG9" i="5"/>
  <c r="EF9" i="5"/>
  <c r="EE9" i="5"/>
  <c r="ED9" i="5"/>
  <c r="EC9" i="5"/>
  <c r="EB9" i="5"/>
  <c r="EA9" i="5"/>
  <c r="DZ9" i="5"/>
  <c r="DY9" i="5"/>
  <c r="DX9" i="5"/>
  <c r="DW9" i="5"/>
  <c r="DV9" i="5"/>
  <c r="DU9" i="5"/>
  <c r="DT9" i="5"/>
  <c r="DS9" i="5"/>
  <c r="DR9" i="5"/>
  <c r="DQ9" i="5"/>
  <c r="DP9" i="5"/>
  <c r="DO9" i="5"/>
  <c r="DN9" i="5"/>
  <c r="DM9" i="5"/>
  <c r="DL9" i="5"/>
  <c r="DK9" i="5"/>
  <c r="DJ9" i="5"/>
  <c r="DI9" i="5"/>
  <c r="DH9" i="5"/>
  <c r="DG9" i="5"/>
  <c r="DF9" i="5"/>
  <c r="DE9" i="5"/>
  <c r="DD9" i="5"/>
  <c r="DC9" i="5"/>
  <c r="DB9" i="5"/>
  <c r="DA9" i="5"/>
  <c r="CZ9" i="5"/>
  <c r="CY9" i="5"/>
  <c r="CX9" i="5"/>
  <c r="CW9" i="5"/>
  <c r="CV9" i="5"/>
  <c r="CU9" i="5"/>
  <c r="CT9" i="5"/>
  <c r="CS9" i="5"/>
  <c r="CR9" i="5"/>
  <c r="CQ9" i="5"/>
  <c r="CP9" i="5"/>
  <c r="CO9" i="5"/>
  <c r="CN9" i="5"/>
  <c r="CM9" i="5"/>
  <c r="CL9" i="5"/>
  <c r="CK9" i="5"/>
  <c r="CJ9" i="5"/>
  <c r="CI9" i="5"/>
  <c r="CH9" i="5"/>
  <c r="CG9" i="5"/>
  <c r="CF9" i="5"/>
  <c r="CE9" i="5"/>
  <c r="CD9" i="5"/>
  <c r="CC9" i="5"/>
  <c r="CB9" i="5"/>
  <c r="CA9" i="5"/>
  <c r="BZ9" i="5"/>
  <c r="BY9" i="5"/>
  <c r="BX9" i="5"/>
  <c r="BW9" i="5"/>
  <c r="BV9" i="5"/>
  <c r="BU9" i="5"/>
  <c r="BT9" i="5"/>
  <c r="BS9" i="5"/>
  <c r="BR9" i="5"/>
  <c r="BQ9" i="5"/>
  <c r="BP9" i="5"/>
  <c r="BO9" i="5"/>
  <c r="BN9" i="5"/>
  <c r="BM9" i="5"/>
  <c r="BL9" i="5"/>
  <c r="BK9" i="5"/>
  <c r="BJ9" i="5"/>
  <c r="BI9" i="5"/>
  <c r="BH9" i="5"/>
  <c r="BG9" i="5"/>
  <c r="BF9" i="5"/>
  <c r="BE9" i="5"/>
  <c r="BD9" i="5"/>
  <c r="BC9" i="5"/>
  <c r="BB9" i="5"/>
  <c r="BA9" i="5"/>
  <c r="AZ9" i="5"/>
  <c r="AY9" i="5"/>
  <c r="AX9" i="5"/>
  <c r="AW9" i="5"/>
  <c r="AV9" i="5"/>
  <c r="AU9" i="5"/>
  <c r="AT9" i="5"/>
  <c r="AS9" i="5"/>
  <c r="AR9" i="5"/>
  <c r="AQ9" i="5"/>
  <c r="AP9" i="5"/>
  <c r="AO9" i="5"/>
  <c r="AN9" i="5"/>
  <c r="AM9" i="5"/>
  <c r="AL9" i="5"/>
  <c r="AK9" i="5"/>
  <c r="AJ9" i="5"/>
  <c r="AI9" i="5"/>
  <c r="AH9" i="5"/>
  <c r="AG9" i="5"/>
  <c r="AF9" i="5"/>
  <c r="AE9" i="5"/>
  <c r="AD9" i="5"/>
  <c r="AC9" i="5"/>
  <c r="AB9" i="5"/>
  <c r="AA9" i="5"/>
  <c r="Z9" i="5"/>
  <c r="Y9" i="5"/>
  <c r="X9" i="5"/>
  <c r="W9" i="5"/>
  <c r="V9" i="5"/>
  <c r="U9" i="5"/>
  <c r="T9" i="5"/>
  <c r="S9" i="5"/>
  <c r="R9" i="5"/>
  <c r="Q9" i="5"/>
  <c r="P9" i="5"/>
  <c r="O9" i="5"/>
  <c r="N9" i="5"/>
  <c r="M9" i="5"/>
  <c r="L9" i="5"/>
  <c r="K9" i="5"/>
  <c r="J9" i="5"/>
  <c r="I9" i="5"/>
  <c r="H9" i="5"/>
  <c r="G9" i="5"/>
  <c r="F9" i="5"/>
  <c r="E9" i="5"/>
  <c r="D9" i="5"/>
  <c r="C9" i="5"/>
  <c r="FM8" i="5"/>
  <c r="FL8" i="5"/>
  <c r="FK8" i="5"/>
  <c r="FJ8" i="5"/>
  <c r="FI8" i="5"/>
  <c r="FH8" i="5"/>
  <c r="FG8" i="5"/>
  <c r="FF8" i="5"/>
  <c r="FE8" i="5"/>
  <c r="FD8" i="5"/>
  <c r="FC8" i="5"/>
  <c r="FB8" i="5"/>
  <c r="FA8" i="5"/>
  <c r="EZ8" i="5"/>
  <c r="EY8" i="5"/>
  <c r="EX8" i="5"/>
  <c r="EW8" i="5"/>
  <c r="EV8" i="5"/>
  <c r="EU8" i="5"/>
  <c r="ET8" i="5"/>
  <c r="ES8" i="5"/>
  <c r="ER8" i="5"/>
  <c r="EQ8" i="5"/>
  <c r="EP8" i="5"/>
  <c r="EO8" i="5"/>
  <c r="EN8" i="5"/>
  <c r="EM8" i="5"/>
  <c r="EL8" i="5"/>
  <c r="EK8" i="5"/>
  <c r="EJ8" i="5"/>
  <c r="EI8" i="5"/>
  <c r="EH8" i="5"/>
  <c r="EG8" i="5"/>
  <c r="EF8" i="5"/>
  <c r="EE8" i="5"/>
  <c r="ED8" i="5"/>
  <c r="EC8" i="5"/>
  <c r="EB8" i="5"/>
  <c r="EA8" i="5"/>
  <c r="DZ8" i="5"/>
  <c r="DY8" i="5"/>
  <c r="DX8" i="5"/>
  <c r="DW8" i="5"/>
  <c r="DV8" i="5"/>
  <c r="DU8" i="5"/>
  <c r="DT8" i="5"/>
  <c r="DS8" i="5"/>
  <c r="DR8" i="5"/>
  <c r="DQ8" i="5"/>
  <c r="DP8" i="5"/>
  <c r="DO8" i="5"/>
  <c r="DN8" i="5"/>
  <c r="DM8" i="5"/>
  <c r="DL8" i="5"/>
  <c r="DK8" i="5"/>
  <c r="DJ8" i="5"/>
  <c r="DI8" i="5"/>
  <c r="DH8" i="5"/>
  <c r="DG8" i="5"/>
  <c r="DF8" i="5"/>
  <c r="DE8" i="5"/>
  <c r="DD8" i="5"/>
  <c r="DC8" i="5"/>
  <c r="DB8" i="5"/>
  <c r="DA8" i="5"/>
  <c r="CZ8" i="5"/>
  <c r="CY8" i="5"/>
  <c r="CX8" i="5"/>
  <c r="CW8" i="5"/>
  <c r="CV8" i="5"/>
  <c r="CU8" i="5"/>
  <c r="CT8" i="5"/>
  <c r="CS8" i="5"/>
  <c r="CR8" i="5"/>
  <c r="CQ8" i="5"/>
  <c r="CP8" i="5"/>
  <c r="CO8" i="5"/>
  <c r="CN8" i="5"/>
  <c r="CM8" i="5"/>
  <c r="CL8" i="5"/>
  <c r="CK8" i="5"/>
  <c r="CJ8" i="5"/>
  <c r="CI8" i="5"/>
  <c r="CH8" i="5"/>
  <c r="CG8" i="5"/>
  <c r="CF8" i="5"/>
  <c r="CE8" i="5"/>
  <c r="CD8" i="5"/>
  <c r="CC8" i="5"/>
  <c r="CB8" i="5"/>
  <c r="CA8" i="5"/>
  <c r="BZ8" i="5"/>
  <c r="BY8" i="5"/>
  <c r="BX8" i="5"/>
  <c r="BW8" i="5"/>
  <c r="BV8" i="5"/>
  <c r="BU8" i="5"/>
  <c r="BT8" i="5"/>
  <c r="BS8" i="5"/>
  <c r="BR8" i="5"/>
  <c r="BQ8" i="5"/>
  <c r="BP8" i="5"/>
  <c r="BO8" i="5"/>
  <c r="BN8" i="5"/>
  <c r="BM8" i="5"/>
  <c r="BL8" i="5"/>
  <c r="BK8" i="5"/>
  <c r="BJ8" i="5"/>
  <c r="BI8" i="5"/>
  <c r="BH8" i="5"/>
  <c r="BG8" i="5"/>
  <c r="BF8" i="5"/>
  <c r="BE8" i="5"/>
  <c r="BD8" i="5"/>
  <c r="BC8" i="5"/>
  <c r="BB8" i="5"/>
  <c r="BA8" i="5"/>
  <c r="AZ8" i="5"/>
  <c r="AY8" i="5"/>
  <c r="AX8" i="5"/>
  <c r="AW8" i="5"/>
  <c r="AV8" i="5"/>
  <c r="AU8" i="5"/>
  <c r="AT8" i="5"/>
  <c r="AS8" i="5"/>
  <c r="AR8" i="5"/>
  <c r="AQ8" i="5"/>
  <c r="AP8" i="5"/>
  <c r="AO8" i="5"/>
  <c r="AN8" i="5"/>
  <c r="AM8" i="5"/>
  <c r="AL8" i="5"/>
  <c r="AK8" i="5"/>
  <c r="AJ8" i="5"/>
  <c r="AI8" i="5"/>
  <c r="AH8" i="5"/>
  <c r="AG8" i="5"/>
  <c r="AF8" i="5"/>
  <c r="AE8" i="5"/>
  <c r="AD8" i="5"/>
  <c r="AC8" i="5"/>
  <c r="AB8" i="5"/>
  <c r="AA8" i="5"/>
  <c r="Z8" i="5"/>
  <c r="Y8" i="5"/>
  <c r="X8" i="5"/>
  <c r="W8" i="5"/>
  <c r="V8" i="5"/>
  <c r="U8" i="5"/>
  <c r="T8" i="5"/>
  <c r="S8" i="5"/>
  <c r="R8" i="5"/>
  <c r="Q8" i="5"/>
  <c r="P8" i="5"/>
  <c r="O8" i="5"/>
  <c r="N8" i="5"/>
  <c r="M8" i="5"/>
  <c r="L8" i="5"/>
  <c r="K8" i="5"/>
  <c r="J8" i="5"/>
  <c r="I8" i="5"/>
  <c r="H8" i="5"/>
  <c r="G8" i="5"/>
  <c r="F8" i="5"/>
  <c r="E8" i="5"/>
  <c r="D8" i="5"/>
  <c r="C8" i="5"/>
  <c r="FM7" i="5"/>
  <c r="FL7" i="5"/>
  <c r="FK7" i="5"/>
  <c r="FJ7" i="5"/>
  <c r="FI7" i="5"/>
  <c r="FH7" i="5"/>
  <c r="FG7" i="5"/>
  <c r="FF7" i="5"/>
  <c r="FE7" i="5"/>
  <c r="FD7" i="5"/>
  <c r="FC7" i="5"/>
  <c r="FB7" i="5"/>
  <c r="FA7" i="5"/>
  <c r="EZ7" i="5"/>
  <c r="EY7" i="5"/>
  <c r="EX7" i="5"/>
  <c r="EW7" i="5"/>
  <c r="EV7" i="5"/>
  <c r="EU7" i="5"/>
  <c r="ET7" i="5"/>
  <c r="ES7" i="5"/>
  <c r="ER7" i="5"/>
  <c r="EQ7" i="5"/>
  <c r="EP7" i="5"/>
  <c r="EO7" i="5"/>
  <c r="EN7" i="5"/>
  <c r="EM7" i="5"/>
  <c r="EL7" i="5"/>
  <c r="EK7" i="5"/>
  <c r="EJ7" i="5"/>
  <c r="EI7" i="5"/>
  <c r="EH7" i="5"/>
  <c r="EG7" i="5"/>
  <c r="EF7" i="5"/>
  <c r="EE7" i="5"/>
  <c r="ED7" i="5"/>
  <c r="EC7" i="5"/>
  <c r="EB7" i="5"/>
  <c r="EA7" i="5"/>
  <c r="DZ7" i="5"/>
  <c r="DY7" i="5"/>
  <c r="DX7" i="5"/>
  <c r="DW7" i="5"/>
  <c r="DV7" i="5"/>
  <c r="DU7" i="5"/>
  <c r="DT7" i="5"/>
  <c r="DS7" i="5"/>
  <c r="DR7" i="5"/>
  <c r="DQ7" i="5"/>
  <c r="DP7" i="5"/>
  <c r="DO7" i="5"/>
  <c r="DN7" i="5"/>
  <c r="DM7" i="5"/>
  <c r="DL7" i="5"/>
  <c r="DK7" i="5"/>
  <c r="DJ7" i="5"/>
  <c r="DI7" i="5"/>
  <c r="DH7" i="5"/>
  <c r="DG7" i="5"/>
  <c r="DF7" i="5"/>
  <c r="DE7" i="5"/>
  <c r="DD7" i="5"/>
  <c r="DC7" i="5"/>
  <c r="DB7" i="5"/>
  <c r="DA7" i="5"/>
  <c r="CZ7" i="5"/>
  <c r="CY7" i="5"/>
  <c r="CX7" i="5"/>
  <c r="CW7" i="5"/>
  <c r="CV7" i="5"/>
  <c r="CU7" i="5"/>
  <c r="CT7" i="5"/>
  <c r="CS7" i="5"/>
  <c r="CR7" i="5"/>
  <c r="CQ7" i="5"/>
  <c r="CP7" i="5"/>
  <c r="CO7" i="5"/>
  <c r="CN7" i="5"/>
  <c r="CM7" i="5"/>
  <c r="CL7" i="5"/>
  <c r="CK7" i="5"/>
  <c r="CJ7" i="5"/>
  <c r="CI7" i="5"/>
  <c r="CH7" i="5"/>
  <c r="CG7" i="5"/>
  <c r="CF7" i="5"/>
  <c r="CE7" i="5"/>
  <c r="CD7" i="5"/>
  <c r="CC7" i="5"/>
  <c r="CB7" i="5"/>
  <c r="CA7" i="5"/>
  <c r="BZ7" i="5"/>
  <c r="BY7" i="5"/>
  <c r="BX7" i="5"/>
  <c r="BW7" i="5"/>
  <c r="BV7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C7" i="5"/>
  <c r="FM6" i="5"/>
  <c r="FL6" i="5"/>
  <c r="FK6" i="5"/>
  <c r="FJ6" i="5"/>
  <c r="FI6" i="5"/>
  <c r="FH6" i="5"/>
  <c r="FG6" i="5"/>
  <c r="FF6" i="5"/>
  <c r="FE6" i="5"/>
  <c r="FD6" i="5"/>
  <c r="FC6" i="5"/>
  <c r="FB6" i="5"/>
  <c r="FA6" i="5"/>
  <c r="EZ6" i="5"/>
  <c r="EY6" i="5"/>
  <c r="EX6" i="5"/>
  <c r="EW6" i="5"/>
  <c r="EV6" i="5"/>
  <c r="EU6" i="5"/>
  <c r="ET6" i="5"/>
  <c r="ES6" i="5"/>
  <c r="ER6" i="5"/>
  <c r="EQ6" i="5"/>
  <c r="EP6" i="5"/>
  <c r="EO6" i="5"/>
  <c r="EN6" i="5"/>
  <c r="EM6" i="5"/>
  <c r="EL6" i="5"/>
  <c r="EK6" i="5"/>
  <c r="EJ6" i="5"/>
  <c r="EI6" i="5"/>
  <c r="EH6" i="5"/>
  <c r="EG6" i="5"/>
  <c r="EF6" i="5"/>
  <c r="EE6" i="5"/>
  <c r="ED6" i="5"/>
  <c r="EC6" i="5"/>
  <c r="EB6" i="5"/>
  <c r="EA6" i="5"/>
  <c r="DZ6" i="5"/>
  <c r="DY6" i="5"/>
  <c r="DX6" i="5"/>
  <c r="DW6" i="5"/>
  <c r="DV6" i="5"/>
  <c r="DU6" i="5"/>
  <c r="DT6" i="5"/>
  <c r="DS6" i="5"/>
  <c r="DR6" i="5"/>
  <c r="DQ6" i="5"/>
  <c r="DP6" i="5"/>
  <c r="DO6" i="5"/>
  <c r="DN6" i="5"/>
  <c r="DM6" i="5"/>
  <c r="DL6" i="5"/>
  <c r="DK6" i="5"/>
  <c r="DJ6" i="5"/>
  <c r="DI6" i="5"/>
  <c r="DH6" i="5"/>
  <c r="DG6" i="5"/>
  <c r="DF6" i="5"/>
  <c r="DE6" i="5"/>
  <c r="DD6" i="5"/>
  <c r="DC6" i="5"/>
  <c r="DB6" i="5"/>
  <c r="DA6" i="5"/>
  <c r="CZ6" i="5"/>
  <c r="CY6" i="5"/>
  <c r="CX6" i="5"/>
  <c r="CW6" i="5"/>
  <c r="CV6" i="5"/>
  <c r="CU6" i="5"/>
  <c r="CT6" i="5"/>
  <c r="CS6" i="5"/>
  <c r="CR6" i="5"/>
  <c r="CQ6" i="5"/>
  <c r="CP6" i="5"/>
  <c r="CO6" i="5"/>
  <c r="CN6" i="5"/>
  <c r="CM6" i="5"/>
  <c r="CL6" i="5"/>
  <c r="CK6" i="5"/>
  <c r="CJ6" i="5"/>
  <c r="CI6" i="5"/>
  <c r="CH6" i="5"/>
  <c r="CG6" i="5"/>
  <c r="CF6" i="5"/>
  <c r="CE6" i="5"/>
  <c r="CD6" i="5"/>
  <c r="CC6" i="5"/>
  <c r="CB6" i="5"/>
  <c r="CA6" i="5"/>
  <c r="BZ6" i="5"/>
  <c r="BY6" i="5"/>
  <c r="BX6" i="5"/>
  <c r="BW6" i="5"/>
  <c r="BV6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C6" i="5"/>
  <c r="FM18" i="1"/>
  <c r="FL18" i="1"/>
  <c r="FK18" i="1"/>
  <c r="FJ18" i="1"/>
  <c r="FI18" i="1"/>
  <c r="FH18" i="1"/>
  <c r="FG18" i="1"/>
  <c r="FF18" i="1"/>
  <c r="FE18" i="1"/>
  <c r="FD18" i="1"/>
  <c r="FC18" i="1"/>
  <c r="FB18" i="1"/>
  <c r="FA18" i="1"/>
  <c r="EZ18" i="1"/>
  <c r="EY18" i="1"/>
  <c r="EX18" i="1"/>
  <c r="EW18" i="1"/>
  <c r="EV18" i="1"/>
  <c r="EU18" i="1"/>
  <c r="ET18" i="1"/>
  <c r="ES18" i="1"/>
  <c r="ER18" i="1"/>
  <c r="EQ18" i="1"/>
  <c r="EP18" i="1"/>
  <c r="EO18" i="1"/>
  <c r="EN18" i="1"/>
  <c r="EM18" i="1"/>
  <c r="EL18" i="1"/>
  <c r="EK18" i="1"/>
  <c r="EJ18" i="1"/>
  <c r="EI18" i="1"/>
  <c r="EH18" i="1"/>
  <c r="EG18" i="1"/>
  <c r="EF18" i="1"/>
  <c r="EE18" i="1"/>
  <c r="ED18" i="1"/>
  <c r="EC18" i="1"/>
  <c r="EB18" i="1"/>
  <c r="EA18" i="1"/>
  <c r="DZ18" i="1"/>
  <c r="DY18" i="1"/>
  <c r="DX18" i="1"/>
  <c r="DW18" i="1"/>
  <c r="DV18" i="1"/>
  <c r="DU18" i="1"/>
  <c r="DT18" i="1"/>
  <c r="DS18" i="1"/>
  <c r="DR18" i="1"/>
  <c r="DQ18" i="1"/>
  <c r="DP18" i="1"/>
  <c r="DO18" i="1"/>
  <c r="DN18" i="1"/>
  <c r="DM18" i="1"/>
  <c r="DL18" i="1"/>
  <c r="DK18" i="1"/>
  <c r="DJ18" i="1"/>
  <c r="DI18" i="1"/>
  <c r="DH18" i="1"/>
  <c r="DG18" i="1"/>
  <c r="DF18" i="1"/>
  <c r="DE18" i="1"/>
  <c r="DD18" i="1"/>
  <c r="DC18" i="1"/>
  <c r="DB18" i="1"/>
  <c r="DA18" i="1"/>
  <c r="CZ18" i="1"/>
  <c r="CY18" i="1"/>
  <c r="CX18" i="1"/>
  <c r="CW18" i="1"/>
  <c r="CV18" i="1"/>
  <c r="CU18" i="1"/>
  <c r="CT18" i="1"/>
  <c r="CS18" i="1"/>
  <c r="CR18" i="1"/>
  <c r="CQ18" i="1"/>
  <c r="CP18" i="1"/>
  <c r="CO18" i="1"/>
  <c r="CN18" i="1"/>
  <c r="CM18" i="1"/>
  <c r="CL18" i="1"/>
  <c r="CK18" i="1"/>
  <c r="CJ18" i="1"/>
  <c r="CI18" i="1"/>
  <c r="CH18" i="1"/>
  <c r="CG18" i="1"/>
  <c r="CF18" i="1"/>
  <c r="CE18" i="1"/>
  <c r="CD18" i="1"/>
  <c r="CC18" i="1"/>
  <c r="CB18" i="1"/>
  <c r="CA18" i="1"/>
  <c r="BZ18" i="1"/>
  <c r="BY18" i="1"/>
  <c r="BX18" i="1"/>
  <c r="BW18" i="1"/>
  <c r="BV18" i="1"/>
  <c r="BU18" i="1"/>
  <c r="BT18" i="1"/>
  <c r="BS18" i="1"/>
  <c r="BR18" i="1"/>
  <c r="BQ18" i="1"/>
  <c r="BP18" i="1"/>
  <c r="BO18" i="1"/>
  <c r="BN18" i="1"/>
  <c r="BM18" i="1"/>
  <c r="BL18" i="1"/>
  <c r="BK18" i="1"/>
  <c r="BJ18" i="1"/>
  <c r="BI18" i="1"/>
  <c r="BH18" i="1"/>
  <c r="BG18" i="1"/>
  <c r="BF18" i="1"/>
  <c r="BE18" i="1"/>
  <c r="BD18" i="1"/>
  <c r="BC18" i="1"/>
  <c r="BB18" i="1"/>
  <c r="BA18" i="1"/>
  <c r="AZ18" i="1"/>
  <c r="AY18" i="1"/>
  <c r="AX18" i="1"/>
  <c r="AW18" i="1"/>
  <c r="AV18" i="1"/>
  <c r="AU18" i="1"/>
  <c r="AT18" i="1"/>
  <c r="AS18" i="1"/>
  <c r="AR18" i="1"/>
  <c r="AQ18" i="1"/>
  <c r="AP18" i="1"/>
  <c r="AO18" i="1"/>
  <c r="AN18" i="1"/>
  <c r="AM18" i="1"/>
  <c r="AL18" i="1"/>
  <c r="AK18" i="1"/>
  <c r="AJ18" i="1"/>
  <c r="AI18" i="1"/>
  <c r="AH18" i="1"/>
  <c r="AG18" i="1"/>
  <c r="AF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R18" i="1"/>
  <c r="Q18" i="1"/>
  <c r="P18" i="1"/>
  <c r="O18" i="1"/>
  <c r="N18" i="1"/>
  <c r="M18" i="1"/>
  <c r="L18" i="1"/>
  <c r="K18" i="1"/>
  <c r="J18" i="1"/>
  <c r="I18" i="1"/>
  <c r="H18" i="1"/>
  <c r="G18" i="1"/>
  <c r="F18" i="1"/>
  <c r="E18" i="1"/>
  <c r="D18" i="1"/>
  <c r="C18" i="1"/>
  <c r="FM17" i="1"/>
  <c r="FL17" i="1"/>
  <c r="FK17" i="1"/>
  <c r="FJ17" i="1"/>
  <c r="FI17" i="1"/>
  <c r="FH17" i="1"/>
  <c r="FG17" i="1"/>
  <c r="FF17" i="1"/>
  <c r="FE17" i="1"/>
  <c r="FD17" i="1"/>
  <c r="FC17" i="1"/>
  <c r="FB17" i="1"/>
  <c r="FA17" i="1"/>
  <c r="EZ17" i="1"/>
  <c r="EY17" i="1"/>
  <c r="EX17" i="1"/>
  <c r="EW17" i="1"/>
  <c r="EV17" i="1"/>
  <c r="EU17" i="1"/>
  <c r="ET17" i="1"/>
  <c r="ES17" i="1"/>
  <c r="ER17" i="1"/>
  <c r="EQ17" i="1"/>
  <c r="EP17" i="1"/>
  <c r="EO17" i="1"/>
  <c r="EN17" i="1"/>
  <c r="EM17" i="1"/>
  <c r="EL17" i="1"/>
  <c r="EK17" i="1"/>
  <c r="EJ17" i="1"/>
  <c r="EI17" i="1"/>
  <c r="EH17" i="1"/>
  <c r="EG17" i="1"/>
  <c r="EF17" i="1"/>
  <c r="EE17" i="1"/>
  <c r="ED17" i="1"/>
  <c r="EC17" i="1"/>
  <c r="EB17" i="1"/>
  <c r="EA17" i="1"/>
  <c r="DZ17" i="1"/>
  <c r="DY17" i="1"/>
  <c r="DX17" i="1"/>
  <c r="DW17" i="1"/>
  <c r="DV17" i="1"/>
  <c r="DU17" i="1"/>
  <c r="DT17" i="1"/>
  <c r="DS17" i="1"/>
  <c r="DR17" i="1"/>
  <c r="DQ17" i="1"/>
  <c r="DP17" i="1"/>
  <c r="DO17" i="1"/>
  <c r="DN17" i="1"/>
  <c r="DM17" i="1"/>
  <c r="DL17" i="1"/>
  <c r="DK17" i="1"/>
  <c r="DJ17" i="1"/>
  <c r="DI17" i="1"/>
  <c r="DH17" i="1"/>
  <c r="DG17" i="1"/>
  <c r="DF17" i="1"/>
  <c r="DE17" i="1"/>
  <c r="DD17" i="1"/>
  <c r="DC17" i="1"/>
  <c r="DB17" i="1"/>
  <c r="DA17" i="1"/>
  <c r="CZ17" i="1"/>
  <c r="CY17" i="1"/>
  <c r="CX17" i="1"/>
  <c r="CW17" i="1"/>
  <c r="CV17" i="1"/>
  <c r="CU17" i="1"/>
  <c r="CT17" i="1"/>
  <c r="CS17" i="1"/>
  <c r="CR17" i="1"/>
  <c r="CQ17" i="1"/>
  <c r="CP17" i="1"/>
  <c r="CO17" i="1"/>
  <c r="CN17" i="1"/>
  <c r="CM17" i="1"/>
  <c r="CL17" i="1"/>
  <c r="CK17" i="1"/>
  <c r="CJ17" i="1"/>
  <c r="CI17" i="1"/>
  <c r="CH17" i="1"/>
  <c r="CG17" i="1"/>
  <c r="CF17" i="1"/>
  <c r="CE17" i="1"/>
  <c r="CD17" i="1"/>
  <c r="CC17" i="1"/>
  <c r="CB17" i="1"/>
  <c r="CA17" i="1"/>
  <c r="BZ17" i="1"/>
  <c r="BY17" i="1"/>
  <c r="BX17" i="1"/>
  <c r="BW17" i="1"/>
  <c r="BV17" i="1"/>
  <c r="BU17" i="1"/>
  <c r="BT17" i="1"/>
  <c r="BS17" i="1"/>
  <c r="BR17" i="1"/>
  <c r="BQ17" i="1"/>
  <c r="BP17" i="1"/>
  <c r="BO17" i="1"/>
  <c r="BN17" i="1"/>
  <c r="BM17" i="1"/>
  <c r="BL17" i="1"/>
  <c r="BK17" i="1"/>
  <c r="BJ17" i="1"/>
  <c r="BI17" i="1"/>
  <c r="BH17" i="1"/>
  <c r="BG17" i="1"/>
  <c r="BF17" i="1"/>
  <c r="BE17" i="1"/>
  <c r="BD17" i="1"/>
  <c r="BC17" i="1"/>
  <c r="BB17" i="1"/>
  <c r="BA17" i="1"/>
  <c r="AZ17" i="1"/>
  <c r="AY17" i="1"/>
  <c r="AX17" i="1"/>
  <c r="AW17" i="1"/>
  <c r="AV17" i="1"/>
  <c r="AU17" i="1"/>
  <c r="AT17" i="1"/>
  <c r="AS17" i="1"/>
  <c r="AR17" i="1"/>
  <c r="AQ17" i="1"/>
  <c r="AP17" i="1"/>
  <c r="AO17" i="1"/>
  <c r="AN17" i="1"/>
  <c r="AM17" i="1"/>
  <c r="AL17" i="1"/>
  <c r="AK17" i="1"/>
  <c r="AJ17" i="1"/>
  <c r="AI17" i="1"/>
  <c r="AH17" i="1"/>
  <c r="AG17" i="1"/>
  <c r="AF17" i="1"/>
  <c r="AE17" i="1"/>
  <c r="AD17" i="1"/>
  <c r="AC17" i="1"/>
  <c r="AB17" i="1"/>
  <c r="AA17" i="1"/>
  <c r="Z17" i="1"/>
  <c r="Y17" i="1"/>
  <c r="X17" i="1"/>
  <c r="W17" i="1"/>
  <c r="V17" i="1"/>
  <c r="U17" i="1"/>
  <c r="T17" i="1"/>
  <c r="S17" i="1"/>
  <c r="R17" i="1"/>
  <c r="Q17" i="1"/>
  <c r="P17" i="1"/>
  <c r="O17" i="1"/>
  <c r="N17" i="1"/>
  <c r="M17" i="1"/>
  <c r="L17" i="1"/>
  <c r="K17" i="1"/>
  <c r="J17" i="1"/>
  <c r="I17" i="1"/>
  <c r="H17" i="1"/>
  <c r="G17" i="1"/>
  <c r="F17" i="1"/>
  <c r="E17" i="1"/>
  <c r="D17" i="1"/>
  <c r="C17" i="1"/>
  <c r="FM16" i="1"/>
  <c r="FL16" i="1"/>
  <c r="FK16" i="1"/>
  <c r="FJ16" i="1"/>
  <c r="FI16" i="1"/>
  <c r="FH16" i="1"/>
  <c r="FG16" i="1"/>
  <c r="FF16" i="1"/>
  <c r="FE16" i="1"/>
  <c r="FD16" i="1"/>
  <c r="FC16" i="1"/>
  <c r="FB16" i="1"/>
  <c r="FA16" i="1"/>
  <c r="EZ16" i="1"/>
  <c r="EY16" i="1"/>
  <c r="EX16" i="1"/>
  <c r="EW16" i="1"/>
  <c r="EV16" i="1"/>
  <c r="EU16" i="1"/>
  <c r="ET16" i="1"/>
  <c r="ES16" i="1"/>
  <c r="ER16" i="1"/>
  <c r="EQ16" i="1"/>
  <c r="EP16" i="1"/>
  <c r="EO16" i="1"/>
  <c r="EN16" i="1"/>
  <c r="EM16" i="1"/>
  <c r="EL16" i="1"/>
  <c r="EK16" i="1"/>
  <c r="EJ16" i="1"/>
  <c r="EI16" i="1"/>
  <c r="EH16" i="1"/>
  <c r="EG16" i="1"/>
  <c r="EF16" i="1"/>
  <c r="EE16" i="1"/>
  <c r="ED16" i="1"/>
  <c r="EC16" i="1"/>
  <c r="EB16" i="1"/>
  <c r="EA16" i="1"/>
  <c r="DZ16" i="1"/>
  <c r="DY16" i="1"/>
  <c r="DX16" i="1"/>
  <c r="DW16" i="1"/>
  <c r="DV16" i="1"/>
  <c r="DU16" i="1"/>
  <c r="DT16" i="1"/>
  <c r="DS16" i="1"/>
  <c r="DR16" i="1"/>
  <c r="DQ16" i="1"/>
  <c r="DP16" i="1"/>
  <c r="DO16" i="1"/>
  <c r="DN16" i="1"/>
  <c r="DM16" i="1"/>
  <c r="DL16" i="1"/>
  <c r="DK16" i="1"/>
  <c r="DJ16" i="1"/>
  <c r="DI16" i="1"/>
  <c r="DH16" i="1"/>
  <c r="DG16" i="1"/>
  <c r="DF16" i="1"/>
  <c r="DE16" i="1"/>
  <c r="DD16" i="1"/>
  <c r="DC16" i="1"/>
  <c r="DB16" i="1"/>
  <c r="DA16" i="1"/>
  <c r="CZ16" i="1"/>
  <c r="CY16" i="1"/>
  <c r="CX16" i="1"/>
  <c r="CW16" i="1"/>
  <c r="CV16" i="1"/>
  <c r="CU16" i="1"/>
  <c r="CT16" i="1"/>
  <c r="CS16" i="1"/>
  <c r="CR16" i="1"/>
  <c r="CQ16" i="1"/>
  <c r="CP16" i="1"/>
  <c r="CO16" i="1"/>
  <c r="CN16" i="1"/>
  <c r="CM16" i="1"/>
  <c r="CL16" i="1"/>
  <c r="CK16" i="1"/>
  <c r="CJ16" i="1"/>
  <c r="CI16" i="1"/>
  <c r="CH16" i="1"/>
  <c r="CG16" i="1"/>
  <c r="CF16" i="1"/>
  <c r="CE16" i="1"/>
  <c r="CD16" i="1"/>
  <c r="CC16" i="1"/>
  <c r="CB16" i="1"/>
  <c r="CA16" i="1"/>
  <c r="BZ16" i="1"/>
  <c r="BY16" i="1"/>
  <c r="BX16" i="1"/>
  <c r="BW16" i="1"/>
  <c r="BV16" i="1"/>
  <c r="BU16" i="1"/>
  <c r="BT16" i="1"/>
  <c r="BS16" i="1"/>
  <c r="BR16" i="1"/>
  <c r="BQ16" i="1"/>
  <c r="BP16" i="1"/>
  <c r="BO16" i="1"/>
  <c r="BN16" i="1"/>
  <c r="BM16" i="1"/>
  <c r="BL16" i="1"/>
  <c r="BK16" i="1"/>
  <c r="BJ16" i="1"/>
  <c r="BI16" i="1"/>
  <c r="BH16" i="1"/>
  <c r="BG16" i="1"/>
  <c r="BF16" i="1"/>
  <c r="BE16" i="1"/>
  <c r="BD16" i="1"/>
  <c r="BC16" i="1"/>
  <c r="BB16" i="1"/>
  <c r="BA16" i="1"/>
  <c r="AZ16" i="1"/>
  <c r="AY16" i="1"/>
  <c r="AX16" i="1"/>
  <c r="AW16" i="1"/>
  <c r="AV16" i="1"/>
  <c r="AU16" i="1"/>
  <c r="AT16" i="1"/>
  <c r="AS16" i="1"/>
  <c r="AR16" i="1"/>
  <c r="AQ16" i="1"/>
  <c r="AP16" i="1"/>
  <c r="AO16" i="1"/>
  <c r="AN16" i="1"/>
  <c r="AM16" i="1"/>
  <c r="AL16" i="1"/>
  <c r="AK16" i="1"/>
  <c r="AJ16" i="1"/>
  <c r="AI16" i="1"/>
  <c r="AH16" i="1"/>
  <c r="AG16" i="1"/>
  <c r="AF16" i="1"/>
  <c r="AE16" i="1"/>
  <c r="AD16" i="1"/>
  <c r="AC16" i="1"/>
  <c r="AB16" i="1"/>
  <c r="AA16" i="1"/>
  <c r="Z16" i="1"/>
  <c r="Y16" i="1"/>
  <c r="X16" i="1"/>
  <c r="W16" i="1"/>
  <c r="V16" i="1"/>
  <c r="U16" i="1"/>
  <c r="T16" i="1"/>
  <c r="S16" i="1"/>
  <c r="R16" i="1"/>
  <c r="Q16" i="1"/>
  <c r="P16" i="1"/>
  <c r="O16" i="1"/>
  <c r="N16" i="1"/>
  <c r="M16" i="1"/>
  <c r="L16" i="1"/>
  <c r="K16" i="1"/>
  <c r="J16" i="1"/>
  <c r="I16" i="1"/>
  <c r="H16" i="1"/>
  <c r="G16" i="1"/>
  <c r="F16" i="1"/>
  <c r="E16" i="1"/>
  <c r="D16" i="1"/>
  <c r="C16" i="1"/>
  <c r="FM15" i="1"/>
  <c r="FL15" i="1"/>
  <c r="FK15" i="1"/>
  <c r="FJ15" i="1"/>
  <c r="FI15" i="1"/>
  <c r="FH15" i="1"/>
  <c r="FG15" i="1"/>
  <c r="FF15" i="1"/>
  <c r="FE15" i="1"/>
  <c r="FD15" i="1"/>
  <c r="FC15" i="1"/>
  <c r="FB15" i="1"/>
  <c r="FA15" i="1"/>
  <c r="EZ15" i="1"/>
  <c r="EY15" i="1"/>
  <c r="EX15" i="1"/>
  <c r="EW15" i="1"/>
  <c r="EV15" i="1"/>
  <c r="EU15" i="1"/>
  <c r="ET15" i="1"/>
  <c r="ES15" i="1"/>
  <c r="ER15" i="1"/>
  <c r="EQ15" i="1"/>
  <c r="EP15" i="1"/>
  <c r="EO15" i="1"/>
  <c r="EN15" i="1"/>
  <c r="EM15" i="1"/>
  <c r="EL15" i="1"/>
  <c r="EK15" i="1"/>
  <c r="EJ15" i="1"/>
  <c r="EI15" i="1"/>
  <c r="EH15" i="1"/>
  <c r="EG15" i="1"/>
  <c r="EF15" i="1"/>
  <c r="EE15" i="1"/>
  <c r="ED15" i="1"/>
  <c r="EC15" i="1"/>
  <c r="EB15" i="1"/>
  <c r="EA15" i="1"/>
  <c r="DZ15" i="1"/>
  <c r="DY15" i="1"/>
  <c r="DX15" i="1"/>
  <c r="DW15" i="1"/>
  <c r="DV15" i="1"/>
  <c r="DU15" i="1"/>
  <c r="DT15" i="1"/>
  <c r="DS15" i="1"/>
  <c r="DR15" i="1"/>
  <c r="DQ15" i="1"/>
  <c r="DP15" i="1"/>
  <c r="DO15" i="1"/>
  <c r="DN15" i="1"/>
  <c r="DM15" i="1"/>
  <c r="DL15" i="1"/>
  <c r="DK15" i="1"/>
  <c r="DJ15" i="1"/>
  <c r="DI15" i="1"/>
  <c r="DH15" i="1"/>
  <c r="DG15" i="1"/>
  <c r="DF15" i="1"/>
  <c r="DE15" i="1"/>
  <c r="DD15" i="1"/>
  <c r="DC15" i="1"/>
  <c r="DB15" i="1"/>
  <c r="DA15" i="1"/>
  <c r="CZ15" i="1"/>
  <c r="CY15" i="1"/>
  <c r="CX15" i="1"/>
  <c r="CW15" i="1"/>
  <c r="CV15" i="1"/>
  <c r="CU15" i="1"/>
  <c r="CT15" i="1"/>
  <c r="CS15" i="1"/>
  <c r="CR15" i="1"/>
  <c r="CQ15" i="1"/>
  <c r="CP15" i="1"/>
  <c r="CO15" i="1"/>
  <c r="CN15" i="1"/>
  <c r="CM15" i="1"/>
  <c r="CL15" i="1"/>
  <c r="CK15" i="1"/>
  <c r="CJ15" i="1"/>
  <c r="CI15" i="1"/>
  <c r="CH15" i="1"/>
  <c r="CG15" i="1"/>
  <c r="CF15" i="1"/>
  <c r="CE15" i="1"/>
  <c r="CD15" i="1"/>
  <c r="CC15" i="1"/>
  <c r="CB15" i="1"/>
  <c r="CA15" i="1"/>
  <c r="BZ15" i="1"/>
  <c r="BY15" i="1"/>
  <c r="BX15" i="1"/>
  <c r="BW15" i="1"/>
  <c r="BV15" i="1"/>
  <c r="BU15" i="1"/>
  <c r="BT15" i="1"/>
  <c r="BS15" i="1"/>
  <c r="BR15" i="1"/>
  <c r="BQ15" i="1"/>
  <c r="BP15" i="1"/>
  <c r="BO15" i="1"/>
  <c r="BN15" i="1"/>
  <c r="BM15" i="1"/>
  <c r="BL15" i="1"/>
  <c r="BK15" i="1"/>
  <c r="BJ15" i="1"/>
  <c r="BI15" i="1"/>
  <c r="BH15" i="1"/>
  <c r="BG15" i="1"/>
  <c r="BF15" i="1"/>
  <c r="BE15" i="1"/>
  <c r="BD15" i="1"/>
  <c r="BC15" i="1"/>
  <c r="BB15" i="1"/>
  <c r="BA15" i="1"/>
  <c r="AZ15" i="1"/>
  <c r="AY15" i="1"/>
  <c r="AX15" i="1"/>
  <c r="AW15" i="1"/>
  <c r="AV15" i="1"/>
  <c r="AU15" i="1"/>
  <c r="AT15" i="1"/>
  <c r="AS15" i="1"/>
  <c r="AR15" i="1"/>
  <c r="AQ15" i="1"/>
  <c r="AP15" i="1"/>
  <c r="AO15" i="1"/>
  <c r="AN15" i="1"/>
  <c r="AM15" i="1"/>
  <c r="AL15" i="1"/>
  <c r="AK15" i="1"/>
  <c r="AJ15" i="1"/>
  <c r="AI15" i="1"/>
  <c r="AH15" i="1"/>
  <c r="AG15" i="1"/>
  <c r="AF15" i="1"/>
  <c r="AE15" i="1"/>
  <c r="AD15" i="1"/>
  <c r="AC15" i="1"/>
  <c r="AB15" i="1"/>
  <c r="AA15" i="1"/>
  <c r="Z15" i="1"/>
  <c r="Y15" i="1"/>
  <c r="X15" i="1"/>
  <c r="W15" i="1"/>
  <c r="V15" i="1"/>
  <c r="U15" i="1"/>
  <c r="T15" i="1"/>
  <c r="S15" i="1"/>
  <c r="R15" i="1"/>
  <c r="Q15" i="1"/>
  <c r="P15" i="1"/>
  <c r="O15" i="1"/>
  <c r="N15" i="1"/>
  <c r="M15" i="1"/>
  <c r="L15" i="1"/>
  <c r="K15" i="1"/>
  <c r="J15" i="1"/>
  <c r="I15" i="1"/>
  <c r="H15" i="1"/>
  <c r="G15" i="1"/>
  <c r="F15" i="1"/>
  <c r="E15" i="1"/>
  <c r="D15" i="1"/>
  <c r="C15" i="1"/>
  <c r="FM14" i="1"/>
  <c r="FL14" i="1"/>
  <c r="FK14" i="1"/>
  <c r="FJ14" i="1"/>
  <c r="FI14" i="1"/>
  <c r="FH14" i="1"/>
  <c r="FG14" i="1"/>
  <c r="FF14" i="1"/>
  <c r="FE14" i="1"/>
  <c r="FD14" i="1"/>
  <c r="FC14" i="1"/>
  <c r="FB14" i="1"/>
  <c r="FA14" i="1"/>
  <c r="EZ14" i="1"/>
  <c r="EY14" i="1"/>
  <c r="EX14" i="1"/>
  <c r="EW14" i="1"/>
  <c r="EV14" i="1"/>
  <c r="EU14" i="1"/>
  <c r="ET14" i="1"/>
  <c r="ES14" i="1"/>
  <c r="ER14" i="1"/>
  <c r="EQ14" i="1"/>
  <c r="EP14" i="1"/>
  <c r="EO14" i="1"/>
  <c r="EN14" i="1"/>
  <c r="EM14" i="1"/>
  <c r="EL14" i="1"/>
  <c r="EK14" i="1"/>
  <c r="EJ14" i="1"/>
  <c r="EI14" i="1"/>
  <c r="EH14" i="1"/>
  <c r="EG14" i="1"/>
  <c r="EF14" i="1"/>
  <c r="EE14" i="1"/>
  <c r="ED14" i="1"/>
  <c r="EC14" i="1"/>
  <c r="EB14" i="1"/>
  <c r="EA14" i="1"/>
  <c r="DZ14" i="1"/>
  <c r="DY14" i="1"/>
  <c r="DX14" i="1"/>
  <c r="DW14" i="1"/>
  <c r="DV14" i="1"/>
  <c r="DU14" i="1"/>
  <c r="DT14" i="1"/>
  <c r="DS14" i="1"/>
  <c r="DR14" i="1"/>
  <c r="DQ14" i="1"/>
  <c r="DP14" i="1"/>
  <c r="DO14" i="1"/>
  <c r="DN14" i="1"/>
  <c r="DM14" i="1"/>
  <c r="DL14" i="1"/>
  <c r="DK14" i="1"/>
  <c r="DJ14" i="1"/>
  <c r="DI14" i="1"/>
  <c r="DH14" i="1"/>
  <c r="DG14" i="1"/>
  <c r="DF14" i="1"/>
  <c r="DE14" i="1"/>
  <c r="DD14" i="1"/>
  <c r="DC14" i="1"/>
  <c r="DB14" i="1"/>
  <c r="DA14" i="1"/>
  <c r="CZ14" i="1"/>
  <c r="CY14" i="1"/>
  <c r="CX14" i="1"/>
  <c r="CW14" i="1"/>
  <c r="CV14" i="1"/>
  <c r="CU14" i="1"/>
  <c r="CT14" i="1"/>
  <c r="CS14" i="1"/>
  <c r="CR14" i="1"/>
  <c r="CQ14" i="1"/>
  <c r="CP14" i="1"/>
  <c r="CO14" i="1"/>
  <c r="CN14" i="1"/>
  <c r="CM14" i="1"/>
  <c r="CL14" i="1"/>
  <c r="CK14" i="1"/>
  <c r="CJ14" i="1"/>
  <c r="CI14" i="1"/>
  <c r="CH14" i="1"/>
  <c r="CG14" i="1"/>
  <c r="CF14" i="1"/>
  <c r="CE14" i="1"/>
  <c r="CD14" i="1"/>
  <c r="CC14" i="1"/>
  <c r="CB14" i="1"/>
  <c r="CA14" i="1"/>
  <c r="BZ14" i="1"/>
  <c r="BY14" i="1"/>
  <c r="BX14" i="1"/>
  <c r="BW14" i="1"/>
  <c r="BV14" i="1"/>
  <c r="BU14" i="1"/>
  <c r="BT14" i="1"/>
  <c r="BS14" i="1"/>
  <c r="BR14" i="1"/>
  <c r="BQ14" i="1"/>
  <c r="BP14" i="1"/>
  <c r="BO14" i="1"/>
  <c r="BN14" i="1"/>
  <c r="BM14" i="1"/>
  <c r="BL14" i="1"/>
  <c r="BK14" i="1"/>
  <c r="BJ14" i="1"/>
  <c r="BI14" i="1"/>
  <c r="BH14" i="1"/>
  <c r="BG14" i="1"/>
  <c r="BF14" i="1"/>
  <c r="BE14" i="1"/>
  <c r="BD14" i="1"/>
  <c r="BC14" i="1"/>
  <c r="BB14" i="1"/>
  <c r="BA14" i="1"/>
  <c r="AZ14" i="1"/>
  <c r="AY14" i="1"/>
  <c r="AX14" i="1"/>
  <c r="AW14" i="1"/>
  <c r="AV14" i="1"/>
  <c r="AU14" i="1"/>
  <c r="AT14" i="1"/>
  <c r="AS14" i="1"/>
  <c r="AR14" i="1"/>
  <c r="AQ14" i="1"/>
  <c r="AP14" i="1"/>
  <c r="AO14" i="1"/>
  <c r="AN14" i="1"/>
  <c r="AM14" i="1"/>
  <c r="AL14" i="1"/>
  <c r="AK14" i="1"/>
  <c r="AJ14" i="1"/>
  <c r="AI14" i="1"/>
  <c r="AH14" i="1"/>
  <c r="AG14" i="1"/>
  <c r="AF14" i="1"/>
  <c r="AE14" i="1"/>
  <c r="AD14" i="1"/>
  <c r="AC14" i="1"/>
  <c r="AB14" i="1"/>
  <c r="AA14" i="1"/>
  <c r="Z14" i="1"/>
  <c r="Y14" i="1"/>
  <c r="X14" i="1"/>
  <c r="W14" i="1"/>
  <c r="V14" i="1"/>
  <c r="U14" i="1"/>
  <c r="T14" i="1"/>
  <c r="S14" i="1"/>
  <c r="R14" i="1"/>
  <c r="Q14" i="1"/>
  <c r="P14" i="1"/>
  <c r="O14" i="1"/>
  <c r="N14" i="1"/>
  <c r="M14" i="1"/>
  <c r="L14" i="1"/>
  <c r="K14" i="1"/>
  <c r="J14" i="1"/>
  <c r="I14" i="1"/>
  <c r="H14" i="1"/>
  <c r="G14" i="1"/>
  <c r="F14" i="1"/>
  <c r="E14" i="1"/>
  <c r="D14" i="1"/>
  <c r="C14" i="1"/>
  <c r="FM13" i="1"/>
  <c r="FL13" i="1"/>
  <c r="FK13" i="1"/>
  <c r="FJ13" i="1"/>
  <c r="FI13" i="1"/>
  <c r="FH13" i="1"/>
  <c r="FG13" i="1"/>
  <c r="FF13" i="1"/>
  <c r="FE13" i="1"/>
  <c r="FD13" i="1"/>
  <c r="FC13" i="1"/>
  <c r="FB13" i="1"/>
  <c r="FA13" i="1"/>
  <c r="EZ13" i="1"/>
  <c r="EY13" i="1"/>
  <c r="EX13" i="1"/>
  <c r="EW13" i="1"/>
  <c r="EV13" i="1"/>
  <c r="EU13" i="1"/>
  <c r="ET13" i="1"/>
  <c r="ES13" i="1"/>
  <c r="ER13" i="1"/>
  <c r="EQ13" i="1"/>
  <c r="EP13" i="1"/>
  <c r="EO13" i="1"/>
  <c r="EN13" i="1"/>
  <c r="EM13" i="1"/>
  <c r="EL13" i="1"/>
  <c r="EK13" i="1"/>
  <c r="EJ13" i="1"/>
  <c r="EI13" i="1"/>
  <c r="EH13" i="1"/>
  <c r="EG13" i="1"/>
  <c r="EF13" i="1"/>
  <c r="EE13" i="1"/>
  <c r="ED13" i="1"/>
  <c r="EC13" i="1"/>
  <c r="EB13" i="1"/>
  <c r="EA13" i="1"/>
  <c r="DZ13" i="1"/>
  <c r="DY13" i="1"/>
  <c r="DX13" i="1"/>
  <c r="DW13" i="1"/>
  <c r="DV13" i="1"/>
  <c r="DU13" i="1"/>
  <c r="DT13" i="1"/>
  <c r="DS13" i="1"/>
  <c r="DR13" i="1"/>
  <c r="DQ13" i="1"/>
  <c r="DP13" i="1"/>
  <c r="DO13" i="1"/>
  <c r="DN13" i="1"/>
  <c r="DM13" i="1"/>
  <c r="DL13" i="1"/>
  <c r="DK13" i="1"/>
  <c r="DJ13" i="1"/>
  <c r="DI13" i="1"/>
  <c r="DH13" i="1"/>
  <c r="DG13" i="1"/>
  <c r="DF13" i="1"/>
  <c r="DE13" i="1"/>
  <c r="DD13" i="1"/>
  <c r="DC13" i="1"/>
  <c r="DB13" i="1"/>
  <c r="DA13" i="1"/>
  <c r="CZ13" i="1"/>
  <c r="CY13" i="1"/>
  <c r="CX13" i="1"/>
  <c r="CW13" i="1"/>
  <c r="CV13" i="1"/>
  <c r="CU13" i="1"/>
  <c r="CT13" i="1"/>
  <c r="CS13" i="1"/>
  <c r="CR13" i="1"/>
  <c r="CQ13" i="1"/>
  <c r="CP13" i="1"/>
  <c r="CO13" i="1"/>
  <c r="CN13" i="1"/>
  <c r="CM13" i="1"/>
  <c r="CL13" i="1"/>
  <c r="CK13" i="1"/>
  <c r="CJ13" i="1"/>
  <c r="CI13" i="1"/>
  <c r="CH13" i="1"/>
  <c r="CG13" i="1"/>
  <c r="CF13" i="1"/>
  <c r="CE13" i="1"/>
  <c r="CD13" i="1"/>
  <c r="CC13" i="1"/>
  <c r="CB13" i="1"/>
  <c r="CA13" i="1"/>
  <c r="BZ13" i="1"/>
  <c r="BY13" i="1"/>
  <c r="BX13" i="1"/>
  <c r="BW13" i="1"/>
  <c r="BV13" i="1"/>
  <c r="BU13" i="1"/>
  <c r="BT13" i="1"/>
  <c r="BS13" i="1"/>
  <c r="BR13" i="1"/>
  <c r="BQ13" i="1"/>
  <c r="BP13" i="1"/>
  <c r="BO13" i="1"/>
  <c r="BN13" i="1"/>
  <c r="BM13" i="1"/>
  <c r="BL13" i="1"/>
  <c r="BK13" i="1"/>
  <c r="BJ13" i="1"/>
  <c r="BI13" i="1"/>
  <c r="BH13" i="1"/>
  <c r="BG13" i="1"/>
  <c r="BF13" i="1"/>
  <c r="BE13" i="1"/>
  <c r="BD13" i="1"/>
  <c r="BC13" i="1"/>
  <c r="BB13" i="1"/>
  <c r="BA13" i="1"/>
  <c r="AZ13" i="1"/>
  <c r="AY13" i="1"/>
  <c r="AX13" i="1"/>
  <c r="AW13" i="1"/>
  <c r="AV13" i="1"/>
  <c r="AU13" i="1"/>
  <c r="AT13" i="1"/>
  <c r="AS13" i="1"/>
  <c r="AR13" i="1"/>
  <c r="AQ13" i="1"/>
  <c r="AP13" i="1"/>
  <c r="AO13" i="1"/>
  <c r="AN13" i="1"/>
  <c r="AM13" i="1"/>
  <c r="AL13" i="1"/>
  <c r="AK13" i="1"/>
  <c r="AJ13" i="1"/>
  <c r="AI13" i="1"/>
  <c r="AH13" i="1"/>
  <c r="AG13" i="1"/>
  <c r="AF13" i="1"/>
  <c r="AE13" i="1"/>
  <c r="AD13" i="1"/>
  <c r="AC13" i="1"/>
  <c r="AB13" i="1"/>
  <c r="AA13" i="1"/>
  <c r="Z13" i="1"/>
  <c r="Y13" i="1"/>
  <c r="X13" i="1"/>
  <c r="W13" i="1"/>
  <c r="V13" i="1"/>
  <c r="U13" i="1"/>
  <c r="T13" i="1"/>
  <c r="S13" i="1"/>
  <c r="R13" i="1"/>
  <c r="Q13" i="1"/>
  <c r="P13" i="1"/>
  <c r="O13" i="1"/>
  <c r="N13" i="1"/>
  <c r="M13" i="1"/>
  <c r="L13" i="1"/>
  <c r="K13" i="1"/>
  <c r="J13" i="1"/>
  <c r="I13" i="1"/>
  <c r="H13" i="1"/>
  <c r="G13" i="1"/>
  <c r="F13" i="1"/>
  <c r="E13" i="1"/>
  <c r="D13" i="1"/>
  <c r="C13" i="1"/>
  <c r="FM12" i="1"/>
  <c r="FL12" i="1"/>
  <c r="FK12" i="1"/>
  <c r="FJ12" i="1"/>
  <c r="FI12" i="1"/>
  <c r="FH12" i="1"/>
  <c r="FG12" i="1"/>
  <c r="FF12" i="1"/>
  <c r="FE12" i="1"/>
  <c r="FD12" i="1"/>
  <c r="FC12" i="1"/>
  <c r="FB12" i="1"/>
  <c r="FA12" i="1"/>
  <c r="EZ12" i="1"/>
  <c r="EY12" i="1"/>
  <c r="EX12" i="1"/>
  <c r="EW12" i="1"/>
  <c r="EV12" i="1"/>
  <c r="EU12" i="1"/>
  <c r="ET12" i="1"/>
  <c r="ES12" i="1"/>
  <c r="ER12" i="1"/>
  <c r="EQ12" i="1"/>
  <c r="EP12" i="1"/>
  <c r="EO12" i="1"/>
  <c r="EN12" i="1"/>
  <c r="EM12" i="1"/>
  <c r="EL12" i="1"/>
  <c r="EK12" i="1"/>
  <c r="EJ12" i="1"/>
  <c r="EI12" i="1"/>
  <c r="EH12" i="1"/>
  <c r="EG12" i="1"/>
  <c r="EF12" i="1"/>
  <c r="EE12" i="1"/>
  <c r="ED12" i="1"/>
  <c r="EC12" i="1"/>
  <c r="EB12" i="1"/>
  <c r="EA12" i="1"/>
  <c r="DZ12" i="1"/>
  <c r="DY12" i="1"/>
  <c r="DX12" i="1"/>
  <c r="DW12" i="1"/>
  <c r="DV12" i="1"/>
  <c r="DU12" i="1"/>
  <c r="DT12" i="1"/>
  <c r="DS12" i="1"/>
  <c r="DR12" i="1"/>
  <c r="DQ12" i="1"/>
  <c r="DP12" i="1"/>
  <c r="DO12" i="1"/>
  <c r="DN12" i="1"/>
  <c r="DM12" i="1"/>
  <c r="DL12" i="1"/>
  <c r="DK12" i="1"/>
  <c r="DJ12" i="1"/>
  <c r="DI12" i="1"/>
  <c r="DH12" i="1"/>
  <c r="DG12" i="1"/>
  <c r="DF12" i="1"/>
  <c r="DE12" i="1"/>
  <c r="DD12" i="1"/>
  <c r="DC12" i="1"/>
  <c r="DB12" i="1"/>
  <c r="DA12" i="1"/>
  <c r="CZ12" i="1"/>
  <c r="CY12" i="1"/>
  <c r="CX12" i="1"/>
  <c r="CW12" i="1"/>
  <c r="CV12" i="1"/>
  <c r="CU12" i="1"/>
  <c r="CT12" i="1"/>
  <c r="CS12" i="1"/>
  <c r="CR12" i="1"/>
  <c r="CQ12" i="1"/>
  <c r="CP12" i="1"/>
  <c r="CO12" i="1"/>
  <c r="CN12" i="1"/>
  <c r="CM12" i="1"/>
  <c r="CL12" i="1"/>
  <c r="CK12" i="1"/>
  <c r="CJ12" i="1"/>
  <c r="CI12" i="1"/>
  <c r="CH12" i="1"/>
  <c r="CG12" i="1"/>
  <c r="CF12" i="1"/>
  <c r="CE12" i="1"/>
  <c r="CD12" i="1"/>
  <c r="CC12" i="1"/>
  <c r="CB12" i="1"/>
  <c r="CA12" i="1"/>
  <c r="BZ12" i="1"/>
  <c r="BY12" i="1"/>
  <c r="BX12" i="1"/>
  <c r="BW12" i="1"/>
  <c r="BV12" i="1"/>
  <c r="BU12" i="1"/>
  <c r="BT12" i="1"/>
  <c r="BS12" i="1"/>
  <c r="BR12" i="1"/>
  <c r="BQ12" i="1"/>
  <c r="BP12" i="1"/>
  <c r="BO12" i="1"/>
  <c r="BN12" i="1"/>
  <c r="BM12" i="1"/>
  <c r="BL12" i="1"/>
  <c r="BK12" i="1"/>
  <c r="BJ12" i="1"/>
  <c r="BI12" i="1"/>
  <c r="BH12" i="1"/>
  <c r="BG12" i="1"/>
  <c r="BF12" i="1"/>
  <c r="BE12" i="1"/>
  <c r="BD12" i="1"/>
  <c r="BC12" i="1"/>
  <c r="BB12" i="1"/>
  <c r="BA12" i="1"/>
  <c r="AZ12" i="1"/>
  <c r="AY12" i="1"/>
  <c r="AX12" i="1"/>
  <c r="AW12" i="1"/>
  <c r="AV12" i="1"/>
  <c r="AU12" i="1"/>
  <c r="AT12" i="1"/>
  <c r="AS12" i="1"/>
  <c r="AR12" i="1"/>
  <c r="AQ12" i="1"/>
  <c r="AP12" i="1"/>
  <c r="AO12" i="1"/>
  <c r="AN12" i="1"/>
  <c r="AM12" i="1"/>
  <c r="AL12" i="1"/>
  <c r="AK12" i="1"/>
  <c r="AJ12" i="1"/>
  <c r="AI12" i="1"/>
  <c r="AH12" i="1"/>
  <c r="AG12" i="1"/>
  <c r="AF12" i="1"/>
  <c r="AE12" i="1"/>
  <c r="AD12" i="1"/>
  <c r="AC12" i="1"/>
  <c r="AB12" i="1"/>
  <c r="AA12" i="1"/>
  <c r="Z12" i="1"/>
  <c r="Y12" i="1"/>
  <c r="X12" i="1"/>
  <c r="W12" i="1"/>
  <c r="V12" i="1"/>
  <c r="U12" i="1"/>
  <c r="T12" i="1"/>
  <c r="S12" i="1"/>
  <c r="R12" i="1"/>
  <c r="Q12" i="1"/>
  <c r="P12" i="1"/>
  <c r="O12" i="1"/>
  <c r="N12" i="1"/>
  <c r="M12" i="1"/>
  <c r="L12" i="1"/>
  <c r="K12" i="1"/>
  <c r="J12" i="1"/>
  <c r="I12" i="1"/>
  <c r="H12" i="1"/>
  <c r="G12" i="1"/>
  <c r="F12" i="1"/>
  <c r="E12" i="1"/>
  <c r="D12" i="1"/>
  <c r="C12" i="1"/>
  <c r="FM11" i="1"/>
  <c r="FL11" i="1"/>
  <c r="FK11" i="1"/>
  <c r="FJ11" i="1"/>
  <c r="FI11" i="1"/>
  <c r="FH11" i="1"/>
  <c r="FG11" i="1"/>
  <c r="FF11" i="1"/>
  <c r="FE11" i="1"/>
  <c r="FD11" i="1"/>
  <c r="FC11" i="1"/>
  <c r="FB11" i="1"/>
  <c r="FA11" i="1"/>
  <c r="EZ11" i="1"/>
  <c r="EY11" i="1"/>
  <c r="EX11" i="1"/>
  <c r="EW11" i="1"/>
  <c r="EV11" i="1"/>
  <c r="EU11" i="1"/>
  <c r="ET11" i="1"/>
  <c r="ES11" i="1"/>
  <c r="ER11" i="1"/>
  <c r="EQ11" i="1"/>
  <c r="EP11" i="1"/>
  <c r="EO11" i="1"/>
  <c r="EN11" i="1"/>
  <c r="EM11" i="1"/>
  <c r="EL11" i="1"/>
  <c r="EK11" i="1"/>
  <c r="EJ11" i="1"/>
  <c r="EI11" i="1"/>
  <c r="EH11" i="1"/>
  <c r="EG11" i="1"/>
  <c r="EF11" i="1"/>
  <c r="EE11" i="1"/>
  <c r="ED11" i="1"/>
  <c r="EC11" i="1"/>
  <c r="EB11" i="1"/>
  <c r="EA11" i="1"/>
  <c r="DZ11" i="1"/>
  <c r="DY11" i="1"/>
  <c r="DX11" i="1"/>
  <c r="DW11" i="1"/>
  <c r="DV11" i="1"/>
  <c r="DU11" i="1"/>
  <c r="DT11" i="1"/>
  <c r="DS11" i="1"/>
  <c r="DR11" i="1"/>
  <c r="DQ11" i="1"/>
  <c r="DP11" i="1"/>
  <c r="DO11" i="1"/>
  <c r="DN11" i="1"/>
  <c r="DM11" i="1"/>
  <c r="DL11" i="1"/>
  <c r="DK11" i="1"/>
  <c r="DJ11" i="1"/>
  <c r="DI11" i="1"/>
  <c r="DH11" i="1"/>
  <c r="DG11" i="1"/>
  <c r="DF11" i="1"/>
  <c r="DE11" i="1"/>
  <c r="DD11" i="1"/>
  <c r="DC11" i="1"/>
  <c r="DB11" i="1"/>
  <c r="DA11" i="1"/>
  <c r="CZ11" i="1"/>
  <c r="CY11" i="1"/>
  <c r="CX11" i="1"/>
  <c r="CW11" i="1"/>
  <c r="CV11" i="1"/>
  <c r="CU11" i="1"/>
  <c r="CT11" i="1"/>
  <c r="CS11" i="1"/>
  <c r="CR11" i="1"/>
  <c r="CQ11" i="1"/>
  <c r="CP11" i="1"/>
  <c r="CO11" i="1"/>
  <c r="CN11" i="1"/>
  <c r="CM11" i="1"/>
  <c r="CL11" i="1"/>
  <c r="CK11" i="1"/>
  <c r="CJ11" i="1"/>
  <c r="CI11" i="1"/>
  <c r="CH11" i="1"/>
  <c r="CG11" i="1"/>
  <c r="CF11" i="1"/>
  <c r="CE11" i="1"/>
  <c r="CD11" i="1"/>
  <c r="CC11" i="1"/>
  <c r="CB11" i="1"/>
  <c r="CA11" i="1"/>
  <c r="BZ11" i="1"/>
  <c r="BY11" i="1"/>
  <c r="BX11" i="1"/>
  <c r="BW11" i="1"/>
  <c r="BV11" i="1"/>
  <c r="BU11" i="1"/>
  <c r="BT11" i="1"/>
  <c r="BS11" i="1"/>
  <c r="BR11" i="1"/>
  <c r="BQ11" i="1"/>
  <c r="BP11" i="1"/>
  <c r="BO11" i="1"/>
  <c r="BN11" i="1"/>
  <c r="BM11" i="1"/>
  <c r="BL11" i="1"/>
  <c r="BK11" i="1"/>
  <c r="BJ11" i="1"/>
  <c r="BI11" i="1"/>
  <c r="BH11" i="1"/>
  <c r="BG11" i="1"/>
  <c r="BF11" i="1"/>
  <c r="BE11" i="1"/>
  <c r="BD11" i="1"/>
  <c r="BC11" i="1"/>
  <c r="BB11" i="1"/>
  <c r="BA11" i="1"/>
  <c r="AZ11" i="1"/>
  <c r="AY11" i="1"/>
  <c r="AX11" i="1"/>
  <c r="AW11" i="1"/>
  <c r="AV11" i="1"/>
  <c r="AU11" i="1"/>
  <c r="AT11" i="1"/>
  <c r="AS11" i="1"/>
  <c r="AR11" i="1"/>
  <c r="AQ11" i="1"/>
  <c r="AP11" i="1"/>
  <c r="AO11" i="1"/>
  <c r="AN11" i="1"/>
  <c r="AM11" i="1"/>
  <c r="AL11" i="1"/>
  <c r="AK11" i="1"/>
  <c r="AJ11" i="1"/>
  <c r="AI11" i="1"/>
  <c r="AH11" i="1"/>
  <c r="AG11" i="1"/>
  <c r="AF11" i="1"/>
  <c r="AE11" i="1"/>
  <c r="AD11" i="1"/>
  <c r="AC11" i="1"/>
  <c r="AB11" i="1"/>
  <c r="AA11" i="1"/>
  <c r="Z11" i="1"/>
  <c r="Y11" i="1"/>
  <c r="X11" i="1"/>
  <c r="W11" i="1"/>
  <c r="V11" i="1"/>
  <c r="U11" i="1"/>
  <c r="T11" i="1"/>
  <c r="S11" i="1"/>
  <c r="R11" i="1"/>
  <c r="Q11" i="1"/>
  <c r="P11" i="1"/>
  <c r="O11" i="1"/>
  <c r="N11" i="1"/>
  <c r="M11" i="1"/>
  <c r="L11" i="1"/>
  <c r="K11" i="1"/>
  <c r="J11" i="1"/>
  <c r="I11" i="1"/>
  <c r="H11" i="1"/>
  <c r="G11" i="1"/>
  <c r="F11" i="1"/>
  <c r="E11" i="1"/>
  <c r="D11" i="1"/>
  <c r="C11" i="1"/>
  <c r="FM10" i="1"/>
  <c r="FL10" i="1"/>
  <c r="FK10" i="1"/>
  <c r="FJ10" i="1"/>
  <c r="FI10" i="1"/>
  <c r="FH10" i="1"/>
  <c r="FG10" i="1"/>
  <c r="FF10" i="1"/>
  <c r="FE10" i="1"/>
  <c r="FD10" i="1"/>
  <c r="FC10" i="1"/>
  <c r="FB10" i="1"/>
  <c r="FA10" i="1"/>
  <c r="EZ10" i="1"/>
  <c r="EY10" i="1"/>
  <c r="EX10" i="1"/>
  <c r="EW10" i="1"/>
  <c r="EV10" i="1"/>
  <c r="EU10" i="1"/>
  <c r="ET10" i="1"/>
  <c r="ES10" i="1"/>
  <c r="ER10" i="1"/>
  <c r="EQ10" i="1"/>
  <c r="EP10" i="1"/>
  <c r="EO10" i="1"/>
  <c r="EN10" i="1"/>
  <c r="EM10" i="1"/>
  <c r="EL10" i="1"/>
  <c r="EK10" i="1"/>
  <c r="EJ10" i="1"/>
  <c r="EI10" i="1"/>
  <c r="EH10" i="1"/>
  <c r="EG10" i="1"/>
  <c r="EF10" i="1"/>
  <c r="EE10" i="1"/>
  <c r="ED10" i="1"/>
  <c r="EC10" i="1"/>
  <c r="EB10" i="1"/>
  <c r="EA10" i="1"/>
  <c r="DZ10" i="1"/>
  <c r="DY10" i="1"/>
  <c r="DX10" i="1"/>
  <c r="DW10" i="1"/>
  <c r="DV10" i="1"/>
  <c r="DU10" i="1"/>
  <c r="DT10" i="1"/>
  <c r="DS10" i="1"/>
  <c r="DR10" i="1"/>
  <c r="DQ10" i="1"/>
  <c r="DP10" i="1"/>
  <c r="DO10" i="1"/>
  <c r="DN10" i="1"/>
  <c r="DM10" i="1"/>
  <c r="DL10" i="1"/>
  <c r="DK10" i="1"/>
  <c r="DJ10" i="1"/>
  <c r="DI10" i="1"/>
  <c r="DH10" i="1"/>
  <c r="DG10" i="1"/>
  <c r="DF10" i="1"/>
  <c r="DE10" i="1"/>
  <c r="DD10" i="1"/>
  <c r="DC10" i="1"/>
  <c r="DB10" i="1"/>
  <c r="DA10" i="1"/>
  <c r="CZ10" i="1"/>
  <c r="CY10" i="1"/>
  <c r="CX10" i="1"/>
  <c r="CW10" i="1"/>
  <c r="CV10" i="1"/>
  <c r="CU10" i="1"/>
  <c r="CT10" i="1"/>
  <c r="CS10" i="1"/>
  <c r="CR10" i="1"/>
  <c r="CQ10" i="1"/>
  <c r="CP10" i="1"/>
  <c r="CO10" i="1"/>
  <c r="CN10" i="1"/>
  <c r="CM10" i="1"/>
  <c r="CL10" i="1"/>
  <c r="CK10" i="1"/>
  <c r="CJ10" i="1"/>
  <c r="CI10" i="1"/>
  <c r="CH10" i="1"/>
  <c r="CG10" i="1"/>
  <c r="CF10" i="1"/>
  <c r="CE10" i="1"/>
  <c r="CD10" i="1"/>
  <c r="CC10" i="1"/>
  <c r="CB10" i="1"/>
  <c r="CA10" i="1"/>
  <c r="BZ10" i="1"/>
  <c r="BY10" i="1"/>
  <c r="BX10" i="1"/>
  <c r="BW10" i="1"/>
  <c r="BV10" i="1"/>
  <c r="BU10" i="1"/>
  <c r="BT10" i="1"/>
  <c r="BS10" i="1"/>
  <c r="BR10" i="1"/>
  <c r="BQ10" i="1"/>
  <c r="BP10" i="1"/>
  <c r="BO10" i="1"/>
  <c r="BN10" i="1"/>
  <c r="BM10" i="1"/>
  <c r="BL10" i="1"/>
  <c r="BK10" i="1"/>
  <c r="BJ10" i="1"/>
  <c r="BI10" i="1"/>
  <c r="BH10" i="1"/>
  <c r="BG10" i="1"/>
  <c r="BF10" i="1"/>
  <c r="BE10" i="1"/>
  <c r="BD10" i="1"/>
  <c r="BC10" i="1"/>
  <c r="BB10" i="1"/>
  <c r="BA10" i="1"/>
  <c r="AZ10" i="1"/>
  <c r="AY10" i="1"/>
  <c r="AX10" i="1"/>
  <c r="AW10" i="1"/>
  <c r="AV10" i="1"/>
  <c r="AU10" i="1"/>
  <c r="AT10" i="1"/>
  <c r="AS10" i="1"/>
  <c r="AR10" i="1"/>
  <c r="AQ10" i="1"/>
  <c r="AP10" i="1"/>
  <c r="AO10" i="1"/>
  <c r="AN10" i="1"/>
  <c r="AM10" i="1"/>
  <c r="AL10" i="1"/>
  <c r="AK10" i="1"/>
  <c r="AJ10" i="1"/>
  <c r="AI10" i="1"/>
  <c r="AH10" i="1"/>
  <c r="AG10" i="1"/>
  <c r="AF10" i="1"/>
  <c r="AE10" i="1"/>
  <c r="AD10" i="1"/>
  <c r="AC10" i="1"/>
  <c r="AB10" i="1"/>
  <c r="AA10" i="1"/>
  <c r="Z10" i="1"/>
  <c r="Y10" i="1"/>
  <c r="X10" i="1"/>
  <c r="W10" i="1"/>
  <c r="V10" i="1"/>
  <c r="U10" i="1"/>
  <c r="T10" i="1"/>
  <c r="S10" i="1"/>
  <c r="R10" i="1"/>
  <c r="Q10" i="1"/>
  <c r="P10" i="1"/>
  <c r="O10" i="1"/>
  <c r="N10" i="1"/>
  <c r="M10" i="1"/>
  <c r="L10" i="1"/>
  <c r="K10" i="1"/>
  <c r="J10" i="1"/>
  <c r="I10" i="1"/>
  <c r="H10" i="1"/>
  <c r="G10" i="1"/>
  <c r="F10" i="1"/>
  <c r="E10" i="1"/>
  <c r="D10" i="1"/>
  <c r="C10" i="1"/>
  <c r="FM9" i="1"/>
  <c r="FL9" i="1"/>
  <c r="FK9" i="1"/>
  <c r="FJ9" i="1"/>
  <c r="FI9" i="1"/>
  <c r="FH9" i="1"/>
  <c r="FG9" i="1"/>
  <c r="FF9" i="1"/>
  <c r="FE9" i="1"/>
  <c r="FD9" i="1"/>
  <c r="FC9" i="1"/>
  <c r="FB9" i="1"/>
  <c r="FA9" i="1"/>
  <c r="EZ9" i="1"/>
  <c r="EY9" i="1"/>
  <c r="EX9" i="1"/>
  <c r="EW9" i="1"/>
  <c r="EV9" i="1"/>
  <c r="EU9" i="1"/>
  <c r="ET9" i="1"/>
  <c r="ES9" i="1"/>
  <c r="ER9" i="1"/>
  <c r="EQ9" i="1"/>
  <c r="EP9" i="1"/>
  <c r="EO9" i="1"/>
  <c r="EN9" i="1"/>
  <c r="EM9" i="1"/>
  <c r="EL9" i="1"/>
  <c r="EK9" i="1"/>
  <c r="EJ9" i="1"/>
  <c r="EI9" i="1"/>
  <c r="EH9" i="1"/>
  <c r="EG9" i="1"/>
  <c r="EF9" i="1"/>
  <c r="EE9" i="1"/>
  <c r="ED9" i="1"/>
  <c r="EC9" i="1"/>
  <c r="EB9" i="1"/>
  <c r="EA9" i="1"/>
  <c r="DZ9" i="1"/>
  <c r="DY9" i="1"/>
  <c r="DX9" i="1"/>
  <c r="DW9" i="1"/>
  <c r="DV9" i="1"/>
  <c r="DU9" i="1"/>
  <c r="DT9" i="1"/>
  <c r="DS9" i="1"/>
  <c r="DR9" i="1"/>
  <c r="DQ9" i="1"/>
  <c r="DP9" i="1"/>
  <c r="DO9" i="1"/>
  <c r="DN9" i="1"/>
  <c r="DM9" i="1"/>
  <c r="DL9" i="1"/>
  <c r="DK9" i="1"/>
  <c r="DJ9" i="1"/>
  <c r="DI9" i="1"/>
  <c r="DH9" i="1"/>
  <c r="DG9" i="1"/>
  <c r="DF9" i="1"/>
  <c r="DE9" i="1"/>
  <c r="DD9" i="1"/>
  <c r="DC9" i="1"/>
  <c r="DB9" i="1"/>
  <c r="DA9" i="1"/>
  <c r="CZ9" i="1"/>
  <c r="CY9" i="1"/>
  <c r="CX9" i="1"/>
  <c r="CW9" i="1"/>
  <c r="CV9" i="1"/>
  <c r="CU9" i="1"/>
  <c r="CT9" i="1"/>
  <c r="CS9" i="1"/>
  <c r="CR9" i="1"/>
  <c r="CQ9" i="1"/>
  <c r="CP9" i="1"/>
  <c r="CO9" i="1"/>
  <c r="CN9" i="1"/>
  <c r="CM9" i="1"/>
  <c r="CL9" i="1"/>
  <c r="CK9" i="1"/>
  <c r="CJ9" i="1"/>
  <c r="CI9" i="1"/>
  <c r="CH9" i="1"/>
  <c r="CG9" i="1"/>
  <c r="CF9" i="1"/>
  <c r="CE9" i="1"/>
  <c r="CD9" i="1"/>
  <c r="CC9" i="1"/>
  <c r="CB9" i="1"/>
  <c r="CA9" i="1"/>
  <c r="BZ9" i="1"/>
  <c r="BY9" i="1"/>
  <c r="BX9" i="1"/>
  <c r="BW9" i="1"/>
  <c r="BV9" i="1"/>
  <c r="BU9" i="1"/>
  <c r="BT9" i="1"/>
  <c r="BS9" i="1"/>
  <c r="BR9" i="1"/>
  <c r="BQ9" i="1"/>
  <c r="BP9" i="1"/>
  <c r="BO9" i="1"/>
  <c r="BN9" i="1"/>
  <c r="BM9" i="1"/>
  <c r="BL9" i="1"/>
  <c r="BK9" i="1"/>
  <c r="BJ9" i="1"/>
  <c r="BI9" i="1"/>
  <c r="BH9" i="1"/>
  <c r="BG9" i="1"/>
  <c r="BF9" i="1"/>
  <c r="BE9" i="1"/>
  <c r="BD9" i="1"/>
  <c r="BC9" i="1"/>
  <c r="BB9" i="1"/>
  <c r="BA9" i="1"/>
  <c r="AZ9" i="1"/>
  <c r="AY9" i="1"/>
  <c r="AX9" i="1"/>
  <c r="AW9" i="1"/>
  <c r="AV9" i="1"/>
  <c r="AU9" i="1"/>
  <c r="AT9" i="1"/>
  <c r="AS9" i="1"/>
  <c r="AR9" i="1"/>
  <c r="AQ9" i="1"/>
  <c r="AP9" i="1"/>
  <c r="AO9" i="1"/>
  <c r="AN9" i="1"/>
  <c r="AM9" i="1"/>
  <c r="AL9" i="1"/>
  <c r="AK9" i="1"/>
  <c r="AJ9" i="1"/>
  <c r="AI9" i="1"/>
  <c r="AH9" i="1"/>
  <c r="AG9" i="1"/>
  <c r="AF9" i="1"/>
  <c r="AE9" i="1"/>
  <c r="AD9" i="1"/>
  <c r="AC9" i="1"/>
  <c r="AB9" i="1"/>
  <c r="AA9" i="1"/>
  <c r="Z9" i="1"/>
  <c r="Y9" i="1"/>
  <c r="X9" i="1"/>
  <c r="W9" i="1"/>
  <c r="V9" i="1"/>
  <c r="U9" i="1"/>
  <c r="T9" i="1"/>
  <c r="S9" i="1"/>
  <c r="R9" i="1"/>
  <c r="Q9" i="1"/>
  <c r="P9" i="1"/>
  <c r="O9" i="1"/>
  <c r="N9" i="1"/>
  <c r="M9" i="1"/>
  <c r="L9" i="1"/>
  <c r="K9" i="1"/>
  <c r="J9" i="1"/>
  <c r="I9" i="1"/>
  <c r="H9" i="1"/>
  <c r="G9" i="1"/>
  <c r="F9" i="1"/>
  <c r="E9" i="1"/>
  <c r="D9" i="1"/>
  <c r="C9" i="1"/>
  <c r="FM8" i="1"/>
  <c r="FL8" i="1"/>
  <c r="FK8" i="1"/>
  <c r="FJ8" i="1"/>
  <c r="FI8" i="1"/>
  <c r="FH8" i="1"/>
  <c r="FG8" i="1"/>
  <c r="FF8" i="1"/>
  <c r="FE8" i="1"/>
  <c r="FD8" i="1"/>
  <c r="FC8" i="1"/>
  <c r="FB8" i="1"/>
  <c r="FA8" i="1"/>
  <c r="EZ8" i="1"/>
  <c r="EY8" i="1"/>
  <c r="EX8" i="1"/>
  <c r="EW8" i="1"/>
  <c r="EV8" i="1"/>
  <c r="EU8" i="1"/>
  <c r="ET8" i="1"/>
  <c r="ES8" i="1"/>
  <c r="ER8" i="1"/>
  <c r="EQ8" i="1"/>
  <c r="EP8" i="1"/>
  <c r="EO8" i="1"/>
  <c r="EN8" i="1"/>
  <c r="EM8" i="1"/>
  <c r="EL8" i="1"/>
  <c r="EK8" i="1"/>
  <c r="EJ8" i="1"/>
  <c r="EI8" i="1"/>
  <c r="EH8" i="1"/>
  <c r="EG8" i="1"/>
  <c r="EF8" i="1"/>
  <c r="EE8" i="1"/>
  <c r="ED8" i="1"/>
  <c r="EC8" i="1"/>
  <c r="EB8" i="1"/>
  <c r="EA8" i="1"/>
  <c r="DZ8" i="1"/>
  <c r="DY8" i="1"/>
  <c r="DX8" i="1"/>
  <c r="DW8" i="1"/>
  <c r="DV8" i="1"/>
  <c r="DU8" i="1"/>
  <c r="DT8" i="1"/>
  <c r="DS8" i="1"/>
  <c r="DR8" i="1"/>
  <c r="DQ8" i="1"/>
  <c r="DP8" i="1"/>
  <c r="DO8" i="1"/>
  <c r="DN8" i="1"/>
  <c r="DM8" i="1"/>
  <c r="DL8" i="1"/>
  <c r="DK8" i="1"/>
  <c r="DJ8" i="1"/>
  <c r="DI8" i="1"/>
  <c r="DH8" i="1"/>
  <c r="DG8" i="1"/>
  <c r="DF8" i="1"/>
  <c r="DE8" i="1"/>
  <c r="DD8" i="1"/>
  <c r="DC8" i="1"/>
  <c r="DB8" i="1"/>
  <c r="DA8" i="1"/>
  <c r="CZ8" i="1"/>
  <c r="CY8" i="1"/>
  <c r="CX8" i="1"/>
  <c r="CW8" i="1"/>
  <c r="CV8" i="1"/>
  <c r="CU8" i="1"/>
  <c r="CT8" i="1"/>
  <c r="CS8" i="1"/>
  <c r="CR8" i="1"/>
  <c r="CQ8" i="1"/>
  <c r="CP8" i="1"/>
  <c r="CO8" i="1"/>
  <c r="CN8" i="1"/>
  <c r="CM8" i="1"/>
  <c r="CL8" i="1"/>
  <c r="CK8" i="1"/>
  <c r="CJ8" i="1"/>
  <c r="CI8" i="1"/>
  <c r="CH8" i="1"/>
  <c r="CG8" i="1"/>
  <c r="CF8" i="1"/>
  <c r="CE8" i="1"/>
  <c r="CD8" i="1"/>
  <c r="CC8" i="1"/>
  <c r="CB8" i="1"/>
  <c r="CA8" i="1"/>
  <c r="BZ8" i="1"/>
  <c r="BY8" i="1"/>
  <c r="BX8" i="1"/>
  <c r="BW8" i="1"/>
  <c r="BV8" i="1"/>
  <c r="BU8" i="1"/>
  <c r="BT8" i="1"/>
  <c r="BS8" i="1"/>
  <c r="BR8" i="1"/>
  <c r="BQ8" i="1"/>
  <c r="BP8" i="1"/>
  <c r="BO8" i="1"/>
  <c r="BN8" i="1"/>
  <c r="BM8" i="1"/>
  <c r="BL8" i="1"/>
  <c r="BK8" i="1"/>
  <c r="BJ8" i="1"/>
  <c r="BI8" i="1"/>
  <c r="BH8" i="1"/>
  <c r="BG8" i="1"/>
  <c r="BF8" i="1"/>
  <c r="BE8" i="1"/>
  <c r="BD8" i="1"/>
  <c r="BC8" i="1"/>
  <c r="BB8" i="1"/>
  <c r="BA8" i="1"/>
  <c r="AZ8" i="1"/>
  <c r="AY8" i="1"/>
  <c r="AX8" i="1"/>
  <c r="AW8" i="1"/>
  <c r="AV8" i="1"/>
  <c r="AU8" i="1"/>
  <c r="AT8" i="1"/>
  <c r="AS8" i="1"/>
  <c r="AR8" i="1"/>
  <c r="AQ8" i="1"/>
  <c r="AP8" i="1"/>
  <c r="AO8" i="1"/>
  <c r="AN8" i="1"/>
  <c r="AM8" i="1"/>
  <c r="AL8" i="1"/>
  <c r="AK8" i="1"/>
  <c r="AJ8" i="1"/>
  <c r="AI8" i="1"/>
  <c r="AH8" i="1"/>
  <c r="AG8" i="1"/>
  <c r="AF8" i="1"/>
  <c r="AE8" i="1"/>
  <c r="AD8" i="1"/>
  <c r="AC8" i="1"/>
  <c r="AB8" i="1"/>
  <c r="AA8" i="1"/>
  <c r="Z8" i="1"/>
  <c r="Y8" i="1"/>
  <c r="X8" i="1"/>
  <c r="W8" i="1"/>
  <c r="V8" i="1"/>
  <c r="U8" i="1"/>
  <c r="T8" i="1"/>
  <c r="S8" i="1"/>
  <c r="R8" i="1"/>
  <c r="Q8" i="1"/>
  <c r="P8" i="1"/>
  <c r="O8" i="1"/>
  <c r="N8" i="1"/>
  <c r="M8" i="1"/>
  <c r="L8" i="1"/>
  <c r="K8" i="1"/>
  <c r="J8" i="1"/>
  <c r="I8" i="1"/>
  <c r="H8" i="1"/>
  <c r="G8" i="1"/>
  <c r="F8" i="1"/>
  <c r="E8" i="1"/>
  <c r="D8" i="1"/>
  <c r="C8" i="1"/>
  <c r="FM7" i="1"/>
  <c r="FL7" i="1"/>
  <c r="FK7" i="1"/>
  <c r="FJ7" i="1"/>
  <c r="FI7" i="1"/>
  <c r="FH7" i="1"/>
  <c r="FG7" i="1"/>
  <c r="FF7" i="1"/>
  <c r="FE7" i="1"/>
  <c r="FD7" i="1"/>
  <c r="FC7" i="1"/>
  <c r="FB7" i="1"/>
  <c r="FA7" i="1"/>
  <c r="EZ7" i="1"/>
  <c r="EY7" i="1"/>
  <c r="EX7" i="1"/>
  <c r="EW7" i="1"/>
  <c r="EV7" i="1"/>
  <c r="EU7" i="1"/>
  <c r="ET7" i="1"/>
  <c r="ES7" i="1"/>
  <c r="ER7" i="1"/>
  <c r="EQ7" i="1"/>
  <c r="EP7" i="1"/>
  <c r="EO7" i="1"/>
  <c r="EN7" i="1"/>
  <c r="EM7" i="1"/>
  <c r="EL7" i="1"/>
  <c r="EK7" i="1"/>
  <c r="EJ7" i="1"/>
  <c r="EI7" i="1"/>
  <c r="EH7" i="1"/>
  <c r="EG7" i="1"/>
  <c r="EF7" i="1"/>
  <c r="EE7" i="1"/>
  <c r="ED7" i="1"/>
  <c r="EC7" i="1"/>
  <c r="EB7" i="1"/>
  <c r="EA7" i="1"/>
  <c r="DZ7" i="1"/>
  <c r="DY7" i="1"/>
  <c r="DX7" i="1"/>
  <c r="DW7" i="1"/>
  <c r="DV7" i="1"/>
  <c r="DU7" i="1"/>
  <c r="DT7" i="1"/>
  <c r="DS7" i="1"/>
  <c r="DR7" i="1"/>
  <c r="DQ7" i="1"/>
  <c r="DP7" i="1"/>
  <c r="DO7" i="1"/>
  <c r="DN7" i="1"/>
  <c r="DM7" i="1"/>
  <c r="DL7" i="1"/>
  <c r="DK7" i="1"/>
  <c r="DJ7" i="1"/>
  <c r="DI7" i="1"/>
  <c r="DH7" i="1"/>
  <c r="DG7" i="1"/>
  <c r="DF7" i="1"/>
  <c r="DE7" i="1"/>
  <c r="DD7" i="1"/>
  <c r="DC7" i="1"/>
  <c r="DB7" i="1"/>
  <c r="DA7" i="1"/>
  <c r="CZ7" i="1"/>
  <c r="CY7" i="1"/>
  <c r="CX7" i="1"/>
  <c r="CW7" i="1"/>
  <c r="CV7" i="1"/>
  <c r="CU7" i="1"/>
  <c r="CT7" i="1"/>
  <c r="CS7" i="1"/>
  <c r="CR7" i="1"/>
  <c r="CQ7" i="1"/>
  <c r="CP7" i="1"/>
  <c r="CO7" i="1"/>
  <c r="CN7" i="1"/>
  <c r="CM7" i="1"/>
  <c r="CL7" i="1"/>
  <c r="CK7" i="1"/>
  <c r="CJ7" i="1"/>
  <c r="CI7" i="1"/>
  <c r="CH7" i="1"/>
  <c r="CG7" i="1"/>
  <c r="CF7" i="1"/>
  <c r="CE7" i="1"/>
  <c r="CD7" i="1"/>
  <c r="CC7" i="1"/>
  <c r="CB7" i="1"/>
  <c r="CA7" i="1"/>
  <c r="BZ7" i="1"/>
  <c r="BY7" i="1"/>
  <c r="BX7" i="1"/>
  <c r="BW7" i="1"/>
  <c r="BV7" i="1"/>
  <c r="BU7" i="1"/>
  <c r="BT7" i="1"/>
  <c r="BS7" i="1"/>
  <c r="BR7" i="1"/>
  <c r="BQ7" i="1"/>
  <c r="BP7" i="1"/>
  <c r="BO7" i="1"/>
  <c r="BN7" i="1"/>
  <c r="BM7" i="1"/>
  <c r="BL7" i="1"/>
  <c r="BK7" i="1"/>
  <c r="BJ7" i="1"/>
  <c r="BI7" i="1"/>
  <c r="BH7" i="1"/>
  <c r="BG7" i="1"/>
  <c r="BF7" i="1"/>
  <c r="BE7" i="1"/>
  <c r="BD7" i="1"/>
  <c r="BC7" i="1"/>
  <c r="BB7" i="1"/>
  <c r="BA7" i="1"/>
  <c r="AZ7" i="1"/>
  <c r="AY7" i="1"/>
  <c r="AX7" i="1"/>
  <c r="AW7" i="1"/>
  <c r="AV7" i="1"/>
  <c r="AU7" i="1"/>
  <c r="AT7" i="1"/>
  <c r="AS7" i="1"/>
  <c r="AR7" i="1"/>
  <c r="AQ7" i="1"/>
  <c r="AP7" i="1"/>
  <c r="AO7" i="1"/>
  <c r="AN7" i="1"/>
  <c r="AM7" i="1"/>
  <c r="AL7" i="1"/>
  <c r="AK7" i="1"/>
  <c r="AJ7" i="1"/>
  <c r="AI7" i="1"/>
  <c r="AH7" i="1"/>
  <c r="AG7" i="1"/>
  <c r="AF7" i="1"/>
  <c r="AE7" i="1"/>
  <c r="AD7" i="1"/>
  <c r="AC7" i="1"/>
  <c r="AB7" i="1"/>
  <c r="AA7" i="1"/>
  <c r="Z7" i="1"/>
  <c r="Y7" i="1"/>
  <c r="X7" i="1"/>
  <c r="W7" i="1"/>
  <c r="V7" i="1"/>
  <c r="U7" i="1"/>
  <c r="T7" i="1"/>
  <c r="S7" i="1"/>
  <c r="R7" i="1"/>
  <c r="Q7" i="1"/>
  <c r="P7" i="1"/>
  <c r="O7" i="1"/>
  <c r="N7" i="1"/>
  <c r="M7" i="1"/>
  <c r="L7" i="1"/>
  <c r="K7" i="1"/>
  <c r="J7" i="1"/>
  <c r="I7" i="1"/>
  <c r="H7" i="1"/>
  <c r="G7" i="1"/>
  <c r="F7" i="1"/>
  <c r="E7" i="1"/>
  <c r="D7" i="1"/>
  <c r="C7" i="1"/>
  <c r="FM6" i="1"/>
  <c r="FL6" i="1"/>
  <c r="FK6" i="1"/>
  <c r="FJ6" i="1"/>
  <c r="FI6" i="1"/>
  <c r="FH6" i="1"/>
  <c r="FG6" i="1"/>
  <c r="FF6" i="1"/>
  <c r="FE6" i="1"/>
  <c r="FD6" i="1"/>
  <c r="FC6" i="1"/>
  <c r="FB6" i="1"/>
  <c r="FA6" i="1"/>
  <c r="EZ6" i="1"/>
  <c r="EY6" i="1"/>
  <c r="EX6" i="1"/>
  <c r="EW6" i="1"/>
  <c r="EV6" i="1"/>
  <c r="EU6" i="1"/>
  <c r="ET6" i="1"/>
  <c r="ES6" i="1"/>
  <c r="ER6" i="1"/>
  <c r="EQ6" i="1"/>
  <c r="EP6" i="1"/>
  <c r="EO6" i="1"/>
  <c r="EN6" i="1"/>
  <c r="EM6" i="1"/>
  <c r="EL6" i="1"/>
  <c r="EK6" i="1"/>
  <c r="EJ6" i="1"/>
  <c r="EI6" i="1"/>
  <c r="EH6" i="1"/>
  <c r="EG6" i="1"/>
  <c r="EF6" i="1"/>
  <c r="EE6" i="1"/>
  <c r="ED6" i="1"/>
  <c r="EC6" i="1"/>
  <c r="EB6" i="1"/>
  <c r="EA6" i="1"/>
  <c r="DZ6" i="1"/>
  <c r="DY6" i="1"/>
  <c r="DX6" i="1"/>
  <c r="DW6" i="1"/>
  <c r="DV6" i="1"/>
  <c r="DU6" i="1"/>
  <c r="DT6" i="1"/>
  <c r="DS6" i="1"/>
  <c r="DR6" i="1"/>
  <c r="DQ6" i="1"/>
  <c r="DP6" i="1"/>
  <c r="DO6" i="1"/>
  <c r="DN6" i="1"/>
  <c r="DM6" i="1"/>
  <c r="DL6" i="1"/>
  <c r="DK6" i="1"/>
  <c r="DJ6" i="1"/>
  <c r="DI6" i="1"/>
  <c r="DH6" i="1"/>
  <c r="DG6" i="1"/>
  <c r="DF6" i="1"/>
  <c r="DE6" i="1"/>
  <c r="DD6" i="1"/>
  <c r="DC6" i="1"/>
  <c r="DB6" i="1"/>
  <c r="DA6" i="1"/>
  <c r="CZ6" i="1"/>
  <c r="CY6" i="1"/>
  <c r="CX6" i="1"/>
  <c r="CW6" i="1"/>
  <c r="CV6" i="1"/>
  <c r="CU6" i="1"/>
  <c r="CT6" i="1"/>
  <c r="CS6" i="1"/>
  <c r="CR6" i="1"/>
  <c r="CQ6" i="1"/>
  <c r="CP6" i="1"/>
  <c r="CO6" i="1"/>
  <c r="CN6" i="1"/>
  <c r="CM6" i="1"/>
  <c r="CL6" i="1"/>
  <c r="CK6" i="1"/>
  <c r="CJ6" i="1"/>
  <c r="CI6" i="1"/>
  <c r="CH6" i="1"/>
  <c r="CG6" i="1"/>
  <c r="CF6" i="1"/>
  <c r="CE6" i="1"/>
  <c r="CD6" i="1"/>
  <c r="CC6" i="1"/>
  <c r="CB6" i="1"/>
  <c r="CA6" i="1"/>
  <c r="BZ6" i="1"/>
  <c r="BY6" i="1"/>
  <c r="BX6" i="1"/>
  <c r="BW6" i="1"/>
  <c r="BV6" i="1"/>
  <c r="BU6" i="1"/>
  <c r="BT6" i="1"/>
  <c r="BS6" i="1"/>
  <c r="BR6" i="1"/>
  <c r="BQ6" i="1"/>
  <c r="BP6" i="1"/>
  <c r="BO6" i="1"/>
  <c r="BN6" i="1"/>
  <c r="BM6" i="1"/>
  <c r="BL6" i="1"/>
  <c r="BK6" i="1"/>
  <c r="BJ6" i="1"/>
  <c r="BI6" i="1"/>
  <c r="BH6" i="1"/>
  <c r="BG6" i="1"/>
  <c r="BF6" i="1"/>
  <c r="BE6" i="1"/>
  <c r="BD6" i="1"/>
  <c r="BC6" i="1"/>
  <c r="BB6" i="1"/>
  <c r="BA6" i="1"/>
  <c r="AZ6" i="1"/>
  <c r="AY6" i="1"/>
  <c r="AX6" i="1"/>
  <c r="AW6" i="1"/>
  <c r="AV6" i="1"/>
  <c r="AU6" i="1"/>
  <c r="AT6" i="1"/>
  <c r="AS6" i="1"/>
  <c r="AR6" i="1"/>
  <c r="AQ6" i="1"/>
  <c r="AP6" i="1"/>
  <c r="AO6" i="1"/>
  <c r="AN6" i="1"/>
  <c r="AM6" i="1"/>
  <c r="AL6" i="1"/>
  <c r="AK6" i="1"/>
  <c r="AJ6" i="1"/>
  <c r="AI6" i="1"/>
  <c r="AH6" i="1"/>
  <c r="AG6" i="1"/>
  <c r="AF6" i="1"/>
  <c r="AE6" i="1"/>
  <c r="AD6" i="1"/>
  <c r="AC6" i="1"/>
  <c r="AB6" i="1"/>
  <c r="AA6" i="1"/>
  <c r="Z6" i="1"/>
  <c r="Y6" i="1"/>
  <c r="X6" i="1"/>
  <c r="W6" i="1"/>
  <c r="V6" i="1"/>
  <c r="U6" i="1"/>
  <c r="T6" i="1"/>
  <c r="S6" i="1"/>
  <c r="R6" i="1"/>
  <c r="Q6" i="1"/>
  <c r="P6" i="1"/>
  <c r="O6" i="1"/>
  <c r="N6" i="1"/>
  <c r="M6" i="1"/>
  <c r="L6" i="1"/>
  <c r="K6" i="1"/>
  <c r="J6" i="1"/>
  <c r="I6" i="1"/>
  <c r="H6" i="1"/>
  <c r="G6" i="1"/>
  <c r="F6" i="1"/>
  <c r="E6" i="1"/>
  <c r="D6" i="1"/>
  <c r="C6" i="1"/>
  <c r="FM18" i="4"/>
  <c r="FL18" i="4"/>
  <c r="FK18" i="4"/>
  <c r="FJ18" i="4"/>
  <c r="FI18" i="4"/>
  <c r="FH18" i="4"/>
  <c r="FG18" i="4"/>
  <c r="FF18" i="4"/>
  <c r="FE18" i="4"/>
  <c r="FD18" i="4"/>
  <c r="FC18" i="4"/>
  <c r="FB18" i="4"/>
  <c r="FA18" i="4"/>
  <c r="EZ18" i="4"/>
  <c r="EY18" i="4"/>
  <c r="EX18" i="4"/>
  <c r="EW18" i="4"/>
  <c r="EV18" i="4"/>
  <c r="EU18" i="4"/>
  <c r="ET18" i="4"/>
  <c r="ES18" i="4"/>
  <c r="ER18" i="4"/>
  <c r="EQ18" i="4"/>
  <c r="EP18" i="4"/>
  <c r="EO18" i="4"/>
  <c r="EN18" i="4"/>
  <c r="EM18" i="4"/>
  <c r="EL18" i="4"/>
  <c r="EK18" i="4"/>
  <c r="EJ18" i="4"/>
  <c r="EI18" i="4"/>
  <c r="EH18" i="4"/>
  <c r="EG18" i="4"/>
  <c r="EF18" i="4"/>
  <c r="EE18" i="4"/>
  <c r="ED18" i="4"/>
  <c r="EC18" i="4"/>
  <c r="EB18" i="4"/>
  <c r="EA18" i="4"/>
  <c r="DZ18" i="4"/>
  <c r="DY18" i="4"/>
  <c r="DX18" i="4"/>
  <c r="DW18" i="4"/>
  <c r="DV18" i="4"/>
  <c r="DU18" i="4"/>
  <c r="DT18" i="4"/>
  <c r="DS18" i="4"/>
  <c r="DR18" i="4"/>
  <c r="DQ18" i="4"/>
  <c r="DP18" i="4"/>
  <c r="DO18" i="4"/>
  <c r="DN18" i="4"/>
  <c r="DM18" i="4"/>
  <c r="DL18" i="4"/>
  <c r="DK18" i="4"/>
  <c r="DJ18" i="4"/>
  <c r="DI18" i="4"/>
  <c r="DH18" i="4"/>
  <c r="DG18" i="4"/>
  <c r="DF18" i="4"/>
  <c r="DE18" i="4"/>
  <c r="DD18" i="4"/>
  <c r="DC18" i="4"/>
  <c r="DB18" i="4"/>
  <c r="DA18" i="4"/>
  <c r="CZ18" i="4"/>
  <c r="CY18" i="4"/>
  <c r="CX18" i="4"/>
  <c r="CW18" i="4"/>
  <c r="CV18" i="4"/>
  <c r="CU18" i="4"/>
  <c r="CT18" i="4"/>
  <c r="CS18" i="4"/>
  <c r="CR18" i="4"/>
  <c r="CQ18" i="4"/>
  <c r="CP18" i="4"/>
  <c r="CO18" i="4"/>
  <c r="CN18" i="4"/>
  <c r="CM18" i="4"/>
  <c r="CL18" i="4"/>
  <c r="CK18" i="4"/>
  <c r="CJ18" i="4"/>
  <c r="CI18" i="4"/>
  <c r="CH18" i="4"/>
  <c r="CG18" i="4"/>
  <c r="CF18" i="4"/>
  <c r="CE18" i="4"/>
  <c r="CD18" i="4"/>
  <c r="CC18" i="4"/>
  <c r="CB18" i="4"/>
  <c r="CA18" i="4"/>
  <c r="BZ18" i="4"/>
  <c r="BY18" i="4"/>
  <c r="BX18" i="4"/>
  <c r="BW18" i="4"/>
  <c r="BV18" i="4"/>
  <c r="BU18" i="4"/>
  <c r="BT18" i="4"/>
  <c r="BS18" i="4"/>
  <c r="BR18" i="4"/>
  <c r="BQ18" i="4"/>
  <c r="BP18" i="4"/>
  <c r="BO18" i="4"/>
  <c r="BN18" i="4"/>
  <c r="BM18" i="4"/>
  <c r="BL18" i="4"/>
  <c r="BK18" i="4"/>
  <c r="BJ18" i="4"/>
  <c r="BI18" i="4"/>
  <c r="BH18" i="4"/>
  <c r="BG18" i="4"/>
  <c r="BF18" i="4"/>
  <c r="BE18" i="4"/>
  <c r="BD18" i="4"/>
  <c r="BC18" i="4"/>
  <c r="BB18" i="4"/>
  <c r="BA18" i="4"/>
  <c r="AZ18" i="4"/>
  <c r="AY18" i="4"/>
  <c r="AX18" i="4"/>
  <c r="AW18" i="4"/>
  <c r="AV18" i="4"/>
  <c r="AU18" i="4"/>
  <c r="AT18" i="4"/>
  <c r="AS18" i="4"/>
  <c r="AR18" i="4"/>
  <c r="AQ18" i="4"/>
  <c r="AP18" i="4"/>
  <c r="AO18" i="4"/>
  <c r="AN18" i="4"/>
  <c r="AM18" i="4"/>
  <c r="AL18" i="4"/>
  <c r="AK18" i="4"/>
  <c r="AJ18" i="4"/>
  <c r="AI18" i="4"/>
  <c r="AH18" i="4"/>
  <c r="AG18" i="4"/>
  <c r="AF18" i="4"/>
  <c r="AE18" i="4"/>
  <c r="AD18" i="4"/>
  <c r="AC18" i="4"/>
  <c r="AB18" i="4"/>
  <c r="AA18" i="4"/>
  <c r="Z18" i="4"/>
  <c r="Y18" i="4"/>
  <c r="X18" i="4"/>
  <c r="W18" i="4"/>
  <c r="V18" i="4"/>
  <c r="U18" i="4"/>
  <c r="T18" i="4"/>
  <c r="S18" i="4"/>
  <c r="R18" i="4"/>
  <c r="Q18" i="4"/>
  <c r="P18" i="4"/>
  <c r="O18" i="4"/>
  <c r="N18" i="4"/>
  <c r="M18" i="4"/>
  <c r="L18" i="4"/>
  <c r="K18" i="4"/>
  <c r="J18" i="4"/>
  <c r="I18" i="4"/>
  <c r="H18" i="4"/>
  <c r="G18" i="4"/>
  <c r="F18" i="4"/>
  <c r="E18" i="4"/>
  <c r="D18" i="4"/>
  <c r="C18" i="4"/>
  <c r="FM17" i="4"/>
  <c r="FL17" i="4"/>
  <c r="FK17" i="4"/>
  <c r="FJ17" i="4"/>
  <c r="FI17" i="4"/>
  <c r="FH17" i="4"/>
  <c r="FG17" i="4"/>
  <c r="FF17" i="4"/>
  <c r="FE17" i="4"/>
  <c r="FD17" i="4"/>
  <c r="FC17" i="4"/>
  <c r="FB17" i="4"/>
  <c r="FA17" i="4"/>
  <c r="EZ17" i="4"/>
  <c r="EY17" i="4"/>
  <c r="EX17" i="4"/>
  <c r="EW17" i="4"/>
  <c r="EV17" i="4"/>
  <c r="EU17" i="4"/>
  <c r="ET17" i="4"/>
  <c r="ES17" i="4"/>
  <c r="ER17" i="4"/>
  <c r="EQ17" i="4"/>
  <c r="EP17" i="4"/>
  <c r="EO17" i="4"/>
  <c r="EN17" i="4"/>
  <c r="EM17" i="4"/>
  <c r="EL17" i="4"/>
  <c r="EK17" i="4"/>
  <c r="EJ17" i="4"/>
  <c r="EI17" i="4"/>
  <c r="EH17" i="4"/>
  <c r="EG17" i="4"/>
  <c r="EF17" i="4"/>
  <c r="EE17" i="4"/>
  <c r="ED17" i="4"/>
  <c r="EC17" i="4"/>
  <c r="EB17" i="4"/>
  <c r="EA17" i="4"/>
  <c r="DZ17" i="4"/>
  <c r="DY17" i="4"/>
  <c r="DX17" i="4"/>
  <c r="DW17" i="4"/>
  <c r="DV17" i="4"/>
  <c r="DU17" i="4"/>
  <c r="DT17" i="4"/>
  <c r="DS17" i="4"/>
  <c r="DR17" i="4"/>
  <c r="DQ17" i="4"/>
  <c r="DP17" i="4"/>
  <c r="DO17" i="4"/>
  <c r="DN17" i="4"/>
  <c r="DM17" i="4"/>
  <c r="DL17" i="4"/>
  <c r="DK17" i="4"/>
  <c r="DJ17" i="4"/>
  <c r="DI17" i="4"/>
  <c r="DH17" i="4"/>
  <c r="DG17" i="4"/>
  <c r="DF17" i="4"/>
  <c r="DE17" i="4"/>
  <c r="DD17" i="4"/>
  <c r="DC17" i="4"/>
  <c r="DB17" i="4"/>
  <c r="DA17" i="4"/>
  <c r="CZ17" i="4"/>
  <c r="CY17" i="4"/>
  <c r="CX17" i="4"/>
  <c r="CW17" i="4"/>
  <c r="CV17" i="4"/>
  <c r="CU17" i="4"/>
  <c r="CT17" i="4"/>
  <c r="CS17" i="4"/>
  <c r="CR17" i="4"/>
  <c r="CQ17" i="4"/>
  <c r="CP17" i="4"/>
  <c r="CO17" i="4"/>
  <c r="CN17" i="4"/>
  <c r="CM17" i="4"/>
  <c r="CL17" i="4"/>
  <c r="CK17" i="4"/>
  <c r="CJ17" i="4"/>
  <c r="CI17" i="4"/>
  <c r="CH17" i="4"/>
  <c r="CG17" i="4"/>
  <c r="CF17" i="4"/>
  <c r="CE17" i="4"/>
  <c r="CD17" i="4"/>
  <c r="CC17" i="4"/>
  <c r="CB17" i="4"/>
  <c r="CA17" i="4"/>
  <c r="BZ17" i="4"/>
  <c r="BY17" i="4"/>
  <c r="BX17" i="4"/>
  <c r="BW17" i="4"/>
  <c r="BV17" i="4"/>
  <c r="BU17" i="4"/>
  <c r="BT17" i="4"/>
  <c r="BS17" i="4"/>
  <c r="BR17" i="4"/>
  <c r="BQ17" i="4"/>
  <c r="BP17" i="4"/>
  <c r="BO17" i="4"/>
  <c r="BN17" i="4"/>
  <c r="BM17" i="4"/>
  <c r="BL17" i="4"/>
  <c r="BK17" i="4"/>
  <c r="BJ17" i="4"/>
  <c r="BI17" i="4"/>
  <c r="BH17" i="4"/>
  <c r="BG17" i="4"/>
  <c r="BF17" i="4"/>
  <c r="BE17" i="4"/>
  <c r="BD17" i="4"/>
  <c r="BC17" i="4"/>
  <c r="BB17" i="4"/>
  <c r="BA17" i="4"/>
  <c r="AZ17" i="4"/>
  <c r="AY17" i="4"/>
  <c r="AX17" i="4"/>
  <c r="AW17" i="4"/>
  <c r="AV17" i="4"/>
  <c r="AU17" i="4"/>
  <c r="AT17" i="4"/>
  <c r="AS17" i="4"/>
  <c r="AR17" i="4"/>
  <c r="AQ17" i="4"/>
  <c r="AP17" i="4"/>
  <c r="AO17" i="4"/>
  <c r="AN17" i="4"/>
  <c r="AM17" i="4"/>
  <c r="AL17" i="4"/>
  <c r="AK17" i="4"/>
  <c r="AJ17" i="4"/>
  <c r="AI17" i="4"/>
  <c r="AH17" i="4"/>
  <c r="AG17" i="4"/>
  <c r="AF17" i="4"/>
  <c r="AE17" i="4"/>
  <c r="AD17" i="4"/>
  <c r="AC17" i="4"/>
  <c r="AB17" i="4"/>
  <c r="AA17" i="4"/>
  <c r="Z17" i="4"/>
  <c r="Y17" i="4"/>
  <c r="X17" i="4"/>
  <c r="W17" i="4"/>
  <c r="V17" i="4"/>
  <c r="U17" i="4"/>
  <c r="T17" i="4"/>
  <c r="S17" i="4"/>
  <c r="R17" i="4"/>
  <c r="Q17" i="4"/>
  <c r="P17" i="4"/>
  <c r="O17" i="4"/>
  <c r="N17" i="4"/>
  <c r="M17" i="4"/>
  <c r="L17" i="4"/>
  <c r="K17" i="4"/>
  <c r="J17" i="4"/>
  <c r="I17" i="4"/>
  <c r="H17" i="4"/>
  <c r="G17" i="4"/>
  <c r="F17" i="4"/>
  <c r="E17" i="4"/>
  <c r="D17" i="4"/>
  <c r="C17" i="4"/>
  <c r="FM16" i="4"/>
  <c r="FL16" i="4"/>
  <c r="FK16" i="4"/>
  <c r="FJ16" i="4"/>
  <c r="FI16" i="4"/>
  <c r="FH16" i="4"/>
  <c r="FG16" i="4"/>
  <c r="FF16" i="4"/>
  <c r="FE16" i="4"/>
  <c r="FD16" i="4"/>
  <c r="FC16" i="4"/>
  <c r="FB16" i="4"/>
  <c r="FA16" i="4"/>
  <c r="EZ16" i="4"/>
  <c r="EY16" i="4"/>
  <c r="EX16" i="4"/>
  <c r="EW16" i="4"/>
  <c r="EV16" i="4"/>
  <c r="EU16" i="4"/>
  <c r="ET16" i="4"/>
  <c r="ES16" i="4"/>
  <c r="ER16" i="4"/>
  <c r="EQ16" i="4"/>
  <c r="EP16" i="4"/>
  <c r="EO16" i="4"/>
  <c r="EN16" i="4"/>
  <c r="EM16" i="4"/>
  <c r="EL16" i="4"/>
  <c r="EK16" i="4"/>
  <c r="EJ16" i="4"/>
  <c r="EI16" i="4"/>
  <c r="EH16" i="4"/>
  <c r="EG16" i="4"/>
  <c r="EF16" i="4"/>
  <c r="EE16" i="4"/>
  <c r="ED16" i="4"/>
  <c r="EC16" i="4"/>
  <c r="EB16" i="4"/>
  <c r="EA16" i="4"/>
  <c r="DZ16" i="4"/>
  <c r="DY16" i="4"/>
  <c r="DX16" i="4"/>
  <c r="DW16" i="4"/>
  <c r="DV16" i="4"/>
  <c r="DU16" i="4"/>
  <c r="DT16" i="4"/>
  <c r="DS16" i="4"/>
  <c r="DR16" i="4"/>
  <c r="DQ16" i="4"/>
  <c r="DP16" i="4"/>
  <c r="DO16" i="4"/>
  <c r="DN16" i="4"/>
  <c r="DM16" i="4"/>
  <c r="DL16" i="4"/>
  <c r="DK16" i="4"/>
  <c r="DJ16" i="4"/>
  <c r="DI16" i="4"/>
  <c r="DH16" i="4"/>
  <c r="DG16" i="4"/>
  <c r="DF16" i="4"/>
  <c r="DE16" i="4"/>
  <c r="DD16" i="4"/>
  <c r="DC16" i="4"/>
  <c r="DB16" i="4"/>
  <c r="DA16" i="4"/>
  <c r="CZ16" i="4"/>
  <c r="CY16" i="4"/>
  <c r="CX16" i="4"/>
  <c r="CW16" i="4"/>
  <c r="CV16" i="4"/>
  <c r="CU16" i="4"/>
  <c r="CT16" i="4"/>
  <c r="CS16" i="4"/>
  <c r="CR16" i="4"/>
  <c r="CQ16" i="4"/>
  <c r="CP16" i="4"/>
  <c r="CO16" i="4"/>
  <c r="CN16" i="4"/>
  <c r="CM16" i="4"/>
  <c r="CL16" i="4"/>
  <c r="CK16" i="4"/>
  <c r="CJ16" i="4"/>
  <c r="CI16" i="4"/>
  <c r="CH16" i="4"/>
  <c r="CG16" i="4"/>
  <c r="CF16" i="4"/>
  <c r="CE16" i="4"/>
  <c r="CD16" i="4"/>
  <c r="CC16" i="4"/>
  <c r="CB16" i="4"/>
  <c r="CA16" i="4"/>
  <c r="BZ16" i="4"/>
  <c r="BY16" i="4"/>
  <c r="BX16" i="4"/>
  <c r="BW16" i="4"/>
  <c r="BV16" i="4"/>
  <c r="BU16" i="4"/>
  <c r="BT16" i="4"/>
  <c r="BS16" i="4"/>
  <c r="BR16" i="4"/>
  <c r="BQ16" i="4"/>
  <c r="BP16" i="4"/>
  <c r="BO16" i="4"/>
  <c r="BN16" i="4"/>
  <c r="BM16" i="4"/>
  <c r="BL16" i="4"/>
  <c r="BK16" i="4"/>
  <c r="BJ16" i="4"/>
  <c r="BI16" i="4"/>
  <c r="BH16" i="4"/>
  <c r="BG16" i="4"/>
  <c r="BF16" i="4"/>
  <c r="BE16" i="4"/>
  <c r="BD16" i="4"/>
  <c r="BC16" i="4"/>
  <c r="BB16" i="4"/>
  <c r="BA16" i="4"/>
  <c r="AZ16" i="4"/>
  <c r="AY16" i="4"/>
  <c r="AX16" i="4"/>
  <c r="AW16" i="4"/>
  <c r="AV16" i="4"/>
  <c r="AU16" i="4"/>
  <c r="AT16" i="4"/>
  <c r="AS16" i="4"/>
  <c r="AR16" i="4"/>
  <c r="AQ16" i="4"/>
  <c r="AP16" i="4"/>
  <c r="AO16" i="4"/>
  <c r="AN16" i="4"/>
  <c r="AM16" i="4"/>
  <c r="AL16" i="4"/>
  <c r="AK16" i="4"/>
  <c r="AJ16" i="4"/>
  <c r="AI16" i="4"/>
  <c r="AH16" i="4"/>
  <c r="AG16" i="4"/>
  <c r="AF16" i="4"/>
  <c r="AE16" i="4"/>
  <c r="AD16" i="4"/>
  <c r="AC16" i="4"/>
  <c r="AB16" i="4"/>
  <c r="AA16" i="4"/>
  <c r="Z16" i="4"/>
  <c r="Y16" i="4"/>
  <c r="X16" i="4"/>
  <c r="W16" i="4"/>
  <c r="V16" i="4"/>
  <c r="U16" i="4"/>
  <c r="T16" i="4"/>
  <c r="S16" i="4"/>
  <c r="R16" i="4"/>
  <c r="Q16" i="4"/>
  <c r="P16" i="4"/>
  <c r="O16" i="4"/>
  <c r="N16" i="4"/>
  <c r="M16" i="4"/>
  <c r="L16" i="4"/>
  <c r="K16" i="4"/>
  <c r="J16" i="4"/>
  <c r="I16" i="4"/>
  <c r="H16" i="4"/>
  <c r="G16" i="4"/>
  <c r="F16" i="4"/>
  <c r="E16" i="4"/>
  <c r="D16" i="4"/>
  <c r="C16" i="4"/>
  <c r="FM15" i="4"/>
  <c r="FL15" i="4"/>
  <c r="FK15" i="4"/>
  <c r="FJ15" i="4"/>
  <c r="FI15" i="4"/>
  <c r="FH15" i="4"/>
  <c r="FG15" i="4"/>
  <c r="FF15" i="4"/>
  <c r="FE15" i="4"/>
  <c r="FD15" i="4"/>
  <c r="FC15" i="4"/>
  <c r="FB15" i="4"/>
  <c r="FA15" i="4"/>
  <c r="EZ15" i="4"/>
  <c r="EY15" i="4"/>
  <c r="EX15" i="4"/>
  <c r="EW15" i="4"/>
  <c r="EV15" i="4"/>
  <c r="EU15" i="4"/>
  <c r="ET15" i="4"/>
  <c r="ES15" i="4"/>
  <c r="ER15" i="4"/>
  <c r="EQ15" i="4"/>
  <c r="EP15" i="4"/>
  <c r="EO15" i="4"/>
  <c r="EN15" i="4"/>
  <c r="EM15" i="4"/>
  <c r="EL15" i="4"/>
  <c r="EK15" i="4"/>
  <c r="EJ15" i="4"/>
  <c r="EI15" i="4"/>
  <c r="EH15" i="4"/>
  <c r="EG15" i="4"/>
  <c r="EF15" i="4"/>
  <c r="EE15" i="4"/>
  <c r="ED15" i="4"/>
  <c r="EC15" i="4"/>
  <c r="EB15" i="4"/>
  <c r="EA15" i="4"/>
  <c r="DZ15" i="4"/>
  <c r="DY15" i="4"/>
  <c r="DX15" i="4"/>
  <c r="DW15" i="4"/>
  <c r="DV15" i="4"/>
  <c r="DU15" i="4"/>
  <c r="DT15" i="4"/>
  <c r="DS15" i="4"/>
  <c r="DR15" i="4"/>
  <c r="DQ15" i="4"/>
  <c r="DP15" i="4"/>
  <c r="DO15" i="4"/>
  <c r="DN15" i="4"/>
  <c r="DM15" i="4"/>
  <c r="DL15" i="4"/>
  <c r="DK15" i="4"/>
  <c r="DJ15" i="4"/>
  <c r="DI15" i="4"/>
  <c r="DH15" i="4"/>
  <c r="DG15" i="4"/>
  <c r="DF15" i="4"/>
  <c r="DE15" i="4"/>
  <c r="DD15" i="4"/>
  <c r="DC15" i="4"/>
  <c r="DB15" i="4"/>
  <c r="DA15" i="4"/>
  <c r="CZ15" i="4"/>
  <c r="CY15" i="4"/>
  <c r="CX15" i="4"/>
  <c r="CW15" i="4"/>
  <c r="CV15" i="4"/>
  <c r="CU15" i="4"/>
  <c r="CT15" i="4"/>
  <c r="CS15" i="4"/>
  <c r="CR15" i="4"/>
  <c r="CQ15" i="4"/>
  <c r="CP15" i="4"/>
  <c r="CO15" i="4"/>
  <c r="CN15" i="4"/>
  <c r="CM15" i="4"/>
  <c r="CL15" i="4"/>
  <c r="CK15" i="4"/>
  <c r="CJ15" i="4"/>
  <c r="CI15" i="4"/>
  <c r="CH15" i="4"/>
  <c r="CG15" i="4"/>
  <c r="CF15" i="4"/>
  <c r="CE15" i="4"/>
  <c r="CD15" i="4"/>
  <c r="CC15" i="4"/>
  <c r="CB15" i="4"/>
  <c r="CA15" i="4"/>
  <c r="BZ15" i="4"/>
  <c r="BY15" i="4"/>
  <c r="BX15" i="4"/>
  <c r="BW15" i="4"/>
  <c r="BV15" i="4"/>
  <c r="BU15" i="4"/>
  <c r="BT15" i="4"/>
  <c r="BS15" i="4"/>
  <c r="BR15" i="4"/>
  <c r="BQ15" i="4"/>
  <c r="BP15" i="4"/>
  <c r="BO15" i="4"/>
  <c r="BN15" i="4"/>
  <c r="BM15" i="4"/>
  <c r="BL15" i="4"/>
  <c r="BK15" i="4"/>
  <c r="BJ15" i="4"/>
  <c r="BI15" i="4"/>
  <c r="BH15" i="4"/>
  <c r="BG15" i="4"/>
  <c r="BF15" i="4"/>
  <c r="BE15" i="4"/>
  <c r="BD15" i="4"/>
  <c r="BC15" i="4"/>
  <c r="BB15" i="4"/>
  <c r="BA15" i="4"/>
  <c r="AZ15" i="4"/>
  <c r="AY15" i="4"/>
  <c r="AX15" i="4"/>
  <c r="AW15" i="4"/>
  <c r="AV15" i="4"/>
  <c r="AU15" i="4"/>
  <c r="AT15" i="4"/>
  <c r="AS15" i="4"/>
  <c r="AR15" i="4"/>
  <c r="AQ15" i="4"/>
  <c r="AP15" i="4"/>
  <c r="AO15" i="4"/>
  <c r="AN15" i="4"/>
  <c r="AM15" i="4"/>
  <c r="AL15" i="4"/>
  <c r="AK15" i="4"/>
  <c r="AJ15" i="4"/>
  <c r="AI15" i="4"/>
  <c r="AH15" i="4"/>
  <c r="AG15" i="4"/>
  <c r="AF15" i="4"/>
  <c r="AE15" i="4"/>
  <c r="AD15" i="4"/>
  <c r="AC15" i="4"/>
  <c r="AB15" i="4"/>
  <c r="AA15" i="4"/>
  <c r="Z15" i="4"/>
  <c r="Y15" i="4"/>
  <c r="X15" i="4"/>
  <c r="W15" i="4"/>
  <c r="V15" i="4"/>
  <c r="U15" i="4"/>
  <c r="T15" i="4"/>
  <c r="S15" i="4"/>
  <c r="R15" i="4"/>
  <c r="Q15" i="4"/>
  <c r="P15" i="4"/>
  <c r="O15" i="4"/>
  <c r="N15" i="4"/>
  <c r="M15" i="4"/>
  <c r="L15" i="4"/>
  <c r="K15" i="4"/>
  <c r="J15" i="4"/>
  <c r="I15" i="4"/>
  <c r="H15" i="4"/>
  <c r="G15" i="4"/>
  <c r="F15" i="4"/>
  <c r="E15" i="4"/>
  <c r="D15" i="4"/>
  <c r="C15" i="4"/>
  <c r="FM14" i="4"/>
  <c r="FL14" i="4"/>
  <c r="FK14" i="4"/>
  <c r="FJ14" i="4"/>
  <c r="FI14" i="4"/>
  <c r="FH14" i="4"/>
  <c r="FG14" i="4"/>
  <c r="FF14" i="4"/>
  <c r="FE14" i="4"/>
  <c r="FD14" i="4"/>
  <c r="FC14" i="4"/>
  <c r="FB14" i="4"/>
  <c r="FA14" i="4"/>
  <c r="EZ14" i="4"/>
  <c r="EY14" i="4"/>
  <c r="EX14" i="4"/>
  <c r="EW14" i="4"/>
  <c r="EV14" i="4"/>
  <c r="EU14" i="4"/>
  <c r="ET14" i="4"/>
  <c r="ES14" i="4"/>
  <c r="ER14" i="4"/>
  <c r="EQ14" i="4"/>
  <c r="EP14" i="4"/>
  <c r="EO14" i="4"/>
  <c r="EN14" i="4"/>
  <c r="EM14" i="4"/>
  <c r="EL14" i="4"/>
  <c r="EK14" i="4"/>
  <c r="EJ14" i="4"/>
  <c r="EI14" i="4"/>
  <c r="EH14" i="4"/>
  <c r="EG14" i="4"/>
  <c r="EF14" i="4"/>
  <c r="EE14" i="4"/>
  <c r="ED14" i="4"/>
  <c r="EC14" i="4"/>
  <c r="EB14" i="4"/>
  <c r="EA14" i="4"/>
  <c r="DZ14" i="4"/>
  <c r="DY14" i="4"/>
  <c r="DX14" i="4"/>
  <c r="DW14" i="4"/>
  <c r="DV14" i="4"/>
  <c r="DU14" i="4"/>
  <c r="DT14" i="4"/>
  <c r="DS14" i="4"/>
  <c r="DR14" i="4"/>
  <c r="DQ14" i="4"/>
  <c r="DP14" i="4"/>
  <c r="DO14" i="4"/>
  <c r="DN14" i="4"/>
  <c r="DM14" i="4"/>
  <c r="DL14" i="4"/>
  <c r="DK14" i="4"/>
  <c r="DJ14" i="4"/>
  <c r="DI14" i="4"/>
  <c r="DH14" i="4"/>
  <c r="DG14" i="4"/>
  <c r="DF14" i="4"/>
  <c r="DE14" i="4"/>
  <c r="DD14" i="4"/>
  <c r="DC14" i="4"/>
  <c r="DB14" i="4"/>
  <c r="DA14" i="4"/>
  <c r="CZ14" i="4"/>
  <c r="CY14" i="4"/>
  <c r="CX14" i="4"/>
  <c r="CW14" i="4"/>
  <c r="CV14" i="4"/>
  <c r="CU14" i="4"/>
  <c r="CT14" i="4"/>
  <c r="CS14" i="4"/>
  <c r="CR14" i="4"/>
  <c r="CQ14" i="4"/>
  <c r="CP14" i="4"/>
  <c r="CO14" i="4"/>
  <c r="CN14" i="4"/>
  <c r="CM14" i="4"/>
  <c r="CL14" i="4"/>
  <c r="CK14" i="4"/>
  <c r="CJ14" i="4"/>
  <c r="CI14" i="4"/>
  <c r="CH14" i="4"/>
  <c r="CG14" i="4"/>
  <c r="CF14" i="4"/>
  <c r="CE14" i="4"/>
  <c r="CD14" i="4"/>
  <c r="CC14" i="4"/>
  <c r="CB14" i="4"/>
  <c r="CA14" i="4"/>
  <c r="BZ14" i="4"/>
  <c r="BY14" i="4"/>
  <c r="BX14" i="4"/>
  <c r="BW14" i="4"/>
  <c r="BV14" i="4"/>
  <c r="BU14" i="4"/>
  <c r="BT14" i="4"/>
  <c r="BS14" i="4"/>
  <c r="BR14" i="4"/>
  <c r="BQ14" i="4"/>
  <c r="BP14" i="4"/>
  <c r="BO14" i="4"/>
  <c r="BN14" i="4"/>
  <c r="BM14" i="4"/>
  <c r="BL14" i="4"/>
  <c r="BK14" i="4"/>
  <c r="BJ14" i="4"/>
  <c r="BI14" i="4"/>
  <c r="BH14" i="4"/>
  <c r="BG14" i="4"/>
  <c r="BF14" i="4"/>
  <c r="BE14" i="4"/>
  <c r="BD14" i="4"/>
  <c r="BC14" i="4"/>
  <c r="BB14" i="4"/>
  <c r="BA14" i="4"/>
  <c r="AZ14" i="4"/>
  <c r="AY14" i="4"/>
  <c r="AX14" i="4"/>
  <c r="AW14" i="4"/>
  <c r="AV14" i="4"/>
  <c r="AU14" i="4"/>
  <c r="AT14" i="4"/>
  <c r="AS14" i="4"/>
  <c r="AR14" i="4"/>
  <c r="AQ14" i="4"/>
  <c r="AP14" i="4"/>
  <c r="AO14" i="4"/>
  <c r="AN14" i="4"/>
  <c r="AM14" i="4"/>
  <c r="AL14" i="4"/>
  <c r="AK14" i="4"/>
  <c r="AJ14" i="4"/>
  <c r="AI14" i="4"/>
  <c r="AH14" i="4"/>
  <c r="AG14" i="4"/>
  <c r="AF14" i="4"/>
  <c r="AE14" i="4"/>
  <c r="AD14" i="4"/>
  <c r="AC14" i="4"/>
  <c r="AB14" i="4"/>
  <c r="AA14" i="4"/>
  <c r="Z14" i="4"/>
  <c r="Y14" i="4"/>
  <c r="X14" i="4"/>
  <c r="W14" i="4"/>
  <c r="V14" i="4"/>
  <c r="U14" i="4"/>
  <c r="T14" i="4"/>
  <c r="S14" i="4"/>
  <c r="R14" i="4"/>
  <c r="Q14" i="4"/>
  <c r="P14" i="4"/>
  <c r="O14" i="4"/>
  <c r="N14" i="4"/>
  <c r="M14" i="4"/>
  <c r="L14" i="4"/>
  <c r="K14" i="4"/>
  <c r="J14" i="4"/>
  <c r="I14" i="4"/>
  <c r="H14" i="4"/>
  <c r="G14" i="4"/>
  <c r="F14" i="4"/>
  <c r="E14" i="4"/>
  <c r="D14" i="4"/>
  <c r="C14" i="4"/>
  <c r="FM13" i="4"/>
  <c r="FL13" i="4"/>
  <c r="FK13" i="4"/>
  <c r="FJ13" i="4"/>
  <c r="FI13" i="4"/>
  <c r="FH13" i="4"/>
  <c r="FG13" i="4"/>
  <c r="FF13" i="4"/>
  <c r="FE13" i="4"/>
  <c r="FD13" i="4"/>
  <c r="FC13" i="4"/>
  <c r="FB13" i="4"/>
  <c r="FA13" i="4"/>
  <c r="EZ13" i="4"/>
  <c r="EY13" i="4"/>
  <c r="EX13" i="4"/>
  <c r="EW13" i="4"/>
  <c r="EV13" i="4"/>
  <c r="EU13" i="4"/>
  <c r="ET13" i="4"/>
  <c r="ES13" i="4"/>
  <c r="ER13" i="4"/>
  <c r="EQ13" i="4"/>
  <c r="EP13" i="4"/>
  <c r="EO13" i="4"/>
  <c r="EN13" i="4"/>
  <c r="EM13" i="4"/>
  <c r="EL13" i="4"/>
  <c r="EK13" i="4"/>
  <c r="EJ13" i="4"/>
  <c r="EI13" i="4"/>
  <c r="EH13" i="4"/>
  <c r="EG13" i="4"/>
  <c r="EF13" i="4"/>
  <c r="EE13" i="4"/>
  <c r="ED13" i="4"/>
  <c r="EC13" i="4"/>
  <c r="EB13" i="4"/>
  <c r="EA13" i="4"/>
  <c r="DZ13" i="4"/>
  <c r="DY13" i="4"/>
  <c r="DX13" i="4"/>
  <c r="DW13" i="4"/>
  <c r="DV13" i="4"/>
  <c r="DU13" i="4"/>
  <c r="DT13" i="4"/>
  <c r="DS13" i="4"/>
  <c r="DR13" i="4"/>
  <c r="DQ13" i="4"/>
  <c r="DP13" i="4"/>
  <c r="DO13" i="4"/>
  <c r="DN13" i="4"/>
  <c r="DM13" i="4"/>
  <c r="DL13" i="4"/>
  <c r="DK13" i="4"/>
  <c r="DJ13" i="4"/>
  <c r="DI13" i="4"/>
  <c r="DH13" i="4"/>
  <c r="DG13" i="4"/>
  <c r="DF13" i="4"/>
  <c r="DE13" i="4"/>
  <c r="DD13" i="4"/>
  <c r="DC13" i="4"/>
  <c r="DB13" i="4"/>
  <c r="DA13" i="4"/>
  <c r="CZ13" i="4"/>
  <c r="CY13" i="4"/>
  <c r="CX13" i="4"/>
  <c r="CW13" i="4"/>
  <c r="CV13" i="4"/>
  <c r="CU13" i="4"/>
  <c r="CT13" i="4"/>
  <c r="CS13" i="4"/>
  <c r="CR13" i="4"/>
  <c r="CQ13" i="4"/>
  <c r="CP13" i="4"/>
  <c r="CO13" i="4"/>
  <c r="CN13" i="4"/>
  <c r="CM13" i="4"/>
  <c r="CL13" i="4"/>
  <c r="CK13" i="4"/>
  <c r="CJ13" i="4"/>
  <c r="CI13" i="4"/>
  <c r="CH13" i="4"/>
  <c r="CG13" i="4"/>
  <c r="CF13" i="4"/>
  <c r="CE13" i="4"/>
  <c r="CD13" i="4"/>
  <c r="CC13" i="4"/>
  <c r="CB13" i="4"/>
  <c r="CA13" i="4"/>
  <c r="BZ13" i="4"/>
  <c r="BY13" i="4"/>
  <c r="BX13" i="4"/>
  <c r="BW13" i="4"/>
  <c r="BV13" i="4"/>
  <c r="BU13" i="4"/>
  <c r="BT13" i="4"/>
  <c r="BS13" i="4"/>
  <c r="BR13" i="4"/>
  <c r="BQ13" i="4"/>
  <c r="BP13" i="4"/>
  <c r="BO13" i="4"/>
  <c r="BN13" i="4"/>
  <c r="BM13" i="4"/>
  <c r="BL13" i="4"/>
  <c r="BK13" i="4"/>
  <c r="BJ13" i="4"/>
  <c r="BI13" i="4"/>
  <c r="BH13" i="4"/>
  <c r="BG13" i="4"/>
  <c r="BF13" i="4"/>
  <c r="BE13" i="4"/>
  <c r="BD13" i="4"/>
  <c r="BC13" i="4"/>
  <c r="BB13" i="4"/>
  <c r="BA13" i="4"/>
  <c r="AZ13" i="4"/>
  <c r="AY13" i="4"/>
  <c r="AX13" i="4"/>
  <c r="AW13" i="4"/>
  <c r="AV13" i="4"/>
  <c r="AU13" i="4"/>
  <c r="AT13" i="4"/>
  <c r="AS13" i="4"/>
  <c r="AR13" i="4"/>
  <c r="AQ13" i="4"/>
  <c r="AP13" i="4"/>
  <c r="AO13" i="4"/>
  <c r="AN13" i="4"/>
  <c r="AM13" i="4"/>
  <c r="AL13" i="4"/>
  <c r="AK13" i="4"/>
  <c r="AJ13" i="4"/>
  <c r="AI13" i="4"/>
  <c r="AH13" i="4"/>
  <c r="AG13" i="4"/>
  <c r="AF13" i="4"/>
  <c r="AE13" i="4"/>
  <c r="AD13" i="4"/>
  <c r="AC13" i="4"/>
  <c r="AB13" i="4"/>
  <c r="AA13" i="4"/>
  <c r="Z13" i="4"/>
  <c r="Y13" i="4"/>
  <c r="X13" i="4"/>
  <c r="W13" i="4"/>
  <c r="V13" i="4"/>
  <c r="U13" i="4"/>
  <c r="T13" i="4"/>
  <c r="S13" i="4"/>
  <c r="R13" i="4"/>
  <c r="Q13" i="4"/>
  <c r="P13" i="4"/>
  <c r="O13" i="4"/>
  <c r="N13" i="4"/>
  <c r="M13" i="4"/>
  <c r="L13" i="4"/>
  <c r="K13" i="4"/>
  <c r="J13" i="4"/>
  <c r="I13" i="4"/>
  <c r="H13" i="4"/>
  <c r="G13" i="4"/>
  <c r="F13" i="4"/>
  <c r="E13" i="4"/>
  <c r="D13" i="4"/>
  <c r="C13" i="4"/>
  <c r="FM12" i="4"/>
  <c r="FL12" i="4"/>
  <c r="FK12" i="4"/>
  <c r="FJ12" i="4"/>
  <c r="FI12" i="4"/>
  <c r="FH12" i="4"/>
  <c r="FG12" i="4"/>
  <c r="FF12" i="4"/>
  <c r="FE12" i="4"/>
  <c r="FD12" i="4"/>
  <c r="FC12" i="4"/>
  <c r="FB12" i="4"/>
  <c r="FA12" i="4"/>
  <c r="EZ12" i="4"/>
  <c r="EY12" i="4"/>
  <c r="EX12" i="4"/>
  <c r="EW12" i="4"/>
  <c r="EV12" i="4"/>
  <c r="EU12" i="4"/>
  <c r="ET12" i="4"/>
  <c r="ES12" i="4"/>
  <c r="ER12" i="4"/>
  <c r="EQ12" i="4"/>
  <c r="EP12" i="4"/>
  <c r="EO12" i="4"/>
  <c r="EN12" i="4"/>
  <c r="EM12" i="4"/>
  <c r="EL12" i="4"/>
  <c r="EK12" i="4"/>
  <c r="EJ12" i="4"/>
  <c r="EI12" i="4"/>
  <c r="EH12" i="4"/>
  <c r="EG12" i="4"/>
  <c r="EF12" i="4"/>
  <c r="EE12" i="4"/>
  <c r="ED12" i="4"/>
  <c r="EC12" i="4"/>
  <c r="EB12" i="4"/>
  <c r="EA12" i="4"/>
  <c r="DZ12" i="4"/>
  <c r="DY12" i="4"/>
  <c r="DX12" i="4"/>
  <c r="DW12" i="4"/>
  <c r="DV12" i="4"/>
  <c r="DU12" i="4"/>
  <c r="DT12" i="4"/>
  <c r="DS12" i="4"/>
  <c r="DR12" i="4"/>
  <c r="DQ12" i="4"/>
  <c r="DP12" i="4"/>
  <c r="DO12" i="4"/>
  <c r="DN12" i="4"/>
  <c r="DM12" i="4"/>
  <c r="DL12" i="4"/>
  <c r="DK12" i="4"/>
  <c r="DJ12" i="4"/>
  <c r="DI12" i="4"/>
  <c r="DH12" i="4"/>
  <c r="DG12" i="4"/>
  <c r="DF12" i="4"/>
  <c r="DE12" i="4"/>
  <c r="DD12" i="4"/>
  <c r="DC12" i="4"/>
  <c r="DB12" i="4"/>
  <c r="DA12" i="4"/>
  <c r="CZ12" i="4"/>
  <c r="CY12" i="4"/>
  <c r="CX12" i="4"/>
  <c r="CW12" i="4"/>
  <c r="CV12" i="4"/>
  <c r="CU12" i="4"/>
  <c r="CT12" i="4"/>
  <c r="CS12" i="4"/>
  <c r="CR12" i="4"/>
  <c r="CQ12" i="4"/>
  <c r="CP12" i="4"/>
  <c r="CO12" i="4"/>
  <c r="CN12" i="4"/>
  <c r="CM12" i="4"/>
  <c r="CL12" i="4"/>
  <c r="CK12" i="4"/>
  <c r="CJ12" i="4"/>
  <c r="CI12" i="4"/>
  <c r="CH12" i="4"/>
  <c r="CG12" i="4"/>
  <c r="CF12" i="4"/>
  <c r="CE12" i="4"/>
  <c r="CD12" i="4"/>
  <c r="CC12" i="4"/>
  <c r="CB12" i="4"/>
  <c r="CA12" i="4"/>
  <c r="BZ12" i="4"/>
  <c r="BY12" i="4"/>
  <c r="BX12" i="4"/>
  <c r="BW12" i="4"/>
  <c r="BV12" i="4"/>
  <c r="BU12" i="4"/>
  <c r="BT12" i="4"/>
  <c r="BS12" i="4"/>
  <c r="BR12" i="4"/>
  <c r="BQ12" i="4"/>
  <c r="BP12" i="4"/>
  <c r="BO12" i="4"/>
  <c r="BN12" i="4"/>
  <c r="BM12" i="4"/>
  <c r="BL12" i="4"/>
  <c r="BK12" i="4"/>
  <c r="BJ12" i="4"/>
  <c r="BI12" i="4"/>
  <c r="BH12" i="4"/>
  <c r="BG12" i="4"/>
  <c r="BF12" i="4"/>
  <c r="BE12" i="4"/>
  <c r="BD12" i="4"/>
  <c r="BC12" i="4"/>
  <c r="BB12" i="4"/>
  <c r="BA12" i="4"/>
  <c r="AZ12" i="4"/>
  <c r="AY12" i="4"/>
  <c r="AX12" i="4"/>
  <c r="AW12" i="4"/>
  <c r="AV12" i="4"/>
  <c r="AU12" i="4"/>
  <c r="AT12" i="4"/>
  <c r="AS12" i="4"/>
  <c r="AR12" i="4"/>
  <c r="AQ12" i="4"/>
  <c r="AP12" i="4"/>
  <c r="AO12" i="4"/>
  <c r="AN12" i="4"/>
  <c r="AM12" i="4"/>
  <c r="AL12" i="4"/>
  <c r="AK12" i="4"/>
  <c r="AJ12" i="4"/>
  <c r="AI12" i="4"/>
  <c r="AH12" i="4"/>
  <c r="AG12" i="4"/>
  <c r="AF12" i="4"/>
  <c r="AE12" i="4"/>
  <c r="AD12" i="4"/>
  <c r="AC12" i="4"/>
  <c r="AB12" i="4"/>
  <c r="AA12" i="4"/>
  <c r="Z12" i="4"/>
  <c r="Y12" i="4"/>
  <c r="X12" i="4"/>
  <c r="W12" i="4"/>
  <c r="V12" i="4"/>
  <c r="U12" i="4"/>
  <c r="T12" i="4"/>
  <c r="S12" i="4"/>
  <c r="R12" i="4"/>
  <c r="Q12" i="4"/>
  <c r="P12" i="4"/>
  <c r="O12" i="4"/>
  <c r="N12" i="4"/>
  <c r="M12" i="4"/>
  <c r="L12" i="4"/>
  <c r="K12" i="4"/>
  <c r="J12" i="4"/>
  <c r="I12" i="4"/>
  <c r="H12" i="4"/>
  <c r="G12" i="4"/>
  <c r="F12" i="4"/>
  <c r="E12" i="4"/>
  <c r="D12" i="4"/>
  <c r="C12" i="4"/>
  <c r="FM11" i="4"/>
  <c r="FL11" i="4"/>
  <c r="FK11" i="4"/>
  <c r="FJ11" i="4"/>
  <c r="FI11" i="4"/>
  <c r="FH11" i="4"/>
  <c r="FG11" i="4"/>
  <c r="FF11" i="4"/>
  <c r="FE11" i="4"/>
  <c r="FD11" i="4"/>
  <c r="FC11" i="4"/>
  <c r="FB11" i="4"/>
  <c r="FA11" i="4"/>
  <c r="EZ11" i="4"/>
  <c r="EY11" i="4"/>
  <c r="EX11" i="4"/>
  <c r="EW11" i="4"/>
  <c r="EV11" i="4"/>
  <c r="EU11" i="4"/>
  <c r="ET11" i="4"/>
  <c r="ES11" i="4"/>
  <c r="ER11" i="4"/>
  <c r="EQ11" i="4"/>
  <c r="EP11" i="4"/>
  <c r="EO11" i="4"/>
  <c r="EN11" i="4"/>
  <c r="EM11" i="4"/>
  <c r="EL11" i="4"/>
  <c r="EK11" i="4"/>
  <c r="EJ11" i="4"/>
  <c r="EI11" i="4"/>
  <c r="EH11" i="4"/>
  <c r="EG11" i="4"/>
  <c r="EF11" i="4"/>
  <c r="EE11" i="4"/>
  <c r="ED11" i="4"/>
  <c r="EC11" i="4"/>
  <c r="EB11" i="4"/>
  <c r="EA11" i="4"/>
  <c r="DZ11" i="4"/>
  <c r="DY11" i="4"/>
  <c r="DX11" i="4"/>
  <c r="DW11" i="4"/>
  <c r="DV11" i="4"/>
  <c r="DU11" i="4"/>
  <c r="DT11" i="4"/>
  <c r="DS11" i="4"/>
  <c r="DR11" i="4"/>
  <c r="DQ11" i="4"/>
  <c r="DP11" i="4"/>
  <c r="DO11" i="4"/>
  <c r="DN11" i="4"/>
  <c r="DM11" i="4"/>
  <c r="DL11" i="4"/>
  <c r="DK11" i="4"/>
  <c r="DJ11" i="4"/>
  <c r="DI11" i="4"/>
  <c r="DH11" i="4"/>
  <c r="DG11" i="4"/>
  <c r="DF11" i="4"/>
  <c r="DE11" i="4"/>
  <c r="DD11" i="4"/>
  <c r="DC11" i="4"/>
  <c r="DB11" i="4"/>
  <c r="DA11" i="4"/>
  <c r="CZ11" i="4"/>
  <c r="CY11" i="4"/>
  <c r="CX11" i="4"/>
  <c r="CW11" i="4"/>
  <c r="CV11" i="4"/>
  <c r="CU11" i="4"/>
  <c r="CT11" i="4"/>
  <c r="CS11" i="4"/>
  <c r="CR11" i="4"/>
  <c r="CQ11" i="4"/>
  <c r="CP11" i="4"/>
  <c r="CO11" i="4"/>
  <c r="CN11" i="4"/>
  <c r="CM11" i="4"/>
  <c r="CL11" i="4"/>
  <c r="CK11" i="4"/>
  <c r="CJ11" i="4"/>
  <c r="CI11" i="4"/>
  <c r="CH11" i="4"/>
  <c r="CG11" i="4"/>
  <c r="CF11" i="4"/>
  <c r="CE11" i="4"/>
  <c r="CD11" i="4"/>
  <c r="CC11" i="4"/>
  <c r="CB11" i="4"/>
  <c r="CA11" i="4"/>
  <c r="BZ11" i="4"/>
  <c r="BY11" i="4"/>
  <c r="BX11" i="4"/>
  <c r="BW11" i="4"/>
  <c r="BV11" i="4"/>
  <c r="BU11" i="4"/>
  <c r="BT11" i="4"/>
  <c r="BS11" i="4"/>
  <c r="BR11" i="4"/>
  <c r="BQ11" i="4"/>
  <c r="BP11" i="4"/>
  <c r="BO11" i="4"/>
  <c r="BN11" i="4"/>
  <c r="BM11" i="4"/>
  <c r="BL11" i="4"/>
  <c r="BK11" i="4"/>
  <c r="BJ11" i="4"/>
  <c r="BI11" i="4"/>
  <c r="BH11" i="4"/>
  <c r="BG11" i="4"/>
  <c r="BF11" i="4"/>
  <c r="BE11" i="4"/>
  <c r="BD11" i="4"/>
  <c r="BC11" i="4"/>
  <c r="BB11" i="4"/>
  <c r="BA11" i="4"/>
  <c r="AZ11" i="4"/>
  <c r="AY11" i="4"/>
  <c r="AX11" i="4"/>
  <c r="AW11" i="4"/>
  <c r="AV11" i="4"/>
  <c r="AU11" i="4"/>
  <c r="AT11" i="4"/>
  <c r="AS11" i="4"/>
  <c r="AR11" i="4"/>
  <c r="AQ11" i="4"/>
  <c r="AP11" i="4"/>
  <c r="AO11" i="4"/>
  <c r="AN11" i="4"/>
  <c r="AM11" i="4"/>
  <c r="AL11" i="4"/>
  <c r="AK11" i="4"/>
  <c r="AJ11" i="4"/>
  <c r="AI11" i="4"/>
  <c r="AH11" i="4"/>
  <c r="AG11" i="4"/>
  <c r="AF11" i="4"/>
  <c r="AE11" i="4"/>
  <c r="AD11" i="4"/>
  <c r="AC11" i="4"/>
  <c r="AB11" i="4"/>
  <c r="AA11" i="4"/>
  <c r="Z11" i="4"/>
  <c r="Y11" i="4"/>
  <c r="X11" i="4"/>
  <c r="W11" i="4"/>
  <c r="V11" i="4"/>
  <c r="U11" i="4"/>
  <c r="T11" i="4"/>
  <c r="S11" i="4"/>
  <c r="R11" i="4"/>
  <c r="Q11" i="4"/>
  <c r="P11" i="4"/>
  <c r="O11" i="4"/>
  <c r="N11" i="4"/>
  <c r="M11" i="4"/>
  <c r="L11" i="4"/>
  <c r="K11" i="4"/>
  <c r="J11" i="4"/>
  <c r="I11" i="4"/>
  <c r="H11" i="4"/>
  <c r="G11" i="4"/>
  <c r="F11" i="4"/>
  <c r="E11" i="4"/>
  <c r="D11" i="4"/>
  <c r="C11" i="4"/>
  <c r="FM10" i="4"/>
  <c r="FL10" i="4"/>
  <c r="FK10" i="4"/>
  <c r="FJ10" i="4"/>
  <c r="FI10" i="4"/>
  <c r="FH10" i="4"/>
  <c r="FG10" i="4"/>
  <c r="FF10" i="4"/>
  <c r="FE10" i="4"/>
  <c r="FD10" i="4"/>
  <c r="FC10" i="4"/>
  <c r="FB10" i="4"/>
  <c r="FA10" i="4"/>
  <c r="EZ10" i="4"/>
  <c r="EY10" i="4"/>
  <c r="EX10" i="4"/>
  <c r="EW10" i="4"/>
  <c r="EV10" i="4"/>
  <c r="EU10" i="4"/>
  <c r="ET10" i="4"/>
  <c r="ES10" i="4"/>
  <c r="ER10" i="4"/>
  <c r="EQ10" i="4"/>
  <c r="EP10" i="4"/>
  <c r="EO10" i="4"/>
  <c r="EN10" i="4"/>
  <c r="EM10" i="4"/>
  <c r="EL10" i="4"/>
  <c r="EK10" i="4"/>
  <c r="EJ10" i="4"/>
  <c r="EI10" i="4"/>
  <c r="EH10" i="4"/>
  <c r="EG10" i="4"/>
  <c r="EF10" i="4"/>
  <c r="EE10" i="4"/>
  <c r="ED10" i="4"/>
  <c r="EC10" i="4"/>
  <c r="EB10" i="4"/>
  <c r="EA10" i="4"/>
  <c r="DZ10" i="4"/>
  <c r="DY10" i="4"/>
  <c r="DX10" i="4"/>
  <c r="DW10" i="4"/>
  <c r="DV10" i="4"/>
  <c r="DU10" i="4"/>
  <c r="DT10" i="4"/>
  <c r="DS10" i="4"/>
  <c r="DR10" i="4"/>
  <c r="DQ10" i="4"/>
  <c r="DP10" i="4"/>
  <c r="DO10" i="4"/>
  <c r="DN10" i="4"/>
  <c r="DM10" i="4"/>
  <c r="DL10" i="4"/>
  <c r="DK10" i="4"/>
  <c r="DJ10" i="4"/>
  <c r="DI10" i="4"/>
  <c r="DH10" i="4"/>
  <c r="DG10" i="4"/>
  <c r="DF10" i="4"/>
  <c r="DE10" i="4"/>
  <c r="DD10" i="4"/>
  <c r="DC10" i="4"/>
  <c r="DB10" i="4"/>
  <c r="DA10" i="4"/>
  <c r="CZ10" i="4"/>
  <c r="CY10" i="4"/>
  <c r="CX10" i="4"/>
  <c r="CW10" i="4"/>
  <c r="CV10" i="4"/>
  <c r="CU10" i="4"/>
  <c r="CT10" i="4"/>
  <c r="CS10" i="4"/>
  <c r="CR10" i="4"/>
  <c r="CQ10" i="4"/>
  <c r="CP10" i="4"/>
  <c r="CO10" i="4"/>
  <c r="CN10" i="4"/>
  <c r="CM10" i="4"/>
  <c r="CL10" i="4"/>
  <c r="CK10" i="4"/>
  <c r="CJ10" i="4"/>
  <c r="CI10" i="4"/>
  <c r="CH10" i="4"/>
  <c r="CG10" i="4"/>
  <c r="CF10" i="4"/>
  <c r="CE10" i="4"/>
  <c r="CD10" i="4"/>
  <c r="CC10" i="4"/>
  <c r="CB10" i="4"/>
  <c r="CA10" i="4"/>
  <c r="BZ10" i="4"/>
  <c r="BY10" i="4"/>
  <c r="BX10" i="4"/>
  <c r="BW10" i="4"/>
  <c r="BV10" i="4"/>
  <c r="BU10" i="4"/>
  <c r="BT10" i="4"/>
  <c r="BS10" i="4"/>
  <c r="BR10" i="4"/>
  <c r="BQ10" i="4"/>
  <c r="BP10" i="4"/>
  <c r="BO10" i="4"/>
  <c r="BN10" i="4"/>
  <c r="BM10" i="4"/>
  <c r="BL10" i="4"/>
  <c r="BK10" i="4"/>
  <c r="BJ10" i="4"/>
  <c r="BI10" i="4"/>
  <c r="BH10" i="4"/>
  <c r="BG10" i="4"/>
  <c r="BF10" i="4"/>
  <c r="BE10" i="4"/>
  <c r="BD10" i="4"/>
  <c r="BC10" i="4"/>
  <c r="BB10" i="4"/>
  <c r="BA10" i="4"/>
  <c r="AZ10" i="4"/>
  <c r="AY10" i="4"/>
  <c r="AX10" i="4"/>
  <c r="AW10" i="4"/>
  <c r="AV10" i="4"/>
  <c r="AU10" i="4"/>
  <c r="AT10" i="4"/>
  <c r="AS10" i="4"/>
  <c r="AR10" i="4"/>
  <c r="AQ10" i="4"/>
  <c r="AP10" i="4"/>
  <c r="AO10" i="4"/>
  <c r="AN10" i="4"/>
  <c r="AM10" i="4"/>
  <c r="AL10" i="4"/>
  <c r="AK10" i="4"/>
  <c r="AJ10" i="4"/>
  <c r="AI10" i="4"/>
  <c r="AH10" i="4"/>
  <c r="AG10" i="4"/>
  <c r="AF10" i="4"/>
  <c r="AE10" i="4"/>
  <c r="AD10" i="4"/>
  <c r="AC10" i="4"/>
  <c r="AB10" i="4"/>
  <c r="AA10" i="4"/>
  <c r="Z10" i="4"/>
  <c r="Y10" i="4"/>
  <c r="X10" i="4"/>
  <c r="W10" i="4"/>
  <c r="V10" i="4"/>
  <c r="U10" i="4"/>
  <c r="T10" i="4"/>
  <c r="S10" i="4"/>
  <c r="R10" i="4"/>
  <c r="Q10" i="4"/>
  <c r="P10" i="4"/>
  <c r="O10" i="4"/>
  <c r="N10" i="4"/>
  <c r="M10" i="4"/>
  <c r="L10" i="4"/>
  <c r="K10" i="4"/>
  <c r="J10" i="4"/>
  <c r="I10" i="4"/>
  <c r="H10" i="4"/>
  <c r="G10" i="4"/>
  <c r="F10" i="4"/>
  <c r="E10" i="4"/>
  <c r="D10" i="4"/>
  <c r="C10" i="4"/>
  <c r="FM9" i="4"/>
  <c r="FL9" i="4"/>
  <c r="FK9" i="4"/>
  <c r="FJ9" i="4"/>
  <c r="FI9" i="4"/>
  <c r="FH9" i="4"/>
  <c r="FG9" i="4"/>
  <c r="FF9" i="4"/>
  <c r="FE9" i="4"/>
  <c r="FD9" i="4"/>
  <c r="FC9" i="4"/>
  <c r="FB9" i="4"/>
  <c r="FA9" i="4"/>
  <c r="EZ9" i="4"/>
  <c r="EY9" i="4"/>
  <c r="EX9" i="4"/>
  <c r="EW9" i="4"/>
  <c r="EV9" i="4"/>
  <c r="EU9" i="4"/>
  <c r="ET9" i="4"/>
  <c r="ES9" i="4"/>
  <c r="ER9" i="4"/>
  <c r="EQ9" i="4"/>
  <c r="EP9" i="4"/>
  <c r="EO9" i="4"/>
  <c r="EN9" i="4"/>
  <c r="EM9" i="4"/>
  <c r="EL9" i="4"/>
  <c r="EK9" i="4"/>
  <c r="EJ9" i="4"/>
  <c r="EI9" i="4"/>
  <c r="EH9" i="4"/>
  <c r="EG9" i="4"/>
  <c r="EF9" i="4"/>
  <c r="EE9" i="4"/>
  <c r="ED9" i="4"/>
  <c r="EC9" i="4"/>
  <c r="EB9" i="4"/>
  <c r="EA9" i="4"/>
  <c r="DZ9" i="4"/>
  <c r="DY9" i="4"/>
  <c r="DX9" i="4"/>
  <c r="DW9" i="4"/>
  <c r="DV9" i="4"/>
  <c r="DU9" i="4"/>
  <c r="DT9" i="4"/>
  <c r="DS9" i="4"/>
  <c r="DR9" i="4"/>
  <c r="DQ9" i="4"/>
  <c r="DP9" i="4"/>
  <c r="DO9" i="4"/>
  <c r="DN9" i="4"/>
  <c r="DM9" i="4"/>
  <c r="DL9" i="4"/>
  <c r="DK9" i="4"/>
  <c r="DJ9" i="4"/>
  <c r="DI9" i="4"/>
  <c r="DH9" i="4"/>
  <c r="DG9" i="4"/>
  <c r="DF9" i="4"/>
  <c r="DE9" i="4"/>
  <c r="DD9" i="4"/>
  <c r="DC9" i="4"/>
  <c r="DB9" i="4"/>
  <c r="DA9" i="4"/>
  <c r="CZ9" i="4"/>
  <c r="CY9" i="4"/>
  <c r="CX9" i="4"/>
  <c r="CW9" i="4"/>
  <c r="CV9" i="4"/>
  <c r="CU9" i="4"/>
  <c r="CT9" i="4"/>
  <c r="CS9" i="4"/>
  <c r="CR9" i="4"/>
  <c r="CQ9" i="4"/>
  <c r="CP9" i="4"/>
  <c r="CO9" i="4"/>
  <c r="CN9" i="4"/>
  <c r="CM9" i="4"/>
  <c r="CL9" i="4"/>
  <c r="CK9" i="4"/>
  <c r="CJ9" i="4"/>
  <c r="CI9" i="4"/>
  <c r="CH9" i="4"/>
  <c r="CG9" i="4"/>
  <c r="CF9" i="4"/>
  <c r="CE9" i="4"/>
  <c r="CD9" i="4"/>
  <c r="CC9" i="4"/>
  <c r="CB9" i="4"/>
  <c r="CA9" i="4"/>
  <c r="BZ9" i="4"/>
  <c r="BY9" i="4"/>
  <c r="BX9" i="4"/>
  <c r="BW9" i="4"/>
  <c r="BV9" i="4"/>
  <c r="BU9" i="4"/>
  <c r="BT9" i="4"/>
  <c r="BS9" i="4"/>
  <c r="BR9" i="4"/>
  <c r="BQ9" i="4"/>
  <c r="BP9" i="4"/>
  <c r="BO9" i="4"/>
  <c r="BN9" i="4"/>
  <c r="BM9" i="4"/>
  <c r="BL9" i="4"/>
  <c r="BK9" i="4"/>
  <c r="BJ9" i="4"/>
  <c r="BI9" i="4"/>
  <c r="BH9" i="4"/>
  <c r="BG9" i="4"/>
  <c r="BF9" i="4"/>
  <c r="BE9" i="4"/>
  <c r="BD9" i="4"/>
  <c r="BC9" i="4"/>
  <c r="BB9" i="4"/>
  <c r="BA9" i="4"/>
  <c r="AZ9" i="4"/>
  <c r="AY9" i="4"/>
  <c r="AX9" i="4"/>
  <c r="AW9" i="4"/>
  <c r="AV9" i="4"/>
  <c r="AU9" i="4"/>
  <c r="AT9" i="4"/>
  <c r="AS9" i="4"/>
  <c r="AR9" i="4"/>
  <c r="AQ9" i="4"/>
  <c r="AP9" i="4"/>
  <c r="AO9" i="4"/>
  <c r="AN9" i="4"/>
  <c r="AM9" i="4"/>
  <c r="AL9" i="4"/>
  <c r="AK9" i="4"/>
  <c r="AJ9" i="4"/>
  <c r="AI9" i="4"/>
  <c r="AH9" i="4"/>
  <c r="AG9" i="4"/>
  <c r="AF9" i="4"/>
  <c r="AE9" i="4"/>
  <c r="AD9" i="4"/>
  <c r="AC9" i="4"/>
  <c r="AB9" i="4"/>
  <c r="AA9" i="4"/>
  <c r="Z9" i="4"/>
  <c r="Y9" i="4"/>
  <c r="X9" i="4"/>
  <c r="W9" i="4"/>
  <c r="V9" i="4"/>
  <c r="U9" i="4"/>
  <c r="T9" i="4"/>
  <c r="S9" i="4"/>
  <c r="R9" i="4"/>
  <c r="Q9" i="4"/>
  <c r="P9" i="4"/>
  <c r="O9" i="4"/>
  <c r="N9" i="4"/>
  <c r="M9" i="4"/>
  <c r="L9" i="4"/>
  <c r="K9" i="4"/>
  <c r="J9" i="4"/>
  <c r="I9" i="4"/>
  <c r="H9" i="4"/>
  <c r="G9" i="4"/>
  <c r="F9" i="4"/>
  <c r="E9" i="4"/>
  <c r="D9" i="4"/>
  <c r="C9" i="4"/>
  <c r="FM8" i="4"/>
  <c r="FL8" i="4"/>
  <c r="FK8" i="4"/>
  <c r="FJ8" i="4"/>
  <c r="FI8" i="4"/>
  <c r="FH8" i="4"/>
  <c r="FG8" i="4"/>
  <c r="FF8" i="4"/>
  <c r="FE8" i="4"/>
  <c r="FD8" i="4"/>
  <c r="FC8" i="4"/>
  <c r="FB8" i="4"/>
  <c r="FA8" i="4"/>
  <c r="EZ8" i="4"/>
  <c r="EY8" i="4"/>
  <c r="EX8" i="4"/>
  <c r="EW8" i="4"/>
  <c r="EV8" i="4"/>
  <c r="EU8" i="4"/>
  <c r="ET8" i="4"/>
  <c r="ES8" i="4"/>
  <c r="ER8" i="4"/>
  <c r="EQ8" i="4"/>
  <c r="EP8" i="4"/>
  <c r="EO8" i="4"/>
  <c r="EN8" i="4"/>
  <c r="EM8" i="4"/>
  <c r="EL8" i="4"/>
  <c r="EK8" i="4"/>
  <c r="EJ8" i="4"/>
  <c r="EI8" i="4"/>
  <c r="EH8" i="4"/>
  <c r="EG8" i="4"/>
  <c r="EF8" i="4"/>
  <c r="EE8" i="4"/>
  <c r="ED8" i="4"/>
  <c r="EC8" i="4"/>
  <c r="EB8" i="4"/>
  <c r="EA8" i="4"/>
  <c r="DZ8" i="4"/>
  <c r="DY8" i="4"/>
  <c r="DX8" i="4"/>
  <c r="DW8" i="4"/>
  <c r="DV8" i="4"/>
  <c r="DU8" i="4"/>
  <c r="DT8" i="4"/>
  <c r="DS8" i="4"/>
  <c r="DR8" i="4"/>
  <c r="DQ8" i="4"/>
  <c r="DP8" i="4"/>
  <c r="DO8" i="4"/>
  <c r="DN8" i="4"/>
  <c r="DM8" i="4"/>
  <c r="DL8" i="4"/>
  <c r="DK8" i="4"/>
  <c r="DJ8" i="4"/>
  <c r="DI8" i="4"/>
  <c r="DH8" i="4"/>
  <c r="DG8" i="4"/>
  <c r="DF8" i="4"/>
  <c r="DE8" i="4"/>
  <c r="DD8" i="4"/>
  <c r="DC8" i="4"/>
  <c r="DB8" i="4"/>
  <c r="DA8" i="4"/>
  <c r="CZ8" i="4"/>
  <c r="CY8" i="4"/>
  <c r="CX8" i="4"/>
  <c r="CW8" i="4"/>
  <c r="CV8" i="4"/>
  <c r="CU8" i="4"/>
  <c r="CT8" i="4"/>
  <c r="CS8" i="4"/>
  <c r="CR8" i="4"/>
  <c r="CQ8" i="4"/>
  <c r="CP8" i="4"/>
  <c r="CO8" i="4"/>
  <c r="CN8" i="4"/>
  <c r="CM8" i="4"/>
  <c r="CL8" i="4"/>
  <c r="CK8" i="4"/>
  <c r="CJ8" i="4"/>
  <c r="CI8" i="4"/>
  <c r="CH8" i="4"/>
  <c r="CG8" i="4"/>
  <c r="CF8" i="4"/>
  <c r="CE8" i="4"/>
  <c r="CD8" i="4"/>
  <c r="CC8" i="4"/>
  <c r="CB8" i="4"/>
  <c r="CA8" i="4"/>
  <c r="BZ8" i="4"/>
  <c r="BY8" i="4"/>
  <c r="BX8" i="4"/>
  <c r="BW8" i="4"/>
  <c r="BV8" i="4"/>
  <c r="BU8" i="4"/>
  <c r="BT8" i="4"/>
  <c r="BS8" i="4"/>
  <c r="BR8" i="4"/>
  <c r="BQ8" i="4"/>
  <c r="BP8" i="4"/>
  <c r="BO8" i="4"/>
  <c r="BN8" i="4"/>
  <c r="BM8" i="4"/>
  <c r="BL8" i="4"/>
  <c r="BK8" i="4"/>
  <c r="BJ8" i="4"/>
  <c r="BI8" i="4"/>
  <c r="BH8" i="4"/>
  <c r="BG8" i="4"/>
  <c r="BF8" i="4"/>
  <c r="BE8" i="4"/>
  <c r="BD8" i="4"/>
  <c r="BC8" i="4"/>
  <c r="BB8" i="4"/>
  <c r="BA8" i="4"/>
  <c r="AZ8" i="4"/>
  <c r="AY8" i="4"/>
  <c r="AX8" i="4"/>
  <c r="AW8" i="4"/>
  <c r="AV8" i="4"/>
  <c r="AU8" i="4"/>
  <c r="AT8" i="4"/>
  <c r="AS8" i="4"/>
  <c r="AR8" i="4"/>
  <c r="AQ8" i="4"/>
  <c r="AP8" i="4"/>
  <c r="AO8" i="4"/>
  <c r="AN8" i="4"/>
  <c r="AM8" i="4"/>
  <c r="AL8" i="4"/>
  <c r="AK8" i="4"/>
  <c r="AJ8" i="4"/>
  <c r="AI8" i="4"/>
  <c r="AH8" i="4"/>
  <c r="AG8" i="4"/>
  <c r="AF8" i="4"/>
  <c r="AE8" i="4"/>
  <c r="AD8" i="4"/>
  <c r="AC8" i="4"/>
  <c r="AB8" i="4"/>
  <c r="AA8" i="4"/>
  <c r="Z8" i="4"/>
  <c r="Y8" i="4"/>
  <c r="X8" i="4"/>
  <c r="W8" i="4"/>
  <c r="V8" i="4"/>
  <c r="U8" i="4"/>
  <c r="T8" i="4"/>
  <c r="S8" i="4"/>
  <c r="R8" i="4"/>
  <c r="Q8" i="4"/>
  <c r="P8" i="4"/>
  <c r="O8" i="4"/>
  <c r="N8" i="4"/>
  <c r="M8" i="4"/>
  <c r="L8" i="4"/>
  <c r="K8" i="4"/>
  <c r="J8" i="4"/>
  <c r="I8" i="4"/>
  <c r="H8" i="4"/>
  <c r="G8" i="4"/>
  <c r="F8" i="4"/>
  <c r="E8" i="4"/>
  <c r="D8" i="4"/>
  <c r="C8" i="4"/>
  <c r="FM7" i="4"/>
  <c r="FL7" i="4"/>
  <c r="FK7" i="4"/>
  <c r="FJ7" i="4"/>
  <c r="FI7" i="4"/>
  <c r="FH7" i="4"/>
  <c r="FG7" i="4"/>
  <c r="FF7" i="4"/>
  <c r="FE7" i="4"/>
  <c r="FD7" i="4"/>
  <c r="FC7" i="4"/>
  <c r="FB7" i="4"/>
  <c r="FA7" i="4"/>
  <c r="EZ7" i="4"/>
  <c r="EY7" i="4"/>
  <c r="EX7" i="4"/>
  <c r="EW7" i="4"/>
  <c r="EV7" i="4"/>
  <c r="EU7" i="4"/>
  <c r="ET7" i="4"/>
  <c r="ES7" i="4"/>
  <c r="ER7" i="4"/>
  <c r="EQ7" i="4"/>
  <c r="EP7" i="4"/>
  <c r="EO7" i="4"/>
  <c r="EN7" i="4"/>
  <c r="EM7" i="4"/>
  <c r="EL7" i="4"/>
  <c r="EK7" i="4"/>
  <c r="EJ7" i="4"/>
  <c r="EI7" i="4"/>
  <c r="EH7" i="4"/>
  <c r="EG7" i="4"/>
  <c r="EF7" i="4"/>
  <c r="EE7" i="4"/>
  <c r="ED7" i="4"/>
  <c r="EC7" i="4"/>
  <c r="EB7" i="4"/>
  <c r="EA7" i="4"/>
  <c r="DZ7" i="4"/>
  <c r="DY7" i="4"/>
  <c r="DX7" i="4"/>
  <c r="DW7" i="4"/>
  <c r="DV7" i="4"/>
  <c r="DU7" i="4"/>
  <c r="DT7" i="4"/>
  <c r="DS7" i="4"/>
  <c r="DR7" i="4"/>
  <c r="DQ7" i="4"/>
  <c r="DP7" i="4"/>
  <c r="DO7" i="4"/>
  <c r="DN7" i="4"/>
  <c r="DM7" i="4"/>
  <c r="DL7" i="4"/>
  <c r="DK7" i="4"/>
  <c r="DJ7" i="4"/>
  <c r="DI7" i="4"/>
  <c r="DH7" i="4"/>
  <c r="DG7" i="4"/>
  <c r="DF7" i="4"/>
  <c r="DE7" i="4"/>
  <c r="DD7" i="4"/>
  <c r="DC7" i="4"/>
  <c r="DB7" i="4"/>
  <c r="DA7" i="4"/>
  <c r="CZ7" i="4"/>
  <c r="CY7" i="4"/>
  <c r="CX7" i="4"/>
  <c r="CW7" i="4"/>
  <c r="CV7" i="4"/>
  <c r="CU7" i="4"/>
  <c r="CT7" i="4"/>
  <c r="CS7" i="4"/>
  <c r="CR7" i="4"/>
  <c r="CQ7" i="4"/>
  <c r="CP7" i="4"/>
  <c r="CO7" i="4"/>
  <c r="CN7" i="4"/>
  <c r="CM7" i="4"/>
  <c r="CL7" i="4"/>
  <c r="CK7" i="4"/>
  <c r="CJ7" i="4"/>
  <c r="CI7" i="4"/>
  <c r="CH7" i="4"/>
  <c r="CG7" i="4"/>
  <c r="CF7" i="4"/>
  <c r="CE7" i="4"/>
  <c r="CD7" i="4"/>
  <c r="CC7" i="4"/>
  <c r="CB7" i="4"/>
  <c r="CA7" i="4"/>
  <c r="BZ7" i="4"/>
  <c r="BY7" i="4"/>
  <c r="BX7" i="4"/>
  <c r="BW7" i="4"/>
  <c r="BV7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C7" i="4"/>
  <c r="FM6" i="4"/>
  <c r="FL6" i="4"/>
  <c r="FK6" i="4"/>
  <c r="FJ6" i="4"/>
  <c r="FI6" i="4"/>
  <c r="FH6" i="4"/>
  <c r="FG6" i="4"/>
  <c r="FF6" i="4"/>
  <c r="FE6" i="4"/>
  <c r="FD6" i="4"/>
  <c r="FC6" i="4"/>
  <c r="FB6" i="4"/>
  <c r="FA6" i="4"/>
  <c r="EZ6" i="4"/>
  <c r="EY6" i="4"/>
  <c r="EX6" i="4"/>
  <c r="EW6" i="4"/>
  <c r="EV6" i="4"/>
  <c r="EU6" i="4"/>
  <c r="ET6" i="4"/>
  <c r="ES6" i="4"/>
  <c r="ER6" i="4"/>
  <c r="EQ6" i="4"/>
  <c r="EP6" i="4"/>
  <c r="EO6" i="4"/>
  <c r="EN6" i="4"/>
  <c r="EM6" i="4"/>
  <c r="EL6" i="4"/>
  <c r="EK6" i="4"/>
  <c r="EJ6" i="4"/>
  <c r="EI6" i="4"/>
  <c r="EH6" i="4"/>
  <c r="EG6" i="4"/>
  <c r="EF6" i="4"/>
  <c r="EE6" i="4"/>
  <c r="ED6" i="4"/>
  <c r="EC6" i="4"/>
  <c r="EB6" i="4"/>
  <c r="EA6" i="4"/>
  <c r="DZ6" i="4"/>
  <c r="DY6" i="4"/>
  <c r="DX6" i="4"/>
  <c r="DW6" i="4"/>
  <c r="DV6" i="4"/>
  <c r="DU6" i="4"/>
  <c r="DT6" i="4"/>
  <c r="DS6" i="4"/>
  <c r="DR6" i="4"/>
  <c r="DQ6" i="4"/>
  <c r="DP6" i="4"/>
  <c r="DO6" i="4"/>
  <c r="DN6" i="4"/>
  <c r="DM6" i="4"/>
  <c r="DL6" i="4"/>
  <c r="DK6" i="4"/>
  <c r="DJ6" i="4"/>
  <c r="DI6" i="4"/>
  <c r="DH6" i="4"/>
  <c r="DG6" i="4"/>
  <c r="DF6" i="4"/>
  <c r="DE6" i="4"/>
  <c r="DD6" i="4"/>
  <c r="DC6" i="4"/>
  <c r="DB6" i="4"/>
  <c r="DA6" i="4"/>
  <c r="CZ6" i="4"/>
  <c r="CY6" i="4"/>
  <c r="CX6" i="4"/>
  <c r="CW6" i="4"/>
  <c r="CV6" i="4"/>
  <c r="CU6" i="4"/>
  <c r="CT6" i="4"/>
  <c r="CS6" i="4"/>
  <c r="CR6" i="4"/>
  <c r="CQ6" i="4"/>
  <c r="CP6" i="4"/>
  <c r="CO6" i="4"/>
  <c r="CN6" i="4"/>
  <c r="CM6" i="4"/>
  <c r="CL6" i="4"/>
  <c r="CK6" i="4"/>
  <c r="CJ6" i="4"/>
  <c r="CI6" i="4"/>
  <c r="CH6" i="4"/>
  <c r="CG6" i="4"/>
  <c r="CF6" i="4"/>
  <c r="CE6" i="4"/>
  <c r="CD6" i="4"/>
  <c r="CC6" i="4"/>
  <c r="CB6" i="4"/>
  <c r="CA6" i="4"/>
  <c r="BZ6" i="4"/>
  <c r="BY6" i="4"/>
  <c r="BX6" i="4"/>
  <c r="BW6" i="4"/>
  <c r="BV6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C6" i="4"/>
  <c r="B18" i="4"/>
  <c r="B17" i="4"/>
  <c r="B16" i="4"/>
  <c r="B15" i="4"/>
  <c r="B14" i="4"/>
  <c r="B13" i="4"/>
  <c r="B12" i="4"/>
  <c r="B11" i="4"/>
  <c r="B10" i="4"/>
  <c r="B9" i="4"/>
  <c r="B8" i="4"/>
  <c r="B7" i="4"/>
  <c r="B6" i="4"/>
  <c r="B18" i="5"/>
  <c r="B17" i="5"/>
  <c r="B16" i="5"/>
  <c r="B15" i="5"/>
  <c r="B14" i="5"/>
  <c r="B13" i="5"/>
  <c r="B12" i="5"/>
  <c r="B11" i="5"/>
  <c r="B10" i="5"/>
  <c r="B9" i="5"/>
  <c r="B8" i="5"/>
  <c r="B7" i="5"/>
  <c r="B6" i="5"/>
  <c r="B18" i="1"/>
  <c r="B17" i="1"/>
  <c r="B16" i="1"/>
  <c r="B15" i="1"/>
  <c r="B14" i="1"/>
  <c r="B13" i="1"/>
  <c r="B12" i="1"/>
  <c r="B11" i="1"/>
  <c r="B10" i="1"/>
  <c r="B9" i="1"/>
  <c r="B8" i="1"/>
  <c r="B7" i="1"/>
  <c r="B6" i="1"/>
  <c r="B18" i="2"/>
  <c r="B17" i="2"/>
  <c r="B16" i="2"/>
  <c r="B15" i="2"/>
  <c r="B14" i="2"/>
  <c r="B13" i="2"/>
  <c r="B12" i="2"/>
  <c r="B11" i="2"/>
  <c r="B10" i="2"/>
  <c r="B9" i="2"/>
  <c r="B8" i="2"/>
  <c r="B7" i="2"/>
  <c r="B6" i="2"/>
  <c r="A717" i="6"/>
  <c r="A711" i="6"/>
  <c r="A705" i="6"/>
  <c r="A525" i="6"/>
  <c r="A519" i="6"/>
  <c r="A513" i="6"/>
  <c r="A333" i="6"/>
  <c r="A327" i="6"/>
  <c r="A321" i="6"/>
  <c r="A141" i="6"/>
  <c r="A135" i="6"/>
  <c r="A129" i="6"/>
  <c r="FB64" i="7"/>
  <c r="FA64" i="7"/>
  <c r="EZ64" i="7"/>
  <c r="EY64" i="7"/>
  <c r="EX64" i="7"/>
  <c r="EW64" i="7"/>
  <c r="EV64" i="7"/>
  <c r="EU64" i="7"/>
  <c r="ET64" i="7"/>
  <c r="ES64" i="7"/>
  <c r="ER64" i="7"/>
  <c r="EQ64" i="7"/>
  <c r="FB43" i="7"/>
  <c r="FA43" i="7"/>
  <c r="EZ43" i="7"/>
  <c r="EY43" i="7"/>
  <c r="EX43" i="7"/>
  <c r="EW43" i="7"/>
  <c r="EV43" i="7"/>
  <c r="EU43" i="7"/>
  <c r="ET43" i="7"/>
  <c r="ES43" i="7"/>
  <c r="ER43" i="7"/>
  <c r="EQ43" i="7"/>
  <c r="FB22" i="7"/>
  <c r="FA22" i="7"/>
  <c r="EZ22" i="7"/>
  <c r="EY22" i="7"/>
  <c r="EX22" i="7"/>
  <c r="EW22" i="7"/>
  <c r="EV22" i="7"/>
  <c r="EU22" i="7"/>
  <c r="ET22" i="7"/>
  <c r="ES22" i="7"/>
  <c r="ER22" i="7"/>
  <c r="EQ22" i="7"/>
  <c r="FB1" i="7"/>
  <c r="FA1" i="7"/>
  <c r="EZ1" i="7"/>
  <c r="EY1" i="7"/>
  <c r="EX1" i="7"/>
  <c r="EW1" i="7"/>
  <c r="EV1" i="7"/>
  <c r="EU1" i="7"/>
  <c r="ET1" i="7"/>
  <c r="ES1" i="7"/>
  <c r="ER1" i="7"/>
  <c r="EQ1" i="7"/>
  <c r="EP64" i="7"/>
  <c r="EO64" i="7"/>
  <c r="EN64" i="7"/>
  <c r="EM64" i="7"/>
  <c r="EL64" i="7"/>
  <c r="EK64" i="7"/>
  <c r="EJ64" i="7"/>
  <c r="EI64" i="7"/>
  <c r="EH64" i="7"/>
  <c r="EG64" i="7"/>
  <c r="EF64" i="7"/>
  <c r="EE64" i="7"/>
  <c r="EP43" i="7"/>
  <c r="EO43" i="7"/>
  <c r="EN43" i="7"/>
  <c r="EM43" i="7"/>
  <c r="EL43" i="7"/>
  <c r="EK43" i="7"/>
  <c r="EJ43" i="7"/>
  <c r="EI43" i="7"/>
  <c r="EH43" i="7"/>
  <c r="EG43" i="7"/>
  <c r="EF43" i="7"/>
  <c r="EE43" i="7"/>
  <c r="EP22" i="7"/>
  <c r="EO22" i="7"/>
  <c r="EN22" i="7"/>
  <c r="EM22" i="7"/>
  <c r="EL22" i="7"/>
  <c r="EK22" i="7"/>
  <c r="EJ22" i="7"/>
  <c r="EI22" i="7"/>
  <c r="EH22" i="7"/>
  <c r="EG22" i="7"/>
  <c r="EF22" i="7"/>
  <c r="EE22" i="7"/>
  <c r="EP1" i="7"/>
  <c r="EO1" i="7"/>
  <c r="EN1" i="7"/>
  <c r="EM1" i="7"/>
  <c r="EL1" i="7"/>
  <c r="EK1" i="7"/>
  <c r="EJ1" i="7"/>
  <c r="EI1" i="7"/>
  <c r="EH1" i="7"/>
  <c r="EG1" i="7"/>
  <c r="EF1" i="7"/>
  <c r="EE1" i="7"/>
  <c r="ED64" i="7"/>
  <c r="EC64" i="7"/>
  <c r="EB64" i="7"/>
  <c r="EA64" i="7"/>
  <c r="DZ64" i="7"/>
  <c r="DY64" i="7"/>
  <c r="DX64" i="7"/>
  <c r="DW64" i="7"/>
  <c r="DV64" i="7"/>
  <c r="DU64" i="7"/>
  <c r="DT64" i="7"/>
  <c r="DS64" i="7"/>
  <c r="ED43" i="7"/>
  <c r="EC43" i="7"/>
  <c r="EB43" i="7"/>
  <c r="EA43" i="7"/>
  <c r="DZ43" i="7"/>
  <c r="DY43" i="7"/>
  <c r="DX43" i="7"/>
  <c r="DW43" i="7"/>
  <c r="DV43" i="7"/>
  <c r="DU43" i="7"/>
  <c r="DT43" i="7"/>
  <c r="DS43" i="7"/>
  <c r="ED22" i="7"/>
  <c r="EC22" i="7"/>
  <c r="EB22" i="7"/>
  <c r="EA22" i="7"/>
  <c r="DZ22" i="7"/>
  <c r="DY22" i="7"/>
  <c r="DX22" i="7"/>
  <c r="DW22" i="7"/>
  <c r="DV22" i="7"/>
  <c r="DU22" i="7"/>
  <c r="DT22" i="7"/>
  <c r="DS22" i="7"/>
  <c r="ED1" i="7"/>
  <c r="EC1" i="7"/>
  <c r="EB1" i="7"/>
  <c r="EA1" i="7"/>
  <c r="DZ1" i="7"/>
  <c r="DY1" i="7"/>
  <c r="DX1" i="7"/>
  <c r="DW1" i="7"/>
  <c r="DV1" i="7"/>
  <c r="DU1" i="7"/>
  <c r="DT1" i="7"/>
  <c r="DS1" i="7"/>
  <c r="FM2" i="1"/>
  <c r="FL2" i="1"/>
  <c r="FK2" i="1"/>
  <c r="FJ2" i="1"/>
  <c r="FI2" i="1"/>
  <c r="FH2" i="1"/>
  <c r="FG2" i="1"/>
  <c r="FF2" i="1"/>
  <c r="FE2" i="1"/>
  <c r="FD2" i="1"/>
  <c r="FC2" i="1"/>
  <c r="FB2" i="1"/>
  <c r="FB1" i="1"/>
  <c r="FM2" i="2"/>
  <c r="FL2" i="2"/>
  <c r="FK2" i="2"/>
  <c r="FJ2" i="2"/>
  <c r="FI2" i="2"/>
  <c r="FH2" i="2"/>
  <c r="FG2" i="2"/>
  <c r="FF2" i="2"/>
  <c r="FE2" i="2"/>
  <c r="FD2" i="2"/>
  <c r="FC2" i="2"/>
  <c r="FB2" i="2"/>
  <c r="FB1" i="2"/>
  <c r="FM2" i="4"/>
  <c r="FL2" i="4"/>
  <c r="FK2" i="4"/>
  <c r="FJ2" i="4"/>
  <c r="FI2" i="4"/>
  <c r="FH2" i="4"/>
  <c r="FG2" i="4"/>
  <c r="FF2" i="4"/>
  <c r="FE2" i="4"/>
  <c r="FD2" i="4"/>
  <c r="FC2" i="4"/>
  <c r="FB2" i="4"/>
  <c r="FB1" i="4"/>
  <c r="FM2" i="5"/>
  <c r="FL2" i="5"/>
  <c r="FK2" i="5"/>
  <c r="FJ2" i="5"/>
  <c r="FI2" i="5"/>
  <c r="FH2" i="5"/>
  <c r="FG2" i="5"/>
  <c r="FF2" i="5"/>
  <c r="FE2" i="5"/>
  <c r="FD2" i="5"/>
  <c r="FC2" i="5"/>
  <c r="FB2" i="5"/>
  <c r="FB1" i="5"/>
  <c r="FA2" i="1"/>
  <c r="EZ2" i="1"/>
  <c r="EY2" i="1"/>
  <c r="EX2" i="1"/>
  <c r="EW2" i="1"/>
  <c r="EV2" i="1"/>
  <c r="EU2" i="1"/>
  <c r="ET2" i="1"/>
  <c r="ES2" i="1"/>
  <c r="ER2" i="1"/>
  <c r="EQ2" i="1"/>
  <c r="EP2" i="1"/>
  <c r="EP1" i="1"/>
  <c r="FA2" i="2"/>
  <c r="EZ2" i="2"/>
  <c r="EY2" i="2"/>
  <c r="EX2" i="2"/>
  <c r="EW2" i="2"/>
  <c r="EV2" i="2"/>
  <c r="EU2" i="2"/>
  <c r="ET2" i="2"/>
  <c r="ES2" i="2"/>
  <c r="ER2" i="2"/>
  <c r="EQ2" i="2"/>
  <c r="EP2" i="2"/>
  <c r="EP1" i="2"/>
  <c r="FA2" i="4"/>
  <c r="EZ2" i="4"/>
  <c r="EY2" i="4"/>
  <c r="EX2" i="4"/>
  <c r="EW2" i="4"/>
  <c r="EV2" i="4"/>
  <c r="EU2" i="4"/>
  <c r="ET2" i="4"/>
  <c r="ES2" i="4"/>
  <c r="ER2" i="4"/>
  <c r="EQ2" i="4"/>
  <c r="EP2" i="4"/>
  <c r="EP1" i="4"/>
  <c r="FA2" i="5"/>
  <c r="EZ2" i="5"/>
  <c r="EY2" i="5"/>
  <c r="EX2" i="5"/>
  <c r="EW2" i="5"/>
  <c r="EV2" i="5"/>
  <c r="EU2" i="5"/>
  <c r="ET2" i="5"/>
  <c r="ES2" i="5"/>
  <c r="ER2" i="5"/>
  <c r="EQ2" i="5"/>
  <c r="EP2" i="5"/>
  <c r="EP1" i="5"/>
  <c r="EO2" i="1"/>
  <c r="EN2" i="1"/>
  <c r="EM2" i="1"/>
  <c r="EL2" i="1"/>
  <c r="EK2" i="1"/>
  <c r="EJ2" i="1"/>
  <c r="EI2" i="1"/>
  <c r="EH2" i="1"/>
  <c r="EG2" i="1"/>
  <c r="EF2" i="1"/>
  <c r="EE2" i="1"/>
  <c r="ED2" i="1"/>
  <c r="ED1" i="1"/>
  <c r="EO2" i="2"/>
  <c r="EN2" i="2"/>
  <c r="EM2" i="2"/>
  <c r="EL2" i="2"/>
  <c r="EK2" i="2"/>
  <c r="EJ2" i="2"/>
  <c r="EI2" i="2"/>
  <c r="EH2" i="2"/>
  <c r="EG2" i="2"/>
  <c r="EF2" i="2"/>
  <c r="EE2" i="2"/>
  <c r="ED2" i="2"/>
  <c r="ED1" i="2"/>
  <c r="EO2" i="4"/>
  <c r="EN2" i="4"/>
  <c r="EM2" i="4"/>
  <c r="EL2" i="4"/>
  <c r="EK2" i="4"/>
  <c r="EJ2" i="4"/>
  <c r="EI2" i="4"/>
  <c r="EH2" i="4"/>
  <c r="EG2" i="4"/>
  <c r="EF2" i="4"/>
  <c r="EE2" i="4"/>
  <c r="ED2" i="4"/>
  <c r="ED1" i="4"/>
  <c r="EO2" i="5"/>
  <c r="EN2" i="5"/>
  <c r="EM2" i="5"/>
  <c r="EL2" i="5"/>
  <c r="EK2" i="5"/>
  <c r="EJ2" i="5"/>
  <c r="EI2" i="5"/>
  <c r="EH2" i="5"/>
  <c r="EG2" i="5"/>
  <c r="EF2" i="5"/>
  <c r="EE2" i="5"/>
  <c r="ED2" i="5"/>
  <c r="ED1" i="5"/>
  <c r="DR22" i="5" l="1"/>
  <c r="EH22" i="5"/>
  <c r="EX22" i="5"/>
  <c r="EL27" i="7"/>
  <c r="B335" i="6" s="1"/>
  <c r="FM44" i="7"/>
  <c r="DP22" i="5"/>
  <c r="EF22" i="5"/>
  <c r="EV22" i="5"/>
  <c r="EK22" i="5"/>
  <c r="EU22" i="5"/>
  <c r="EJ22" i="5"/>
  <c r="FL49" i="7"/>
  <c r="C553" i="6" s="1"/>
  <c r="FM50" i="7"/>
  <c r="D554" i="6" s="1"/>
  <c r="DQ22" i="5"/>
  <c r="EG22" i="5"/>
  <c r="EO22" i="5"/>
  <c r="EW22" i="5"/>
  <c r="EA22" i="5"/>
  <c r="EB22" i="5"/>
  <c r="EC22" i="5"/>
  <c r="ES22" i="5"/>
  <c r="FB22" i="5"/>
  <c r="FM48" i="7"/>
  <c r="B554" i="6" s="1"/>
  <c r="FL52" i="7"/>
  <c r="F553" i="6" s="1"/>
  <c r="DV22" i="5"/>
  <c r="ED22" i="5"/>
  <c r="EL22" i="5"/>
  <c r="ET22" i="5"/>
  <c r="EE22" i="5"/>
  <c r="DZ22" i="5"/>
  <c r="FA22" i="5"/>
  <c r="DW22" i="5"/>
  <c r="DX22" i="5"/>
  <c r="DO22" i="5"/>
  <c r="DY22" i="5"/>
  <c r="EY22" i="5"/>
  <c r="ER22" i="5"/>
  <c r="EZ22" i="5"/>
  <c r="EI22" i="5"/>
  <c r="DT22" i="5"/>
  <c r="EN22" i="5"/>
  <c r="DU22" i="5"/>
  <c r="DS22" i="5"/>
  <c r="EP22" i="5"/>
  <c r="EQ22" i="5"/>
  <c r="EM22" i="5"/>
  <c r="FM7" i="7"/>
  <c r="C170" i="6" s="1"/>
  <c r="FM2" i="7"/>
  <c r="FK6" i="7"/>
  <c r="B168" i="6" s="1"/>
  <c r="FK8" i="7"/>
  <c r="D168" i="6" s="1"/>
  <c r="FM10" i="7"/>
  <c r="F170" i="6" s="1"/>
  <c r="FL69" i="7"/>
  <c r="B745" i="6" s="1"/>
  <c r="FL48" i="7"/>
  <c r="B553" i="6" s="1"/>
  <c r="FK52" i="7"/>
  <c r="F552" i="6" s="1"/>
  <c r="FL2" i="7"/>
  <c r="FJ6" i="7"/>
  <c r="B167" i="6" s="1"/>
  <c r="FJ65" i="7"/>
  <c r="FD70" i="7"/>
  <c r="C737" i="6" s="1"/>
  <c r="FL70" i="7"/>
  <c r="C745" i="6" s="1"/>
  <c r="FE71" i="7"/>
  <c r="D738" i="6" s="1"/>
  <c r="FM71" i="7"/>
  <c r="D746" i="6" s="1"/>
  <c r="FG73" i="7"/>
  <c r="F740" i="6" s="1"/>
  <c r="FH23" i="7"/>
  <c r="FF27" i="7"/>
  <c r="B355" i="6" s="1"/>
  <c r="FJ28" i="7"/>
  <c r="C359" i="6" s="1"/>
  <c r="FC29" i="7"/>
  <c r="D352" i="6" s="1"/>
  <c r="FK29" i="7"/>
  <c r="D360" i="6" s="1"/>
  <c r="FE31" i="7"/>
  <c r="F354" i="6" s="1"/>
  <c r="FM31" i="7"/>
  <c r="F362" i="6" s="1"/>
  <c r="FN50" i="7"/>
  <c r="D555" i="6" s="1"/>
  <c r="FN52" i="7"/>
  <c r="F555" i="6" s="1"/>
  <c r="FI23" i="7"/>
  <c r="FF31" i="7"/>
  <c r="F355" i="6" s="1"/>
  <c r="FK65" i="7"/>
  <c r="FM52" i="7"/>
  <c r="F554" i="6" s="1"/>
  <c r="FL6" i="7"/>
  <c r="B169" i="6" s="1"/>
  <c r="FI44" i="7"/>
  <c r="FM6" i="7"/>
  <c r="B170" i="6" s="1"/>
  <c r="FM65" i="7"/>
  <c r="FK23" i="7"/>
  <c r="FN73" i="7"/>
  <c r="F747" i="6" s="1"/>
  <c r="FZ14" i="4"/>
  <c r="FH48" i="7"/>
  <c r="B549" i="6" s="1"/>
  <c r="FH2" i="7"/>
  <c r="FE10" i="7"/>
  <c r="F162" i="6" s="1"/>
  <c r="FJ27" i="7"/>
  <c r="B359" i="6" s="1"/>
  <c r="FF28" i="7"/>
  <c r="C355" i="6" s="1"/>
  <c r="FZ6" i="4"/>
  <c r="FJ44" i="7"/>
  <c r="FD49" i="7"/>
  <c r="C545" i="6" s="1"/>
  <c r="FE50" i="7"/>
  <c r="D546" i="6" s="1"/>
  <c r="FG52" i="7"/>
  <c r="F548" i="6" s="1"/>
  <c r="FF6" i="7"/>
  <c r="B163" i="6" s="1"/>
  <c r="FC8" i="7"/>
  <c r="D160" i="6" s="1"/>
  <c r="FF65" i="7"/>
  <c r="FD69" i="7"/>
  <c r="B737" i="6" s="1"/>
  <c r="FK44" i="7"/>
  <c r="FM49" i="7"/>
  <c r="C554" i="6" s="1"/>
  <c r="FM69" i="7"/>
  <c r="B746" i="6" s="1"/>
  <c r="FJ7" i="7"/>
  <c r="C167" i="6" s="1"/>
  <c r="FD23" i="7"/>
  <c r="FZ7" i="2"/>
  <c r="FZ15" i="2"/>
  <c r="FL44" i="7"/>
  <c r="FL7" i="7"/>
  <c r="C169" i="6" s="1"/>
  <c r="FM8" i="7"/>
  <c r="D170" i="6" s="1"/>
  <c r="FZ17" i="1"/>
  <c r="FC44" i="7"/>
  <c r="FI48" i="7"/>
  <c r="B550" i="6" s="1"/>
  <c r="FE49" i="7"/>
  <c r="C546" i="6" s="1"/>
  <c r="FF50" i="7"/>
  <c r="D547" i="6" s="1"/>
  <c r="FH52" i="7"/>
  <c r="F549" i="6" s="1"/>
  <c r="FI2" i="7"/>
  <c r="FG6" i="7"/>
  <c r="B164" i="6" s="1"/>
  <c r="FC7" i="7"/>
  <c r="C160" i="6" s="1"/>
  <c r="FK7" i="7"/>
  <c r="C168" i="6" s="1"/>
  <c r="FD8" i="7"/>
  <c r="D161" i="6" s="1"/>
  <c r="FL8" i="7"/>
  <c r="D169" i="6" s="1"/>
  <c r="FF10" i="7"/>
  <c r="F163" i="6" s="1"/>
  <c r="FG65" i="7"/>
  <c r="FE69" i="7"/>
  <c r="B738" i="6" s="1"/>
  <c r="FI70" i="7"/>
  <c r="C742" i="6" s="1"/>
  <c r="FJ71" i="7"/>
  <c r="D743" i="6" s="1"/>
  <c r="FE23" i="7"/>
  <c r="FC27" i="7"/>
  <c r="B352" i="6" s="1"/>
  <c r="FK27" i="7"/>
  <c r="B360" i="6" s="1"/>
  <c r="FG28" i="7"/>
  <c r="C356" i="6" s="1"/>
  <c r="FN44" i="7"/>
  <c r="FN49" i="7"/>
  <c r="C555" i="6" s="1"/>
  <c r="FZ13" i="5"/>
  <c r="FD44" i="7"/>
  <c r="FJ48" i="7"/>
  <c r="B551" i="6" s="1"/>
  <c r="FF49" i="7"/>
  <c r="C547" i="6" s="1"/>
  <c r="FG50" i="7"/>
  <c r="D548" i="6" s="1"/>
  <c r="FI52" i="7"/>
  <c r="F550" i="6" s="1"/>
  <c r="FJ2" i="7"/>
  <c r="FH6" i="7"/>
  <c r="B165" i="6" s="1"/>
  <c r="FD7" i="7"/>
  <c r="C161" i="6" s="1"/>
  <c r="FE8" i="7"/>
  <c r="D162" i="6" s="1"/>
  <c r="FG10" i="7"/>
  <c r="F164" i="6" s="1"/>
  <c r="FH65" i="7"/>
  <c r="FF69" i="7"/>
  <c r="B739" i="6" s="1"/>
  <c r="FC71" i="7"/>
  <c r="D736" i="6" s="1"/>
  <c r="FK71" i="7"/>
  <c r="D744" i="6" s="1"/>
  <c r="FF23" i="7"/>
  <c r="FE44" i="7"/>
  <c r="FC48" i="7"/>
  <c r="B544" i="6" s="1"/>
  <c r="FK48" i="7"/>
  <c r="B552" i="6" s="1"/>
  <c r="FG49" i="7"/>
  <c r="C548" i="6" s="1"/>
  <c r="FH50" i="7"/>
  <c r="D549" i="6" s="1"/>
  <c r="FJ52" i="7"/>
  <c r="F551" i="6" s="1"/>
  <c r="FC2" i="7"/>
  <c r="FK2" i="7"/>
  <c r="FI6" i="7"/>
  <c r="B166" i="6" s="1"/>
  <c r="FE7" i="7"/>
  <c r="C162" i="6" s="1"/>
  <c r="FF8" i="7"/>
  <c r="D163" i="6" s="1"/>
  <c r="FH10" i="7"/>
  <c r="F165" i="6" s="1"/>
  <c r="FI65" i="7"/>
  <c r="EX69" i="7"/>
  <c r="B731" i="6" s="1"/>
  <c r="FG69" i="7"/>
  <c r="B740" i="6" s="1"/>
  <c r="EH70" i="7"/>
  <c r="C715" i="6" s="1"/>
  <c r="FC70" i="7"/>
  <c r="C736" i="6" s="1"/>
  <c r="FK70" i="7"/>
  <c r="C744" i="6" s="1"/>
  <c r="FD71" i="7"/>
  <c r="D737" i="6" s="1"/>
  <c r="FL71" i="7"/>
  <c r="D745" i="6" s="1"/>
  <c r="FF73" i="7"/>
  <c r="F739" i="6" s="1"/>
  <c r="FG23" i="7"/>
  <c r="FJ29" i="7"/>
  <c r="D359" i="6" s="1"/>
  <c r="FN8" i="7"/>
  <c r="D171" i="6" s="1"/>
  <c r="FN10" i="7"/>
  <c r="F171" i="6" s="1"/>
  <c r="FZ12" i="1"/>
  <c r="FF44" i="7"/>
  <c r="FD48" i="7"/>
  <c r="B545" i="6" s="1"/>
  <c r="FH49" i="7"/>
  <c r="C549" i="6" s="1"/>
  <c r="FI50" i="7"/>
  <c r="D550" i="6" s="1"/>
  <c r="FC52" i="7"/>
  <c r="F544" i="6" s="1"/>
  <c r="FD2" i="7"/>
  <c r="FF7" i="7"/>
  <c r="C163" i="6" s="1"/>
  <c r="FG8" i="7"/>
  <c r="D164" i="6" s="1"/>
  <c r="FI10" i="7"/>
  <c r="F166" i="6" s="1"/>
  <c r="FH69" i="7"/>
  <c r="B741" i="6" s="1"/>
  <c r="FN65" i="7"/>
  <c r="FN70" i="7"/>
  <c r="C747" i="6" s="1"/>
  <c r="FN31" i="7"/>
  <c r="F363" i="6" s="1"/>
  <c r="FG44" i="7"/>
  <c r="FE48" i="7"/>
  <c r="B546" i="6" s="1"/>
  <c r="FI49" i="7"/>
  <c r="C550" i="6" s="1"/>
  <c r="FJ50" i="7"/>
  <c r="D551" i="6" s="1"/>
  <c r="FD52" i="7"/>
  <c r="F545" i="6" s="1"/>
  <c r="FE2" i="7"/>
  <c r="FC6" i="7"/>
  <c r="B160" i="6" s="1"/>
  <c r="FG7" i="7"/>
  <c r="C164" i="6" s="1"/>
  <c r="FH8" i="7"/>
  <c r="D165" i="6" s="1"/>
  <c r="FJ10" i="7"/>
  <c r="F167" i="6" s="1"/>
  <c r="FC65" i="7"/>
  <c r="FI69" i="7"/>
  <c r="B742" i="6" s="1"/>
  <c r="FZ4" i="5"/>
  <c r="FH44" i="7"/>
  <c r="FF48" i="7"/>
  <c r="B547" i="6" s="1"/>
  <c r="FJ49" i="7"/>
  <c r="C551" i="6" s="1"/>
  <c r="FC50" i="7"/>
  <c r="D544" i="6" s="1"/>
  <c r="FK50" i="7"/>
  <c r="D552" i="6" s="1"/>
  <c r="FE52" i="7"/>
  <c r="F546" i="6" s="1"/>
  <c r="FF2" i="7"/>
  <c r="FD6" i="7"/>
  <c r="B161" i="6" s="1"/>
  <c r="FH7" i="7"/>
  <c r="C165" i="6" s="1"/>
  <c r="FI8" i="7"/>
  <c r="D166" i="6" s="1"/>
  <c r="FC10" i="7"/>
  <c r="F160" i="6" s="1"/>
  <c r="FK10" i="7"/>
  <c r="F168" i="6" s="1"/>
  <c r="FD65" i="7"/>
  <c r="FL65" i="7"/>
  <c r="FJ69" i="7"/>
  <c r="B743" i="6" s="1"/>
  <c r="FF70" i="7"/>
  <c r="C739" i="6" s="1"/>
  <c r="FG31" i="7"/>
  <c r="F356" i="6" s="1"/>
  <c r="FN28" i="7"/>
  <c r="C363" i="6" s="1"/>
  <c r="FG48" i="7"/>
  <c r="B548" i="6" s="1"/>
  <c r="FC49" i="7"/>
  <c r="C544" i="6" s="1"/>
  <c r="FK49" i="7"/>
  <c r="C552" i="6" s="1"/>
  <c r="FD50" i="7"/>
  <c r="D545" i="6" s="1"/>
  <c r="FL50" i="7"/>
  <c r="D553" i="6" s="1"/>
  <c r="FF52" i="7"/>
  <c r="F547" i="6" s="1"/>
  <c r="FG2" i="7"/>
  <c r="FE6" i="7"/>
  <c r="B162" i="6" s="1"/>
  <c r="FI7" i="7"/>
  <c r="C166" i="6" s="1"/>
  <c r="FJ8" i="7"/>
  <c r="D167" i="6" s="1"/>
  <c r="FD10" i="7"/>
  <c r="F161" i="6" s="1"/>
  <c r="FL10" i="7"/>
  <c r="F169" i="6" s="1"/>
  <c r="FE65" i="7"/>
  <c r="FC69" i="7"/>
  <c r="B736" i="6" s="1"/>
  <c r="FK69" i="7"/>
  <c r="B744" i="6" s="1"/>
  <c r="FG70" i="7"/>
  <c r="C740" i="6" s="1"/>
  <c r="FC23" i="7"/>
  <c r="FN2" i="7"/>
  <c r="FN6" i="7"/>
  <c r="B171" i="6" s="1"/>
  <c r="FN7" i="7"/>
  <c r="C171" i="6" s="1"/>
  <c r="FD73" i="7"/>
  <c r="F737" i="6" s="1"/>
  <c r="FL73" i="7"/>
  <c r="F745" i="6" s="1"/>
  <c r="FM23" i="7"/>
  <c r="FH29" i="7"/>
  <c r="D357" i="6" s="1"/>
  <c r="FJ31" i="7"/>
  <c r="F359" i="6" s="1"/>
  <c r="FN29" i="7"/>
  <c r="D363" i="6" s="1"/>
  <c r="FJ70" i="7"/>
  <c r="C743" i="6" s="1"/>
  <c r="FE73" i="7"/>
  <c r="F738" i="6" s="1"/>
  <c r="FM73" i="7"/>
  <c r="F746" i="6" s="1"/>
  <c r="FD27" i="7"/>
  <c r="B353" i="6" s="1"/>
  <c r="FL27" i="7"/>
  <c r="B361" i="6" s="1"/>
  <c r="FH28" i="7"/>
  <c r="C357" i="6" s="1"/>
  <c r="FI29" i="7"/>
  <c r="D358" i="6" s="1"/>
  <c r="FC31" i="7"/>
  <c r="F352" i="6" s="1"/>
  <c r="FK31" i="7"/>
  <c r="F360" i="6" s="1"/>
  <c r="EK73" i="7"/>
  <c r="F718" i="6" s="1"/>
  <c r="EN23" i="7"/>
  <c r="FE27" i="7"/>
  <c r="B354" i="6" s="1"/>
  <c r="FM27" i="7"/>
  <c r="B362" i="6" s="1"/>
  <c r="EW28" i="7"/>
  <c r="C346" i="6" s="1"/>
  <c r="FI28" i="7"/>
  <c r="C358" i="6" s="1"/>
  <c r="ED31" i="7"/>
  <c r="F327" i="6" s="1"/>
  <c r="FD31" i="7"/>
  <c r="F353" i="6" s="1"/>
  <c r="FL31" i="7"/>
  <c r="F361" i="6" s="1"/>
  <c r="FN69" i="7"/>
  <c r="B747" i="6" s="1"/>
  <c r="FE70" i="7"/>
  <c r="C738" i="6" s="1"/>
  <c r="FM70" i="7"/>
  <c r="C746" i="6" s="1"/>
  <c r="FF71" i="7"/>
  <c r="D739" i="6" s="1"/>
  <c r="FH73" i="7"/>
  <c r="F741" i="6" s="1"/>
  <c r="FG27" i="7"/>
  <c r="B356" i="6" s="1"/>
  <c r="FC28" i="7"/>
  <c r="C352" i="6" s="1"/>
  <c r="FK28" i="7"/>
  <c r="C360" i="6" s="1"/>
  <c r="FD29" i="7"/>
  <c r="D353" i="6" s="1"/>
  <c r="FL29" i="7"/>
  <c r="D361" i="6" s="1"/>
  <c r="FZ4" i="1"/>
  <c r="FZ6" i="1"/>
  <c r="FZ7" i="1"/>
  <c r="FZ8" i="1"/>
  <c r="FZ9" i="1"/>
  <c r="FZ10" i="1"/>
  <c r="FZ11" i="1"/>
  <c r="FZ13" i="1"/>
  <c r="FZ14" i="1"/>
  <c r="FZ15" i="1"/>
  <c r="FZ16" i="1"/>
  <c r="FZ18" i="1"/>
  <c r="FZ6" i="5"/>
  <c r="FZ7" i="5"/>
  <c r="FZ8" i="5"/>
  <c r="FZ9" i="5"/>
  <c r="FZ10" i="5"/>
  <c r="FZ11" i="5"/>
  <c r="FZ12" i="5"/>
  <c r="FZ14" i="5"/>
  <c r="FZ15" i="5"/>
  <c r="FZ16" i="5"/>
  <c r="FZ17" i="5"/>
  <c r="FZ18" i="5"/>
  <c r="FZ4" i="4"/>
  <c r="FZ7" i="4"/>
  <c r="FZ8" i="4"/>
  <c r="FZ9" i="4"/>
  <c r="FZ10" i="4"/>
  <c r="FZ11" i="4"/>
  <c r="FZ12" i="4"/>
  <c r="FZ13" i="4"/>
  <c r="FZ15" i="4"/>
  <c r="FZ16" i="4"/>
  <c r="FZ17" i="4"/>
  <c r="FZ18" i="4"/>
  <c r="FZ4" i="2"/>
  <c r="FZ6" i="2"/>
  <c r="FZ8" i="2"/>
  <c r="FZ9" i="2"/>
  <c r="FZ10" i="2"/>
  <c r="FZ11" i="2"/>
  <c r="FN27" i="7"/>
  <c r="B363" i="6" s="1"/>
  <c r="FZ12" i="2"/>
  <c r="FZ13" i="2"/>
  <c r="FZ14" i="2"/>
  <c r="FZ16" i="2"/>
  <c r="FZ17" i="2"/>
  <c r="FZ18" i="2"/>
  <c r="FG71" i="7"/>
  <c r="D740" i="6" s="1"/>
  <c r="FI73" i="7"/>
  <c r="F742" i="6" s="1"/>
  <c r="FJ23" i="7"/>
  <c r="FH27" i="7"/>
  <c r="B357" i="6" s="1"/>
  <c r="FD28" i="7"/>
  <c r="C353" i="6" s="1"/>
  <c r="FL28" i="7"/>
  <c r="C361" i="6" s="1"/>
  <c r="FE29" i="7"/>
  <c r="D354" i="6" s="1"/>
  <c r="FM29" i="7"/>
  <c r="D362" i="6" s="1"/>
  <c r="FH71" i="7"/>
  <c r="D741" i="6" s="1"/>
  <c r="FJ73" i="7"/>
  <c r="F743" i="6" s="1"/>
  <c r="FI27" i="7"/>
  <c r="B358" i="6" s="1"/>
  <c r="FE28" i="7"/>
  <c r="C354" i="6" s="1"/>
  <c r="FM28" i="7"/>
  <c r="C362" i="6" s="1"/>
  <c r="FF29" i="7"/>
  <c r="D355" i="6" s="1"/>
  <c r="FH31" i="7"/>
  <c r="F357" i="6" s="1"/>
  <c r="FN71" i="7"/>
  <c r="D747" i="6" s="1"/>
  <c r="FN23" i="7"/>
  <c r="FH70" i="7"/>
  <c r="C741" i="6" s="1"/>
  <c r="FI71" i="7"/>
  <c r="D742" i="6" s="1"/>
  <c r="FC73" i="7"/>
  <c r="F736" i="6" s="1"/>
  <c r="FK73" i="7"/>
  <c r="F744" i="6" s="1"/>
  <c r="FL23" i="7"/>
  <c r="FG29" i="7"/>
  <c r="D356" i="6" s="1"/>
  <c r="FI31" i="7"/>
  <c r="F358" i="6" s="1"/>
  <c r="FN48" i="7"/>
  <c r="B555" i="6" s="1"/>
  <c r="EO48" i="7"/>
  <c r="B530" i="6" s="1"/>
  <c r="EE52" i="7"/>
  <c r="F520" i="6" s="1"/>
  <c r="ES52" i="7"/>
  <c r="F534" i="6" s="1"/>
  <c r="EO6" i="7"/>
  <c r="B146" i="6" s="1"/>
  <c r="FA7" i="7"/>
  <c r="C158" i="6" s="1"/>
  <c r="EI10" i="7"/>
  <c r="F140" i="6" s="1"/>
  <c r="EO65" i="7"/>
  <c r="EF69" i="7"/>
  <c r="B713" i="6" s="1"/>
  <c r="EN69" i="7"/>
  <c r="B721" i="6" s="1"/>
  <c r="EY69" i="7"/>
  <c r="B732" i="6" s="1"/>
  <c r="EF70" i="7"/>
  <c r="C713" i="6" s="1"/>
  <c r="EQ70" i="7"/>
  <c r="C724" i="6" s="1"/>
  <c r="EY70" i="7"/>
  <c r="C732" i="6" s="1"/>
  <c r="EJ71" i="7"/>
  <c r="D717" i="6" s="1"/>
  <c r="EN71" i="7"/>
  <c r="D721" i="6" s="1"/>
  <c r="EJ73" i="7"/>
  <c r="F717" i="6" s="1"/>
  <c r="EO73" i="7"/>
  <c r="F722" i="6" s="1"/>
  <c r="EH23" i="7"/>
  <c r="EO23" i="7"/>
  <c r="EW23" i="7"/>
  <c r="EH27" i="7"/>
  <c r="B331" i="6" s="1"/>
  <c r="ER27" i="7"/>
  <c r="B341" i="6" s="1"/>
  <c r="EW27" i="7"/>
  <c r="B346" i="6" s="1"/>
  <c r="EN28" i="7"/>
  <c r="C337" i="6" s="1"/>
  <c r="EV28" i="7"/>
  <c r="C345" i="6" s="1"/>
  <c r="ED29" i="7"/>
  <c r="D327" i="6" s="1"/>
  <c r="EL29" i="7"/>
  <c r="D335" i="6" s="1"/>
  <c r="ER29" i="7"/>
  <c r="D341" i="6" s="1"/>
  <c r="FA29" i="7"/>
  <c r="D350" i="6" s="1"/>
  <c r="ER31" i="7"/>
  <c r="F341" i="6" s="1"/>
  <c r="EZ31" i="7"/>
  <c r="F349" i="6" s="1"/>
  <c r="FA31" i="7"/>
  <c r="F350" i="6" s="1"/>
  <c r="EN44" i="7"/>
  <c r="EE44" i="7"/>
  <c r="EX44" i="7"/>
  <c r="EE48" i="7"/>
  <c r="B520" i="6" s="1"/>
  <c r="EP48" i="7"/>
  <c r="B531" i="6" s="1"/>
  <c r="EX48" i="7"/>
  <c r="B539" i="6" s="1"/>
  <c r="EI49" i="7"/>
  <c r="C524" i="6" s="1"/>
  <c r="EO49" i="7"/>
  <c r="C530" i="6" s="1"/>
  <c r="EX49" i="7"/>
  <c r="C539" i="6" s="1"/>
  <c r="EE50" i="7"/>
  <c r="D520" i="6" s="1"/>
  <c r="EM50" i="7"/>
  <c r="D528" i="6" s="1"/>
  <c r="ES50" i="7"/>
  <c r="D534" i="6" s="1"/>
  <c r="FA50" i="7"/>
  <c r="D542" i="6" s="1"/>
  <c r="EH52" i="7"/>
  <c r="F523" i="6" s="1"/>
  <c r="EO52" i="7"/>
  <c r="F530" i="6" s="1"/>
  <c r="FA52" i="7"/>
  <c r="F542" i="6" s="1"/>
  <c r="EV2" i="7"/>
  <c r="FA2" i="7"/>
  <c r="EG6" i="7"/>
  <c r="B138" i="6" s="1"/>
  <c r="EM6" i="7"/>
  <c r="B144" i="6" s="1"/>
  <c r="EW6" i="7"/>
  <c r="B154" i="6" s="1"/>
  <c r="EG7" i="7"/>
  <c r="C138" i="6" s="1"/>
  <c r="ES7" i="7"/>
  <c r="C150" i="6" s="1"/>
  <c r="EV7" i="7"/>
  <c r="C153" i="6" s="1"/>
  <c r="EI8" i="7"/>
  <c r="D140" i="6" s="1"/>
  <c r="EQ8" i="7"/>
  <c r="D148" i="6" s="1"/>
  <c r="FB8" i="7"/>
  <c r="D159" i="6" s="1"/>
  <c r="EK10" i="7"/>
  <c r="F142" i="6" s="1"/>
  <c r="EQ10" i="7"/>
  <c r="F148" i="6" s="1"/>
  <c r="EZ10" i="7"/>
  <c r="F157" i="6" s="1"/>
  <c r="EF65" i="7"/>
  <c r="EY65" i="7"/>
  <c r="EU71" i="7"/>
  <c r="D728" i="6" s="1"/>
  <c r="EU73" i="7"/>
  <c r="F728" i="6" s="1"/>
  <c r="EO50" i="7"/>
  <c r="D530" i="6" s="1"/>
  <c r="EO10" i="7"/>
  <c r="F146" i="6" s="1"/>
  <c r="EN73" i="7"/>
  <c r="F721" i="6" s="1"/>
  <c r="EN27" i="7"/>
  <c r="B337" i="6" s="1"/>
  <c r="EL69" i="7"/>
  <c r="B719" i="6" s="1"/>
  <c r="EO69" i="7"/>
  <c r="B722" i="6" s="1"/>
  <c r="EO71" i="7"/>
  <c r="D722" i="6" s="1"/>
  <c r="EI48" i="7"/>
  <c r="B524" i="6" s="1"/>
  <c r="EN50" i="7"/>
  <c r="D529" i="6" s="1"/>
  <c r="EM29" i="7"/>
  <c r="D336" i="6" s="1"/>
  <c r="EK8" i="7"/>
  <c r="D142" i="6" s="1"/>
  <c r="EP69" i="7"/>
  <c r="B723" i="6" s="1"/>
  <c r="EP73" i="7"/>
  <c r="F723" i="6" s="1"/>
  <c r="EP28" i="7"/>
  <c r="C339" i="6" s="1"/>
  <c r="EU7" i="7"/>
  <c r="C152" i="6" s="1"/>
  <c r="EY10" i="7"/>
  <c r="F156" i="6" s="1"/>
  <c r="ES10" i="7"/>
  <c r="F150" i="6" s="1"/>
  <c r="EN70" i="7"/>
  <c r="C721" i="6" s="1"/>
  <c r="EE7" i="7"/>
  <c r="C136" i="6" s="1"/>
  <c r="EX65" i="7"/>
  <c r="EM48" i="7"/>
  <c r="B528" i="6" s="1"/>
  <c r="EN29" i="7"/>
  <c r="D337" i="6" s="1"/>
  <c r="EO8" i="7"/>
  <c r="D146" i="6" s="1"/>
  <c r="EQ69" i="7"/>
  <c r="B724" i="6" s="1"/>
  <c r="EO70" i="7"/>
  <c r="C722" i="6" s="1"/>
  <c r="EM49" i="7"/>
  <c r="C528" i="6" s="1"/>
  <c r="EM52" i="7"/>
  <c r="F528" i="6" s="1"/>
  <c r="EH28" i="7"/>
  <c r="C331" i="6" s="1"/>
  <c r="EN31" i="7"/>
  <c r="F337" i="6" s="1"/>
  <c r="EW48" i="7"/>
  <c r="B538" i="6" s="1"/>
  <c r="EZ29" i="7"/>
  <c r="D349" i="6" s="1"/>
  <c r="EU6" i="7"/>
  <c r="B152" i="6" s="1"/>
  <c r="EW8" i="7"/>
  <c r="D154" i="6" s="1"/>
  <c r="EL31" i="7"/>
  <c r="F335" i="6" s="1"/>
  <c r="EN52" i="7"/>
  <c r="F529" i="6" s="1"/>
  <c r="EM7" i="7"/>
  <c r="C144" i="6" s="1"/>
  <c r="EV70" i="7"/>
  <c r="C729" i="6" s="1"/>
  <c r="EV6" i="7"/>
  <c r="B153" i="6" s="1"/>
  <c r="EY8" i="7"/>
  <c r="D156" i="6" s="1"/>
  <c r="EO44" i="7"/>
  <c r="EO7" i="7"/>
  <c r="C146" i="6" s="1"/>
  <c r="EW49" i="7"/>
  <c r="C538" i="6" s="1"/>
  <c r="EV27" i="7"/>
  <c r="B345" i="6" s="1"/>
  <c r="EP31" i="7"/>
  <c r="F339" i="6" s="1"/>
  <c r="EZ8" i="7"/>
  <c r="D157" i="6" s="1"/>
  <c r="EK71" i="7"/>
  <c r="D718" i="6" s="1"/>
  <c r="EP65" i="7"/>
  <c r="EP23" i="7"/>
  <c r="ES2" i="7"/>
  <c r="EN65" i="7"/>
  <c r="EM44" i="7"/>
  <c r="EQ65" i="7"/>
  <c r="EP44" i="7"/>
  <c r="EV23" i="7"/>
  <c r="EU2" i="7"/>
  <c r="EG69" i="7"/>
  <c r="B714" i="6" s="1"/>
  <c r="ED71" i="7"/>
  <c r="D711" i="6" s="1"/>
  <c r="EL73" i="7"/>
  <c r="F719" i="6" s="1"/>
  <c r="EG44" i="7"/>
  <c r="EF28" i="7"/>
  <c r="C329" i="6" s="1"/>
  <c r="EM2" i="7"/>
  <c r="EG65" i="7"/>
  <c r="EH65" i="7"/>
  <c r="EH69" i="7"/>
  <c r="B715" i="6" s="1"/>
  <c r="EL71" i="7"/>
  <c r="D719" i="6" s="1"/>
  <c r="ED73" i="7"/>
  <c r="F711" i="6" s="1"/>
  <c r="EG48" i="7"/>
  <c r="EG49" i="7"/>
  <c r="C522" i="6" s="1"/>
  <c r="EK50" i="7"/>
  <c r="D526" i="6" s="1"/>
  <c r="EK52" i="7"/>
  <c r="F526" i="6" s="1"/>
  <c r="EF23" i="7"/>
  <c r="EF27" i="7"/>
  <c r="B329" i="6" s="1"/>
  <c r="EJ29" i="7"/>
  <c r="D333" i="6" s="1"/>
  <c r="EJ31" i="7"/>
  <c r="F333" i="6" s="1"/>
  <c r="EE2" i="7"/>
  <c r="EE6" i="7"/>
  <c r="EH10" i="7"/>
  <c r="F139" i="6" s="1"/>
  <c r="EI65" i="7"/>
  <c r="EI69" i="7"/>
  <c r="B716" i="6" s="1"/>
  <c r="EI70" i="7"/>
  <c r="C716" i="6" s="1"/>
  <c r="EE71" i="7"/>
  <c r="D712" i="6" s="1"/>
  <c r="EM71" i="7"/>
  <c r="D720" i="6" s="1"/>
  <c r="EE73" i="7"/>
  <c r="F712" i="6" s="1"/>
  <c r="EM73" i="7"/>
  <c r="F720" i="6" s="1"/>
  <c r="EH44" i="7"/>
  <c r="EH48" i="7"/>
  <c r="B523" i="6" s="1"/>
  <c r="EH49" i="7"/>
  <c r="C523" i="6" s="1"/>
  <c r="ED50" i="7"/>
  <c r="D519" i="6" s="1"/>
  <c r="EL50" i="7"/>
  <c r="D527" i="6" s="1"/>
  <c r="ED52" i="7"/>
  <c r="F519" i="6" s="1"/>
  <c r="EL52" i="7"/>
  <c r="F527" i="6" s="1"/>
  <c r="EG23" i="7"/>
  <c r="EG27" i="7"/>
  <c r="EO27" i="7"/>
  <c r="EG28" i="7"/>
  <c r="C330" i="6" s="1"/>
  <c r="EO28" i="7"/>
  <c r="C338" i="6" s="1"/>
  <c r="EK29" i="7"/>
  <c r="D334" i="6" s="1"/>
  <c r="EK31" i="7"/>
  <c r="F334" i="6" s="1"/>
  <c r="EF2" i="7"/>
  <c r="EN2" i="7"/>
  <c r="EF6" i="7"/>
  <c r="B137" i="6" s="1"/>
  <c r="EN6" i="7"/>
  <c r="B145" i="6" s="1"/>
  <c r="EF7" i="7"/>
  <c r="C137" i="6" s="1"/>
  <c r="EN7" i="7"/>
  <c r="C145" i="6" s="1"/>
  <c r="EJ8" i="7"/>
  <c r="D141" i="6" s="1"/>
  <c r="EJ10" i="7"/>
  <c r="F141" i="6" s="1"/>
  <c r="EV52" i="7"/>
  <c r="F537" i="6" s="1"/>
  <c r="EP2" i="7"/>
  <c r="EP7" i="7"/>
  <c r="C147" i="6" s="1"/>
  <c r="EP10" i="7"/>
  <c r="F147" i="6" s="1"/>
  <c r="EI44" i="7"/>
  <c r="EG2" i="7"/>
  <c r="EO2" i="7"/>
  <c r="EJ69" i="7"/>
  <c r="B717" i="6" s="1"/>
  <c r="EF71" i="7"/>
  <c r="D713" i="6" s="1"/>
  <c r="EK65" i="7"/>
  <c r="EG73" i="7"/>
  <c r="F714" i="6" s="1"/>
  <c r="EJ44" i="7"/>
  <c r="EJ48" i="7"/>
  <c r="B525" i="6" s="1"/>
  <c r="EJ49" i="7"/>
  <c r="C525" i="6" s="1"/>
  <c r="EF50" i="7"/>
  <c r="D521" i="6" s="1"/>
  <c r="EF52" i="7"/>
  <c r="F521" i="6" s="1"/>
  <c r="EI23" i="7"/>
  <c r="EI27" i="7"/>
  <c r="B332" i="6" s="1"/>
  <c r="EI28" i="7"/>
  <c r="C332" i="6" s="1"/>
  <c r="EE29" i="7"/>
  <c r="D328" i="6" s="1"/>
  <c r="EE31" i="7"/>
  <c r="F328" i="6" s="1"/>
  <c r="EM31" i="7"/>
  <c r="F336" i="6" s="1"/>
  <c r="EH2" i="7"/>
  <c r="EH6" i="7"/>
  <c r="B139" i="6" s="1"/>
  <c r="EH7" i="7"/>
  <c r="C139" i="6" s="1"/>
  <c r="ED8" i="7"/>
  <c r="D135" i="6" s="1"/>
  <c r="EL8" i="7"/>
  <c r="D143" i="6" s="1"/>
  <c r="ED10" i="7"/>
  <c r="F135" i="6" s="1"/>
  <c r="EL10" i="7"/>
  <c r="F143" i="6" s="1"/>
  <c r="EG70" i="7"/>
  <c r="C714" i="6" s="1"/>
  <c r="EJ65" i="7"/>
  <c r="EJ70" i="7"/>
  <c r="C717" i="6" s="1"/>
  <c r="EF73" i="7"/>
  <c r="F713" i="6" s="1"/>
  <c r="EK70" i="7"/>
  <c r="C718" i="6" s="1"/>
  <c r="EG71" i="7"/>
  <c r="D714" i="6" s="1"/>
  <c r="ED65" i="7"/>
  <c r="ED69" i="7"/>
  <c r="B711" i="6" s="1"/>
  <c r="EL70" i="7"/>
  <c r="C719" i="6" s="1"/>
  <c r="EH73" i="7"/>
  <c r="F715" i="6" s="1"/>
  <c r="EK49" i="7"/>
  <c r="C526" i="6" s="1"/>
  <c r="EG50" i="7"/>
  <c r="D522" i="6" s="1"/>
  <c r="EG52" i="7"/>
  <c r="F522" i="6" s="1"/>
  <c r="EJ23" i="7"/>
  <c r="EJ27" i="7"/>
  <c r="B333" i="6" s="1"/>
  <c r="EF29" i="7"/>
  <c r="D329" i="6" s="1"/>
  <c r="EI2" i="7"/>
  <c r="EI6" i="7"/>
  <c r="B140" i="6" s="1"/>
  <c r="EI7" i="7"/>
  <c r="C140" i="6" s="1"/>
  <c r="EE8" i="7"/>
  <c r="D136" i="6" s="1"/>
  <c r="EM8" i="7"/>
  <c r="D144" i="6" s="1"/>
  <c r="EE10" i="7"/>
  <c r="F136" i="6" s="1"/>
  <c r="EM10" i="7"/>
  <c r="F144" i="6" s="1"/>
  <c r="FB10" i="7"/>
  <c r="F159" i="6" s="1"/>
  <c r="EK69" i="7"/>
  <c r="B718" i="6" s="1"/>
  <c r="EL65" i="7"/>
  <c r="ED70" i="7"/>
  <c r="C711" i="6" s="1"/>
  <c r="EH71" i="7"/>
  <c r="D715" i="6" s="1"/>
  <c r="EK44" i="7"/>
  <c r="EK48" i="7"/>
  <c r="B526" i="6" s="1"/>
  <c r="EJ28" i="7"/>
  <c r="C333" i="6" s="1"/>
  <c r="EF31" i="7"/>
  <c r="F329" i="6" s="1"/>
  <c r="EE65" i="7"/>
  <c r="EM65" i="7"/>
  <c r="EE69" i="7"/>
  <c r="EM69" i="7"/>
  <c r="EE70" i="7"/>
  <c r="C712" i="6" s="1"/>
  <c r="EM70" i="7"/>
  <c r="C720" i="6" s="1"/>
  <c r="EI71" i="7"/>
  <c r="D716" i="6" s="1"/>
  <c r="EI73" i="7"/>
  <c r="F716" i="6" s="1"/>
  <c r="ED44" i="7"/>
  <c r="EL44" i="7"/>
  <c r="ED48" i="7"/>
  <c r="B519" i="6" s="1"/>
  <c r="EL48" i="7"/>
  <c r="B527" i="6" s="1"/>
  <c r="ED49" i="7"/>
  <c r="C519" i="6" s="1"/>
  <c r="EL49" i="7"/>
  <c r="C527" i="6" s="1"/>
  <c r="EH50" i="7"/>
  <c r="D523" i="6" s="1"/>
  <c r="EK23" i="7"/>
  <c r="EK27" i="7"/>
  <c r="B334" i="6" s="1"/>
  <c r="EK28" i="7"/>
  <c r="C334" i="6" s="1"/>
  <c r="EG29" i="7"/>
  <c r="D330" i="6" s="1"/>
  <c r="EO29" i="7"/>
  <c r="D338" i="6" s="1"/>
  <c r="EG31" i="7"/>
  <c r="F330" i="6" s="1"/>
  <c r="EO31" i="7"/>
  <c r="F338" i="6" s="1"/>
  <c r="EJ2" i="7"/>
  <c r="EJ6" i="7"/>
  <c r="B141" i="6" s="1"/>
  <c r="EJ7" i="7"/>
  <c r="C141" i="6" s="1"/>
  <c r="EF8" i="7"/>
  <c r="D137" i="6" s="1"/>
  <c r="EN8" i="7"/>
  <c r="D145" i="6" s="1"/>
  <c r="EF10" i="7"/>
  <c r="F137" i="6" s="1"/>
  <c r="EN10" i="7"/>
  <c r="F145" i="6" s="1"/>
  <c r="EP52" i="7"/>
  <c r="F531" i="6" s="1"/>
  <c r="EE49" i="7"/>
  <c r="C520" i="6" s="1"/>
  <c r="EI50" i="7"/>
  <c r="D524" i="6" s="1"/>
  <c r="EI52" i="7"/>
  <c r="F524" i="6" s="1"/>
  <c r="ED23" i="7"/>
  <c r="EL23" i="7"/>
  <c r="ED27" i="7"/>
  <c r="B327" i="6" s="1"/>
  <c r="ED28" i="7"/>
  <c r="C327" i="6" s="1"/>
  <c r="EL28" i="7"/>
  <c r="C335" i="6" s="1"/>
  <c r="EH29" i="7"/>
  <c r="D331" i="6" s="1"/>
  <c r="EH31" i="7"/>
  <c r="F331" i="6" s="1"/>
  <c r="EK2" i="7"/>
  <c r="EK6" i="7"/>
  <c r="B142" i="6" s="1"/>
  <c r="EK7" i="7"/>
  <c r="C142" i="6" s="1"/>
  <c r="EG8" i="7"/>
  <c r="D138" i="6" s="1"/>
  <c r="EG10" i="7"/>
  <c r="F138" i="6" s="1"/>
  <c r="EP70" i="7"/>
  <c r="C723" i="6" s="1"/>
  <c r="EX70" i="7"/>
  <c r="C731" i="6" s="1"/>
  <c r="ET71" i="7"/>
  <c r="D727" i="6" s="1"/>
  <c r="ET73" i="7"/>
  <c r="F727" i="6" s="1"/>
  <c r="EW44" i="7"/>
  <c r="EF44" i="7"/>
  <c r="EF48" i="7"/>
  <c r="B521" i="6" s="1"/>
  <c r="EN48" i="7"/>
  <c r="B529" i="6" s="1"/>
  <c r="EF49" i="7"/>
  <c r="C521" i="6" s="1"/>
  <c r="EN49" i="7"/>
  <c r="C529" i="6" s="1"/>
  <c r="EJ50" i="7"/>
  <c r="D525" i="6" s="1"/>
  <c r="EJ52" i="7"/>
  <c r="F525" i="6" s="1"/>
  <c r="EE23" i="7"/>
  <c r="EM23" i="7"/>
  <c r="EE27" i="7"/>
  <c r="EM27" i="7"/>
  <c r="EE28" i="7"/>
  <c r="C328" i="6" s="1"/>
  <c r="EM28" i="7"/>
  <c r="C336" i="6" s="1"/>
  <c r="EI29" i="7"/>
  <c r="D332" i="6" s="1"/>
  <c r="EI31" i="7"/>
  <c r="F332" i="6" s="1"/>
  <c r="ED2" i="7"/>
  <c r="EL2" i="7"/>
  <c r="ED6" i="7"/>
  <c r="B135" i="6" s="1"/>
  <c r="EL6" i="7"/>
  <c r="B143" i="6" s="1"/>
  <c r="ED7" i="7"/>
  <c r="C135" i="6" s="1"/>
  <c r="EL7" i="7"/>
  <c r="C143" i="6" s="1"/>
  <c r="EH8" i="7"/>
  <c r="D139" i="6" s="1"/>
  <c r="EP49" i="7"/>
  <c r="C531" i="6" s="1"/>
  <c r="ET50" i="7"/>
  <c r="D535" i="6" s="1"/>
  <c r="ET52" i="7"/>
  <c r="F535" i="6" s="1"/>
  <c r="ES29" i="7"/>
  <c r="D342" i="6" s="1"/>
  <c r="ES31" i="7"/>
  <c r="F342" i="6" s="1"/>
  <c r="ER8" i="7"/>
  <c r="D149" i="6" s="1"/>
  <c r="ER10" i="7"/>
  <c r="F149" i="6" s="1"/>
  <c r="EV65" i="7"/>
  <c r="EV69" i="7"/>
  <c r="B729" i="6" s="1"/>
  <c r="ER71" i="7"/>
  <c r="D725" i="6" s="1"/>
  <c r="EZ71" i="7"/>
  <c r="D733" i="6" s="1"/>
  <c r="ER73" i="7"/>
  <c r="F725" i="6" s="1"/>
  <c r="EZ73" i="7"/>
  <c r="F733" i="6" s="1"/>
  <c r="EU44" i="7"/>
  <c r="EU48" i="7"/>
  <c r="B536" i="6" s="1"/>
  <c r="EU49" i="7"/>
  <c r="C536" i="6" s="1"/>
  <c r="EQ50" i="7"/>
  <c r="D532" i="6" s="1"/>
  <c r="EY50" i="7"/>
  <c r="D540" i="6" s="1"/>
  <c r="EQ52" i="7"/>
  <c r="F532" i="6" s="1"/>
  <c r="EY52" i="7"/>
  <c r="F540" i="6" s="1"/>
  <c r="ET23" i="7"/>
  <c r="ET27" i="7"/>
  <c r="B343" i="6" s="1"/>
  <c r="ET28" i="7"/>
  <c r="C343" i="6" s="1"/>
  <c r="EP29" i="7"/>
  <c r="D339" i="6" s="1"/>
  <c r="EX29" i="7"/>
  <c r="D347" i="6" s="1"/>
  <c r="EX31" i="7"/>
  <c r="F347" i="6" s="1"/>
  <c r="ES6" i="7"/>
  <c r="B150" i="6" s="1"/>
  <c r="FA6" i="7"/>
  <c r="B158" i="6" s="1"/>
  <c r="EW10" i="7"/>
  <c r="F154" i="6" s="1"/>
  <c r="FB71" i="7"/>
  <c r="D735" i="6" s="1"/>
  <c r="FB73" i="7"/>
  <c r="F735" i="6" s="1"/>
  <c r="EW65" i="7"/>
  <c r="EW69" i="7"/>
  <c r="B730" i="6" s="1"/>
  <c r="EW70" i="7"/>
  <c r="C730" i="6" s="1"/>
  <c r="ES71" i="7"/>
  <c r="D726" i="6" s="1"/>
  <c r="FA71" i="7"/>
  <c r="D734" i="6" s="1"/>
  <c r="ES73" i="7"/>
  <c r="F726" i="6" s="1"/>
  <c r="FA73" i="7"/>
  <c r="F734" i="6" s="1"/>
  <c r="EV44" i="7"/>
  <c r="EV48" i="7"/>
  <c r="B537" i="6" s="1"/>
  <c r="EV49" i="7"/>
  <c r="C537" i="6" s="1"/>
  <c r="ER50" i="7"/>
  <c r="D533" i="6" s="1"/>
  <c r="EZ50" i="7"/>
  <c r="D541" i="6" s="1"/>
  <c r="ER52" i="7"/>
  <c r="F533" i="6" s="1"/>
  <c r="EZ52" i="7"/>
  <c r="F541" i="6" s="1"/>
  <c r="EU23" i="7"/>
  <c r="EU27" i="7"/>
  <c r="B344" i="6" s="1"/>
  <c r="EU28" i="7"/>
  <c r="C344" i="6" s="1"/>
  <c r="EQ29" i="7"/>
  <c r="D340" i="6" s="1"/>
  <c r="EY29" i="7"/>
  <c r="D348" i="6" s="1"/>
  <c r="EQ31" i="7"/>
  <c r="F340" i="6" s="1"/>
  <c r="EY31" i="7"/>
  <c r="F348" i="6" s="1"/>
  <c r="ET2" i="7"/>
  <c r="ET6" i="7"/>
  <c r="B151" i="6" s="1"/>
  <c r="ET7" i="7"/>
  <c r="C151" i="6" s="1"/>
  <c r="EP8" i="7"/>
  <c r="D147" i="6" s="1"/>
  <c r="EX8" i="7"/>
  <c r="D155" i="6" s="1"/>
  <c r="EX10" i="7"/>
  <c r="F155" i="6" s="1"/>
  <c r="FB50" i="7"/>
  <c r="D543" i="6" s="1"/>
  <c r="FB52" i="7"/>
  <c r="F543" i="6" s="1"/>
  <c r="ER65" i="7"/>
  <c r="EZ65" i="7"/>
  <c r="ER69" i="7"/>
  <c r="B725" i="6" s="1"/>
  <c r="EZ69" i="7"/>
  <c r="B733" i="6" s="1"/>
  <c r="ER70" i="7"/>
  <c r="C725" i="6" s="1"/>
  <c r="EZ70" i="7"/>
  <c r="C733" i="6" s="1"/>
  <c r="EV71" i="7"/>
  <c r="D729" i="6" s="1"/>
  <c r="EV73" i="7"/>
  <c r="F729" i="6" s="1"/>
  <c r="EQ44" i="7"/>
  <c r="EY44" i="7"/>
  <c r="EQ48" i="7"/>
  <c r="B532" i="6" s="1"/>
  <c r="EY48" i="7"/>
  <c r="B540" i="6" s="1"/>
  <c r="EQ49" i="7"/>
  <c r="C532" i="6" s="1"/>
  <c r="EY49" i="7"/>
  <c r="C540" i="6" s="1"/>
  <c r="EU50" i="7"/>
  <c r="D536" i="6" s="1"/>
  <c r="EU52" i="7"/>
  <c r="F536" i="6" s="1"/>
  <c r="EX23" i="7"/>
  <c r="EP27" i="7"/>
  <c r="B339" i="6" s="1"/>
  <c r="EX27" i="7"/>
  <c r="B347" i="6" s="1"/>
  <c r="EX28" i="7"/>
  <c r="C347" i="6" s="1"/>
  <c r="ET29" i="7"/>
  <c r="D343" i="6" s="1"/>
  <c r="ET31" i="7"/>
  <c r="F343" i="6" s="1"/>
  <c r="EW2" i="7"/>
  <c r="EW7" i="7"/>
  <c r="C154" i="6" s="1"/>
  <c r="ES8" i="7"/>
  <c r="D150" i="6" s="1"/>
  <c r="FA8" i="7"/>
  <c r="D158" i="6" s="1"/>
  <c r="FA10" i="7"/>
  <c r="F158" i="6" s="1"/>
  <c r="FB65" i="7"/>
  <c r="FB69" i="7"/>
  <c r="B735" i="6" s="1"/>
  <c r="FB70" i="7"/>
  <c r="C735" i="6" s="1"/>
  <c r="ES65" i="7"/>
  <c r="FA65" i="7"/>
  <c r="ES69" i="7"/>
  <c r="B726" i="6" s="1"/>
  <c r="FA69" i="7"/>
  <c r="B734" i="6" s="1"/>
  <c r="ES70" i="7"/>
  <c r="C726" i="6" s="1"/>
  <c r="FA70" i="7"/>
  <c r="C734" i="6" s="1"/>
  <c r="EW71" i="7"/>
  <c r="D730" i="6" s="1"/>
  <c r="EW73" i="7"/>
  <c r="F730" i="6" s="1"/>
  <c r="ER44" i="7"/>
  <c r="EZ44" i="7"/>
  <c r="ER48" i="7"/>
  <c r="B533" i="6" s="1"/>
  <c r="EZ48" i="7"/>
  <c r="B541" i="6" s="1"/>
  <c r="ER49" i="7"/>
  <c r="C533" i="6" s="1"/>
  <c r="EZ49" i="7"/>
  <c r="C541" i="6" s="1"/>
  <c r="EV50" i="7"/>
  <c r="D537" i="6" s="1"/>
  <c r="EQ23" i="7"/>
  <c r="EY23" i="7"/>
  <c r="EQ27" i="7"/>
  <c r="B340" i="6" s="1"/>
  <c r="EY27" i="7"/>
  <c r="B348" i="6" s="1"/>
  <c r="EQ28" i="7"/>
  <c r="C340" i="6" s="1"/>
  <c r="EY28" i="7"/>
  <c r="C348" i="6" s="1"/>
  <c r="EU29" i="7"/>
  <c r="D344" i="6" s="1"/>
  <c r="EU31" i="7"/>
  <c r="F344" i="6" s="1"/>
  <c r="EX2" i="7"/>
  <c r="EP6" i="7"/>
  <c r="B147" i="6" s="1"/>
  <c r="EX6" i="7"/>
  <c r="B155" i="6" s="1"/>
  <c r="EX7" i="7"/>
  <c r="C155" i="6" s="1"/>
  <c r="ET8" i="7"/>
  <c r="D151" i="6" s="1"/>
  <c r="ET10" i="7"/>
  <c r="F151" i="6" s="1"/>
  <c r="FB44" i="7"/>
  <c r="FB48" i="7"/>
  <c r="B543" i="6" s="1"/>
  <c r="FB49" i="7"/>
  <c r="C543" i="6" s="1"/>
  <c r="ET65" i="7"/>
  <c r="ET69" i="7"/>
  <c r="B727" i="6" s="1"/>
  <c r="ET70" i="7"/>
  <c r="C727" i="6" s="1"/>
  <c r="EP71" i="7"/>
  <c r="D723" i="6" s="1"/>
  <c r="EX71" i="7"/>
  <c r="D731" i="6" s="1"/>
  <c r="EX73" i="7"/>
  <c r="F731" i="6" s="1"/>
  <c r="ES44" i="7"/>
  <c r="FA44" i="7"/>
  <c r="ES48" i="7"/>
  <c r="B534" i="6" s="1"/>
  <c r="FA48" i="7"/>
  <c r="B542" i="6" s="1"/>
  <c r="ES49" i="7"/>
  <c r="C534" i="6" s="1"/>
  <c r="FA49" i="7"/>
  <c r="C542" i="6" s="1"/>
  <c r="EW50" i="7"/>
  <c r="D538" i="6" s="1"/>
  <c r="EW52" i="7"/>
  <c r="F538" i="6" s="1"/>
  <c r="ER23" i="7"/>
  <c r="EZ23" i="7"/>
  <c r="EZ27" i="7"/>
  <c r="B349" i="6" s="1"/>
  <c r="ER28" i="7"/>
  <c r="C341" i="6" s="1"/>
  <c r="EZ28" i="7"/>
  <c r="C349" i="6" s="1"/>
  <c r="EV29" i="7"/>
  <c r="D345" i="6" s="1"/>
  <c r="EV31" i="7"/>
  <c r="F345" i="6" s="1"/>
  <c r="EQ2" i="7"/>
  <c r="EY2" i="7"/>
  <c r="EQ6" i="7"/>
  <c r="B148" i="6" s="1"/>
  <c r="EY6" i="7"/>
  <c r="B156" i="6" s="1"/>
  <c r="EQ7" i="7"/>
  <c r="C148" i="6" s="1"/>
  <c r="EY7" i="7"/>
  <c r="C156" i="6" s="1"/>
  <c r="EU8" i="7"/>
  <c r="D152" i="6" s="1"/>
  <c r="EU10" i="7"/>
  <c r="F152" i="6" s="1"/>
  <c r="FB23" i="7"/>
  <c r="FB27" i="7"/>
  <c r="B351" i="6" s="1"/>
  <c r="FB28" i="7"/>
  <c r="C351" i="6" s="1"/>
  <c r="EU65" i="7"/>
  <c r="EU69" i="7"/>
  <c r="B728" i="6" s="1"/>
  <c r="EU70" i="7"/>
  <c r="C728" i="6" s="1"/>
  <c r="EQ71" i="7"/>
  <c r="D724" i="6" s="1"/>
  <c r="EY71" i="7"/>
  <c r="D732" i="6" s="1"/>
  <c r="EQ73" i="7"/>
  <c r="F724" i="6" s="1"/>
  <c r="EY73" i="7"/>
  <c r="F732" i="6" s="1"/>
  <c r="ET44" i="7"/>
  <c r="ET48" i="7"/>
  <c r="B535" i="6" s="1"/>
  <c r="ET49" i="7"/>
  <c r="C535" i="6" s="1"/>
  <c r="EP50" i="7"/>
  <c r="D531" i="6" s="1"/>
  <c r="EX50" i="7"/>
  <c r="D539" i="6" s="1"/>
  <c r="EX52" i="7"/>
  <c r="F539" i="6" s="1"/>
  <c r="ES23" i="7"/>
  <c r="FA23" i="7"/>
  <c r="ES27" i="7"/>
  <c r="B342" i="6" s="1"/>
  <c r="FA27" i="7"/>
  <c r="B350" i="6" s="1"/>
  <c r="ES28" i="7"/>
  <c r="C342" i="6" s="1"/>
  <c r="FA28" i="7"/>
  <c r="C350" i="6" s="1"/>
  <c r="EW29" i="7"/>
  <c r="EW31" i="7"/>
  <c r="F346" i="6" s="1"/>
  <c r="ER2" i="7"/>
  <c r="EZ2" i="7"/>
  <c r="ER6" i="7"/>
  <c r="B149" i="6" s="1"/>
  <c r="EZ6" i="7"/>
  <c r="B157" i="6" s="1"/>
  <c r="ER7" i="7"/>
  <c r="C149" i="6" s="1"/>
  <c r="EZ7" i="7"/>
  <c r="C157" i="6" s="1"/>
  <c r="EV8" i="7"/>
  <c r="D153" i="6" s="1"/>
  <c r="EV10" i="7"/>
  <c r="F153" i="6" s="1"/>
  <c r="FB2" i="7"/>
  <c r="FB6" i="7"/>
  <c r="B159" i="6" s="1"/>
  <c r="FB7" i="7"/>
  <c r="C159" i="6" s="1"/>
  <c r="FB29" i="7"/>
  <c r="D351" i="6" s="1"/>
  <c r="FB31" i="7"/>
  <c r="F351" i="6" s="1"/>
  <c r="A123" i="6"/>
  <c r="A117" i="6"/>
  <c r="A315" i="6"/>
  <c r="A309" i="6"/>
  <c r="A699" i="6"/>
  <c r="A693" i="6"/>
  <c r="A507" i="6"/>
  <c r="A501" i="6"/>
  <c r="DR64" i="7"/>
  <c r="DQ64" i="7"/>
  <c r="DP64" i="7"/>
  <c r="DO64" i="7"/>
  <c r="DN64" i="7"/>
  <c r="DM64" i="7"/>
  <c r="DL64" i="7"/>
  <c r="DK64" i="7"/>
  <c r="DJ64" i="7"/>
  <c r="DI64" i="7"/>
  <c r="DH64" i="7"/>
  <c r="DG64" i="7"/>
  <c r="DR43" i="7"/>
  <c r="DQ43" i="7"/>
  <c r="DP43" i="7"/>
  <c r="DO43" i="7"/>
  <c r="DN43" i="7"/>
  <c r="DM43" i="7"/>
  <c r="DL43" i="7"/>
  <c r="DK43" i="7"/>
  <c r="DJ43" i="7"/>
  <c r="DI43" i="7"/>
  <c r="DH43" i="7"/>
  <c r="DG43" i="7"/>
  <c r="DR22" i="7"/>
  <c r="DQ22" i="7"/>
  <c r="DP22" i="7"/>
  <c r="DO22" i="7"/>
  <c r="DN22" i="7"/>
  <c r="DM22" i="7"/>
  <c r="DL22" i="7"/>
  <c r="DK22" i="7"/>
  <c r="DJ22" i="7"/>
  <c r="DI22" i="7"/>
  <c r="DH22" i="7"/>
  <c r="DG22" i="7"/>
  <c r="DR1" i="7"/>
  <c r="DQ1" i="7"/>
  <c r="DP1" i="7"/>
  <c r="DO1" i="7"/>
  <c r="DN1" i="7"/>
  <c r="DM1" i="7"/>
  <c r="DL1" i="7"/>
  <c r="DK1" i="7"/>
  <c r="DJ1" i="7"/>
  <c r="DI1" i="7"/>
  <c r="DH1" i="7"/>
  <c r="DG1" i="7"/>
  <c r="EC10" i="7"/>
  <c r="F134" i="6" s="1"/>
  <c r="DW10" i="7"/>
  <c r="F128" i="6" s="1"/>
  <c r="EC8" i="7"/>
  <c r="D134" i="6" s="1"/>
  <c r="DW8" i="7"/>
  <c r="D128" i="6" s="1"/>
  <c r="EC7" i="7"/>
  <c r="C134" i="6" s="1"/>
  <c r="EB7" i="7"/>
  <c r="C133" i="6" s="1"/>
  <c r="EA7" i="7"/>
  <c r="C132" i="6" s="1"/>
  <c r="DS7" i="7"/>
  <c r="C124" i="6" s="1"/>
  <c r="EC6" i="7"/>
  <c r="B134" i="6" s="1"/>
  <c r="EB6" i="7"/>
  <c r="B133" i="6" s="1"/>
  <c r="EA6" i="7"/>
  <c r="DS6" i="7"/>
  <c r="EC2" i="7"/>
  <c r="EB2" i="7"/>
  <c r="EA2" i="7"/>
  <c r="DS2" i="7"/>
  <c r="EC2" i="1"/>
  <c r="EB2" i="1"/>
  <c r="EA2" i="1"/>
  <c r="DZ2" i="1"/>
  <c r="DY2" i="1"/>
  <c r="DX2" i="1"/>
  <c r="DW2" i="1"/>
  <c r="DV2" i="1"/>
  <c r="DU2" i="1"/>
  <c r="DT2" i="1"/>
  <c r="DS2" i="1"/>
  <c r="DR2" i="1"/>
  <c r="DR1" i="1"/>
  <c r="EC31" i="7"/>
  <c r="F326" i="6" s="1"/>
  <c r="EB31" i="7"/>
  <c r="F325" i="6" s="1"/>
  <c r="EA31" i="7"/>
  <c r="F324" i="6" s="1"/>
  <c r="DY31" i="7"/>
  <c r="F322" i="6" s="1"/>
  <c r="DX31" i="7"/>
  <c r="F321" i="6" s="1"/>
  <c r="EC29" i="7"/>
  <c r="D326" i="6" s="1"/>
  <c r="EB29" i="7"/>
  <c r="D325" i="6" s="1"/>
  <c r="EA29" i="7"/>
  <c r="D324" i="6" s="1"/>
  <c r="DY29" i="7"/>
  <c r="D322" i="6" s="1"/>
  <c r="DX29" i="7"/>
  <c r="D321" i="6" s="1"/>
  <c r="EC28" i="7"/>
  <c r="C326" i="6" s="1"/>
  <c r="EB28" i="7"/>
  <c r="C325" i="6" s="1"/>
  <c r="DT28" i="7"/>
  <c r="C317" i="6" s="1"/>
  <c r="EC27" i="7"/>
  <c r="B326" i="6" s="1"/>
  <c r="EB27" i="7"/>
  <c r="B325" i="6" s="1"/>
  <c r="DT27" i="7"/>
  <c r="B317" i="6" s="1"/>
  <c r="EC23" i="7"/>
  <c r="EB23" i="7"/>
  <c r="DT23" i="7"/>
  <c r="EC2" i="2"/>
  <c r="EB2" i="2"/>
  <c r="EA2" i="2"/>
  <c r="DZ2" i="2"/>
  <c r="DY2" i="2"/>
  <c r="DX2" i="2"/>
  <c r="DW2" i="2"/>
  <c r="DV2" i="2"/>
  <c r="DU2" i="2"/>
  <c r="DT2" i="2"/>
  <c r="DS2" i="2"/>
  <c r="DR2" i="2"/>
  <c r="DR1" i="2"/>
  <c r="EC52" i="7"/>
  <c r="F518" i="6" s="1"/>
  <c r="EB52" i="7"/>
  <c r="F517" i="6" s="1"/>
  <c r="DZ52" i="7"/>
  <c r="F515" i="6" s="1"/>
  <c r="DY52" i="7"/>
  <c r="F514" i="6" s="1"/>
  <c r="EC50" i="7"/>
  <c r="D518" i="6" s="1"/>
  <c r="EB50" i="7"/>
  <c r="D517" i="6" s="1"/>
  <c r="DZ50" i="7"/>
  <c r="D515" i="6" s="1"/>
  <c r="DY50" i="7"/>
  <c r="D514" i="6" s="1"/>
  <c r="EC49" i="7"/>
  <c r="C518" i="6" s="1"/>
  <c r="DU49" i="7"/>
  <c r="C510" i="6" s="1"/>
  <c r="EC48" i="7"/>
  <c r="B518" i="6" s="1"/>
  <c r="DU48" i="7"/>
  <c r="B510" i="6" s="1"/>
  <c r="EC44" i="7"/>
  <c r="DU44" i="7"/>
  <c r="EC2" i="4"/>
  <c r="EB2" i="4"/>
  <c r="EA2" i="4"/>
  <c r="DZ2" i="4"/>
  <c r="DY2" i="4"/>
  <c r="DX2" i="4"/>
  <c r="DW2" i="4"/>
  <c r="DV2" i="4"/>
  <c r="DU2" i="4"/>
  <c r="DT2" i="4"/>
  <c r="DS2" i="4"/>
  <c r="DR2" i="4"/>
  <c r="DR1" i="4"/>
  <c r="EC73" i="7"/>
  <c r="F710" i="6" s="1"/>
  <c r="EB73" i="7"/>
  <c r="F709" i="6" s="1"/>
  <c r="EA73" i="7"/>
  <c r="F708" i="6" s="1"/>
  <c r="DZ73" i="7"/>
  <c r="F707" i="6" s="1"/>
  <c r="EC71" i="7"/>
  <c r="D710" i="6" s="1"/>
  <c r="EB71" i="7"/>
  <c r="D709" i="6" s="1"/>
  <c r="EA71" i="7"/>
  <c r="D708" i="6" s="1"/>
  <c r="DZ71" i="7"/>
  <c r="D707" i="6" s="1"/>
  <c r="EC70" i="7"/>
  <c r="C710" i="6" s="1"/>
  <c r="DY70" i="7"/>
  <c r="C706" i="6" s="1"/>
  <c r="DX70" i="7"/>
  <c r="C705" i="6" s="1"/>
  <c r="DW70" i="7"/>
  <c r="C704" i="6" s="1"/>
  <c r="DV70" i="7"/>
  <c r="C703" i="6" s="1"/>
  <c r="EC69" i="7"/>
  <c r="B710" i="6" s="1"/>
  <c r="DY69" i="7"/>
  <c r="B706" i="6" s="1"/>
  <c r="DX69" i="7"/>
  <c r="B705" i="6" s="1"/>
  <c r="DW69" i="7"/>
  <c r="B704" i="6" s="1"/>
  <c r="DV69" i="7"/>
  <c r="B703" i="6" s="1"/>
  <c r="EC65" i="7"/>
  <c r="DY65" i="7"/>
  <c r="DX65" i="7"/>
  <c r="DW65" i="7"/>
  <c r="DV65" i="7"/>
  <c r="EC2" i="5"/>
  <c r="EB2" i="5"/>
  <c r="EA2" i="5"/>
  <c r="DZ2" i="5"/>
  <c r="DY2" i="5"/>
  <c r="DX2" i="5"/>
  <c r="DW2" i="5"/>
  <c r="DV2" i="5"/>
  <c r="DU2" i="5"/>
  <c r="DT2" i="5"/>
  <c r="DS2" i="5"/>
  <c r="DR2" i="5"/>
  <c r="DR1" i="5"/>
  <c r="FM53" i="7" l="1"/>
  <c r="G554" i="6" s="1"/>
  <c r="EB32" i="7"/>
  <c r="EB33" i="7" s="1"/>
  <c r="FM11" i="7"/>
  <c r="G170" i="6" s="1"/>
  <c r="FN32" i="7"/>
  <c r="FN33" i="7" s="1"/>
  <c r="FI53" i="7"/>
  <c r="G550" i="6" s="1"/>
  <c r="FG53" i="7"/>
  <c r="G548" i="6" s="1"/>
  <c r="FH53" i="7"/>
  <c r="FH54" i="7" s="1"/>
  <c r="FJ53" i="7"/>
  <c r="FJ54" i="7" s="1"/>
  <c r="FM74" i="7"/>
  <c r="FM75" i="7" s="1"/>
  <c r="FH74" i="7"/>
  <c r="FH75" i="7" s="1"/>
  <c r="EW32" i="7"/>
  <c r="D346" i="6"/>
  <c r="FJ32" i="7"/>
  <c r="FE74" i="7"/>
  <c r="FF11" i="7"/>
  <c r="FF53" i="7"/>
  <c r="FI32" i="7"/>
  <c r="FN11" i="7"/>
  <c r="FL74" i="7"/>
  <c r="FE11" i="7"/>
  <c r="FL11" i="7"/>
  <c r="FL53" i="7"/>
  <c r="FE32" i="7"/>
  <c r="FK53" i="7"/>
  <c r="EU74" i="7"/>
  <c r="EO74" i="7"/>
  <c r="EO75" i="7" s="1"/>
  <c r="FK32" i="7"/>
  <c r="FD74" i="7"/>
  <c r="FK74" i="7"/>
  <c r="FN74" i="7"/>
  <c r="FD11" i="7"/>
  <c r="FK11" i="7"/>
  <c r="FE53" i="7"/>
  <c r="FD53" i="7"/>
  <c r="FC53" i="7"/>
  <c r="FC32" i="7"/>
  <c r="FC74" i="7"/>
  <c r="FH32" i="7"/>
  <c r="FC11" i="7"/>
  <c r="FF32" i="7"/>
  <c r="FM32" i="7"/>
  <c r="FG32" i="7"/>
  <c r="FJ11" i="7"/>
  <c r="FI11" i="7"/>
  <c r="FD32" i="7"/>
  <c r="FL32" i="7"/>
  <c r="FJ74" i="7"/>
  <c r="FI74" i="7"/>
  <c r="FN53" i="7"/>
  <c r="FG74" i="7"/>
  <c r="FF74" i="7"/>
  <c r="FG11" i="7"/>
  <c r="FH11" i="7"/>
  <c r="ES11" i="7"/>
  <c r="EO11" i="7"/>
  <c r="EO12" i="7" s="1"/>
  <c r="EV11" i="7"/>
  <c r="EC32" i="7"/>
  <c r="EC33" i="7" s="1"/>
  <c r="EG11" i="7"/>
  <c r="EG12" i="7" s="1"/>
  <c r="EN32" i="7"/>
  <c r="EN33" i="7" s="1"/>
  <c r="EO53" i="7"/>
  <c r="EO54" i="7" s="1"/>
  <c r="EC53" i="7"/>
  <c r="EC54" i="7" s="1"/>
  <c r="EQ74" i="7"/>
  <c r="EI11" i="7"/>
  <c r="EI12" i="7" s="1"/>
  <c r="EM53" i="7"/>
  <c r="EM54" i="7" s="1"/>
  <c r="EC74" i="7"/>
  <c r="EC75" i="7" s="1"/>
  <c r="EX53" i="7"/>
  <c r="EN53" i="7"/>
  <c r="G529" i="6" s="1"/>
  <c r="EX74" i="7"/>
  <c r="ED11" i="7"/>
  <c r="G135" i="6" s="1"/>
  <c r="EF53" i="7"/>
  <c r="EF54" i="7" s="1"/>
  <c r="EL32" i="7"/>
  <c r="EL33" i="7" s="1"/>
  <c r="ED53" i="7"/>
  <c r="ED54" i="7" s="1"/>
  <c r="EY74" i="7"/>
  <c r="EV74" i="7"/>
  <c r="EC11" i="7"/>
  <c r="G134" i="6" s="1"/>
  <c r="EU11" i="7"/>
  <c r="ED32" i="7"/>
  <c r="ED33" i="7" s="1"/>
  <c r="EJ74" i="7"/>
  <c r="EJ75" i="7" s="1"/>
  <c r="EI32" i="7"/>
  <c r="EI33" i="7" s="1"/>
  <c r="EY53" i="7"/>
  <c r="FA11" i="7"/>
  <c r="EJ11" i="7"/>
  <c r="EJ12" i="7" s="1"/>
  <c r="EN74" i="7"/>
  <c r="EV32" i="7"/>
  <c r="DS71" i="7"/>
  <c r="D700" i="6" s="1"/>
  <c r="DS73" i="7"/>
  <c r="F700" i="6" s="1"/>
  <c r="DV44" i="7"/>
  <c r="DV48" i="7"/>
  <c r="B511" i="6" s="1"/>
  <c r="DV49" i="7"/>
  <c r="C511" i="6" s="1"/>
  <c r="DU23" i="7"/>
  <c r="DU27" i="7"/>
  <c r="B318" i="6" s="1"/>
  <c r="DU28" i="7"/>
  <c r="C318" i="6" s="1"/>
  <c r="DT2" i="7"/>
  <c r="DT6" i="7"/>
  <c r="B125" i="6" s="1"/>
  <c r="DT7" i="7"/>
  <c r="C125" i="6" s="1"/>
  <c r="DX8" i="7"/>
  <c r="D129" i="6" s="1"/>
  <c r="DX10" i="7"/>
  <c r="F129" i="6" s="1"/>
  <c r="FB11" i="7"/>
  <c r="ET53" i="7"/>
  <c r="EQ53" i="7"/>
  <c r="EW74" i="7"/>
  <c r="EH11" i="7"/>
  <c r="EP11" i="7"/>
  <c r="EG32" i="7"/>
  <c r="B330" i="6"/>
  <c r="EH53" i="7"/>
  <c r="DT71" i="7"/>
  <c r="D701" i="6" s="1"/>
  <c r="DT73" i="7"/>
  <c r="F701" i="6" s="1"/>
  <c r="DW44" i="7"/>
  <c r="DW48" i="7"/>
  <c r="B512" i="6" s="1"/>
  <c r="DW49" i="7"/>
  <c r="C512" i="6" s="1"/>
  <c r="DS50" i="7"/>
  <c r="D508" i="6" s="1"/>
  <c r="EA50" i="7"/>
  <c r="D516" i="6" s="1"/>
  <c r="DS52" i="7"/>
  <c r="F508" i="6" s="1"/>
  <c r="EA52" i="7"/>
  <c r="F516" i="6" s="1"/>
  <c r="DV23" i="7"/>
  <c r="DV27" i="7"/>
  <c r="B319" i="6" s="1"/>
  <c r="DV28" i="7"/>
  <c r="C319" i="6" s="1"/>
  <c r="DZ29" i="7"/>
  <c r="D323" i="6" s="1"/>
  <c r="DZ31" i="7"/>
  <c r="F323" i="6" s="1"/>
  <c r="DU2" i="7"/>
  <c r="DU6" i="7"/>
  <c r="B126" i="6" s="1"/>
  <c r="DU7" i="7"/>
  <c r="C126" i="6" s="1"/>
  <c r="DY8" i="7"/>
  <c r="D130" i="6" s="1"/>
  <c r="DY10" i="7"/>
  <c r="F130" i="6" s="1"/>
  <c r="EZ11" i="7"/>
  <c r="FA32" i="7"/>
  <c r="EY11" i="7"/>
  <c r="ET74" i="7"/>
  <c r="EY32" i="7"/>
  <c r="EZ74" i="7"/>
  <c r="EV53" i="7"/>
  <c r="EP74" i="7"/>
  <c r="EK53" i="7"/>
  <c r="ED74" i="7"/>
  <c r="EN11" i="7"/>
  <c r="EP32" i="7"/>
  <c r="B132" i="6"/>
  <c r="EO32" i="7"/>
  <c r="B338" i="6"/>
  <c r="DU71" i="7"/>
  <c r="D702" i="6" s="1"/>
  <c r="DU73" i="7"/>
  <c r="F702" i="6" s="1"/>
  <c r="DX44" i="7"/>
  <c r="DX48" i="7"/>
  <c r="B513" i="6" s="1"/>
  <c r="DX49" i="7"/>
  <c r="C513" i="6" s="1"/>
  <c r="DT50" i="7"/>
  <c r="D509" i="6" s="1"/>
  <c r="DT52" i="7"/>
  <c r="F509" i="6" s="1"/>
  <c r="DW23" i="7"/>
  <c r="DW27" i="7"/>
  <c r="B320" i="6" s="1"/>
  <c r="DW28" i="7"/>
  <c r="C320" i="6" s="1"/>
  <c r="DS29" i="7"/>
  <c r="D316" i="6" s="1"/>
  <c r="DS31" i="7"/>
  <c r="F316" i="6" s="1"/>
  <c r="DV2" i="7"/>
  <c r="DV6" i="7"/>
  <c r="B127" i="6" s="1"/>
  <c r="DV7" i="7"/>
  <c r="C127" i="6" s="1"/>
  <c r="DZ8" i="7"/>
  <c r="D131" i="6" s="1"/>
  <c r="DZ10" i="7"/>
  <c r="F131" i="6" s="1"/>
  <c r="ER11" i="7"/>
  <c r="ES32" i="7"/>
  <c r="FB32" i="7"/>
  <c r="EQ11" i="7"/>
  <c r="EZ32" i="7"/>
  <c r="FA53" i="7"/>
  <c r="EQ32" i="7"/>
  <c r="EZ53" i="7"/>
  <c r="FA74" i="7"/>
  <c r="EX32" i="7"/>
  <c r="ER74" i="7"/>
  <c r="EU32" i="7"/>
  <c r="EM74" i="7"/>
  <c r="B720" i="6"/>
  <c r="EJ32" i="7"/>
  <c r="EF11" i="7"/>
  <c r="EF32" i="7"/>
  <c r="EH74" i="7"/>
  <c r="EI74" i="7"/>
  <c r="DZ65" i="7"/>
  <c r="DZ69" i="7"/>
  <c r="B707" i="6" s="1"/>
  <c r="DZ70" i="7"/>
  <c r="C707" i="6" s="1"/>
  <c r="DV71" i="7"/>
  <c r="D703" i="6" s="1"/>
  <c r="DV73" i="7"/>
  <c r="F703" i="6" s="1"/>
  <c r="DY44" i="7"/>
  <c r="DY48" i="7"/>
  <c r="B514" i="6" s="1"/>
  <c r="DY49" i="7"/>
  <c r="C514" i="6" s="1"/>
  <c r="DU50" i="7"/>
  <c r="D510" i="6" s="1"/>
  <c r="DU52" i="7"/>
  <c r="F510" i="6" s="1"/>
  <c r="DX23" i="7"/>
  <c r="DX27" i="7"/>
  <c r="B321" i="6" s="1"/>
  <c r="DX28" i="7"/>
  <c r="C321" i="6" s="1"/>
  <c r="DT29" i="7"/>
  <c r="D317" i="6" s="1"/>
  <c r="DT31" i="7"/>
  <c r="F317" i="6" s="1"/>
  <c r="DW2" i="7"/>
  <c r="DW6" i="7"/>
  <c r="B128" i="6" s="1"/>
  <c r="DW7" i="7"/>
  <c r="C128" i="6" s="1"/>
  <c r="DS8" i="7"/>
  <c r="D124" i="6" s="1"/>
  <c r="EA8" i="7"/>
  <c r="D132" i="6" s="1"/>
  <c r="DS10" i="7"/>
  <c r="F124" i="6" s="1"/>
  <c r="EA10" i="7"/>
  <c r="F132" i="6" s="1"/>
  <c r="ER32" i="7"/>
  <c r="ES53" i="7"/>
  <c r="ER53" i="7"/>
  <c r="ES74" i="7"/>
  <c r="ET11" i="7"/>
  <c r="EW53" i="7"/>
  <c r="EE74" i="7"/>
  <c r="B712" i="6"/>
  <c r="EF74" i="7"/>
  <c r="EG74" i="7"/>
  <c r="DS65" i="7"/>
  <c r="EA65" i="7"/>
  <c r="DS69" i="7"/>
  <c r="B700" i="6" s="1"/>
  <c r="EA69" i="7"/>
  <c r="DS70" i="7"/>
  <c r="C700" i="6" s="1"/>
  <c r="EA70" i="7"/>
  <c r="C708" i="6" s="1"/>
  <c r="DW71" i="7"/>
  <c r="D704" i="6" s="1"/>
  <c r="DW73" i="7"/>
  <c r="F704" i="6" s="1"/>
  <c r="DZ44" i="7"/>
  <c r="DZ48" i="7"/>
  <c r="B515" i="6" s="1"/>
  <c r="DZ49" i="7"/>
  <c r="C515" i="6" s="1"/>
  <c r="DV50" i="7"/>
  <c r="D511" i="6" s="1"/>
  <c r="DV52" i="7"/>
  <c r="F511" i="6" s="1"/>
  <c r="DY23" i="7"/>
  <c r="DY27" i="7"/>
  <c r="B322" i="6" s="1"/>
  <c r="DY28" i="7"/>
  <c r="C322" i="6" s="1"/>
  <c r="DU29" i="7"/>
  <c r="D318" i="6" s="1"/>
  <c r="DU31" i="7"/>
  <c r="F318" i="6" s="1"/>
  <c r="DX2" i="7"/>
  <c r="DX6" i="7"/>
  <c r="B129" i="6" s="1"/>
  <c r="DX7" i="7"/>
  <c r="C129" i="6" s="1"/>
  <c r="DT8" i="7"/>
  <c r="D125" i="6" s="1"/>
  <c r="EB8" i="7"/>
  <c r="D133" i="6" s="1"/>
  <c r="DT10" i="7"/>
  <c r="F125" i="6" s="1"/>
  <c r="EB10" i="7"/>
  <c r="F133" i="6" s="1"/>
  <c r="FB53" i="7"/>
  <c r="EX11" i="7"/>
  <c r="EW11" i="7"/>
  <c r="EU53" i="7"/>
  <c r="EE53" i="7"/>
  <c r="EL53" i="7"/>
  <c r="EL74" i="7"/>
  <c r="EH32" i="7"/>
  <c r="EJ53" i="7"/>
  <c r="EI53" i="7"/>
  <c r="EM11" i="7"/>
  <c r="B124" i="6"/>
  <c r="DT65" i="7"/>
  <c r="EB65" i="7"/>
  <c r="DT69" i="7"/>
  <c r="B701" i="6" s="1"/>
  <c r="EB69" i="7"/>
  <c r="B709" i="6" s="1"/>
  <c r="DT70" i="7"/>
  <c r="C701" i="6" s="1"/>
  <c r="EB70" i="7"/>
  <c r="C709" i="6" s="1"/>
  <c r="DX71" i="7"/>
  <c r="D705" i="6" s="1"/>
  <c r="DX73" i="7"/>
  <c r="F705" i="6" s="1"/>
  <c r="DS44" i="7"/>
  <c r="EA44" i="7"/>
  <c r="DS48" i="7"/>
  <c r="EA48" i="7"/>
  <c r="DS49" i="7"/>
  <c r="C508" i="6" s="1"/>
  <c r="EA49" i="7"/>
  <c r="C516" i="6" s="1"/>
  <c r="DW50" i="7"/>
  <c r="D512" i="6" s="1"/>
  <c r="DW52" i="7"/>
  <c r="F512" i="6" s="1"/>
  <c r="DZ23" i="7"/>
  <c r="DZ27" i="7"/>
  <c r="B323" i="6" s="1"/>
  <c r="DZ28" i="7"/>
  <c r="C323" i="6" s="1"/>
  <c r="DV29" i="7"/>
  <c r="D319" i="6" s="1"/>
  <c r="DV31" i="7"/>
  <c r="F319" i="6" s="1"/>
  <c r="DY2" i="7"/>
  <c r="DY6" i="7"/>
  <c r="B130" i="6" s="1"/>
  <c r="DY7" i="7"/>
  <c r="C130" i="6" s="1"/>
  <c r="DU8" i="7"/>
  <c r="D126" i="6" s="1"/>
  <c r="DU10" i="7"/>
  <c r="F126" i="6" s="1"/>
  <c r="ET32" i="7"/>
  <c r="EP53" i="7"/>
  <c r="EM32" i="7"/>
  <c r="B336" i="6"/>
  <c r="EE11" i="7"/>
  <c r="B136" i="6"/>
  <c r="DU65" i="7"/>
  <c r="DU69" i="7"/>
  <c r="B702" i="6" s="1"/>
  <c r="DU70" i="7"/>
  <c r="C702" i="6" s="1"/>
  <c r="DY71" i="7"/>
  <c r="D706" i="6" s="1"/>
  <c r="DY73" i="7"/>
  <c r="F706" i="6" s="1"/>
  <c r="DT44" i="7"/>
  <c r="EB44" i="7"/>
  <c r="DT48" i="7"/>
  <c r="B509" i="6" s="1"/>
  <c r="EB48" i="7"/>
  <c r="B517" i="6" s="1"/>
  <c r="DT49" i="7"/>
  <c r="C509" i="6" s="1"/>
  <c r="EB49" i="7"/>
  <c r="C517" i="6" s="1"/>
  <c r="DX50" i="7"/>
  <c r="D513" i="6" s="1"/>
  <c r="DX52" i="7"/>
  <c r="F513" i="6" s="1"/>
  <c r="DS23" i="7"/>
  <c r="EA23" i="7"/>
  <c r="DS27" i="7"/>
  <c r="EA27" i="7"/>
  <c r="DS28" i="7"/>
  <c r="C316" i="6" s="1"/>
  <c r="EA28" i="7"/>
  <c r="C324" i="6" s="1"/>
  <c r="DW29" i="7"/>
  <c r="D320" i="6" s="1"/>
  <c r="DW31" i="7"/>
  <c r="F320" i="6" s="1"/>
  <c r="DZ2" i="7"/>
  <c r="DZ6" i="7"/>
  <c r="B131" i="6" s="1"/>
  <c r="DZ7" i="7"/>
  <c r="C131" i="6" s="1"/>
  <c r="DV8" i="7"/>
  <c r="D127" i="6" s="1"/>
  <c r="DV10" i="7"/>
  <c r="F127" i="6" s="1"/>
  <c r="FB74" i="7"/>
  <c r="EL11" i="7"/>
  <c r="EE32" i="7"/>
  <c r="B328" i="6"/>
  <c r="EK11" i="7"/>
  <c r="EK32" i="7"/>
  <c r="EK74" i="7"/>
  <c r="EG53" i="7"/>
  <c r="B522" i="6"/>
  <c r="DR10" i="7"/>
  <c r="F123" i="6" s="1"/>
  <c r="DR6" i="7"/>
  <c r="B123" i="6" s="1"/>
  <c r="DR7" i="7"/>
  <c r="C123" i="6" s="1"/>
  <c r="DR29" i="7"/>
  <c r="D315" i="6" s="1"/>
  <c r="DR50" i="7"/>
  <c r="D507" i="6" s="1"/>
  <c r="DR52" i="7"/>
  <c r="F507" i="6" s="1"/>
  <c r="DR65" i="7"/>
  <c r="DR69" i="7"/>
  <c r="B699" i="6" s="1"/>
  <c r="DR70" i="7"/>
  <c r="C699" i="6" s="1"/>
  <c r="DR44" i="7"/>
  <c r="DR48" i="7"/>
  <c r="B507" i="6" s="1"/>
  <c r="DR49" i="7"/>
  <c r="C507" i="6" s="1"/>
  <c r="DR23" i="7"/>
  <c r="DR27" i="7"/>
  <c r="B315" i="6" s="1"/>
  <c r="DR28" i="7"/>
  <c r="C315" i="6" s="1"/>
  <c r="DR8" i="7"/>
  <c r="D123" i="6" s="1"/>
  <c r="DR71" i="7"/>
  <c r="D699" i="6" s="1"/>
  <c r="DR73" i="7"/>
  <c r="F699" i="6" s="1"/>
  <c r="DR2" i="7"/>
  <c r="DR31" i="7"/>
  <c r="F315" i="6" s="1"/>
  <c r="G519" i="6" l="1"/>
  <c r="G146" i="6"/>
  <c r="EC12" i="7"/>
  <c r="G722" i="6"/>
  <c r="G710" i="6"/>
  <c r="EN54" i="7"/>
  <c r="FM12" i="7"/>
  <c r="G140" i="6"/>
  <c r="G325" i="6"/>
  <c r="G327" i="6"/>
  <c r="G528" i="6"/>
  <c r="FG54" i="7"/>
  <c r="FM54" i="7"/>
  <c r="ED12" i="7"/>
  <c r="G530" i="6"/>
  <c r="FI54" i="7"/>
  <c r="G551" i="6"/>
  <c r="G363" i="6"/>
  <c r="G746" i="6"/>
  <c r="G549" i="6"/>
  <c r="G337" i="6"/>
  <c r="G741" i="6"/>
  <c r="EX12" i="7"/>
  <c r="G155" i="6"/>
  <c r="FB75" i="7"/>
  <c r="G735" i="6"/>
  <c r="ET12" i="7"/>
  <c r="G151" i="6"/>
  <c r="EY33" i="7"/>
  <c r="G348" i="6"/>
  <c r="EW75" i="7"/>
  <c r="G730" i="6"/>
  <c r="FF75" i="7"/>
  <c r="G739" i="6"/>
  <c r="FJ12" i="7"/>
  <c r="G167" i="6"/>
  <c r="FC54" i="7"/>
  <c r="G544" i="6"/>
  <c r="FK33" i="7"/>
  <c r="G360" i="6"/>
  <c r="FJ33" i="7"/>
  <c r="G359" i="6"/>
  <c r="FL54" i="7"/>
  <c r="G553" i="6"/>
  <c r="ER54" i="7"/>
  <c r="G533" i="6"/>
  <c r="EU33" i="7"/>
  <c r="G344" i="6"/>
  <c r="EQ12" i="7"/>
  <c r="G148" i="6"/>
  <c r="ET75" i="7"/>
  <c r="G727" i="6"/>
  <c r="EQ54" i="7"/>
  <c r="G532" i="6"/>
  <c r="EQ75" i="7"/>
  <c r="G724" i="6"/>
  <c r="ES12" i="7"/>
  <c r="G150" i="6"/>
  <c r="FG75" i="7"/>
  <c r="G740" i="6"/>
  <c r="FG33" i="7"/>
  <c r="G356" i="6"/>
  <c r="FD54" i="7"/>
  <c r="G545" i="6"/>
  <c r="EZ75" i="7"/>
  <c r="G733" i="6"/>
  <c r="EV12" i="7"/>
  <c r="G153" i="6"/>
  <c r="FG12" i="7"/>
  <c r="G164" i="6"/>
  <c r="FC33" i="7"/>
  <c r="G352" i="6"/>
  <c r="FD75" i="7"/>
  <c r="G737" i="6"/>
  <c r="FE75" i="7"/>
  <c r="G738" i="6"/>
  <c r="EZ33" i="7"/>
  <c r="G349" i="6"/>
  <c r="ES54" i="7"/>
  <c r="G534" i="6"/>
  <c r="ER75" i="7"/>
  <c r="G725" i="6"/>
  <c r="FB33" i="7"/>
  <c r="G351" i="6"/>
  <c r="EY12" i="7"/>
  <c r="G156" i="6"/>
  <c r="ET54" i="7"/>
  <c r="G535" i="6"/>
  <c r="EV33" i="7"/>
  <c r="G345" i="6"/>
  <c r="EU12" i="7"/>
  <c r="G152" i="6"/>
  <c r="EX75" i="7"/>
  <c r="G731" i="6"/>
  <c r="FH12" i="7"/>
  <c r="G165" i="6"/>
  <c r="FN54" i="7"/>
  <c r="G555" i="6"/>
  <c r="FM33" i="7"/>
  <c r="G362" i="6"/>
  <c r="FE54" i="7"/>
  <c r="G546" i="6"/>
  <c r="FL12" i="7"/>
  <c r="G169" i="6"/>
  <c r="EZ54" i="7"/>
  <c r="G541" i="6"/>
  <c r="FF54" i="7"/>
  <c r="G547" i="6"/>
  <c r="ES75" i="7"/>
  <c r="G726" i="6"/>
  <c r="EU54" i="7"/>
  <c r="G536" i="6"/>
  <c r="ER33" i="7"/>
  <c r="G341" i="6"/>
  <c r="EX33" i="7"/>
  <c r="G347" i="6"/>
  <c r="ES33" i="7"/>
  <c r="G342" i="6"/>
  <c r="FA33" i="7"/>
  <c r="G350" i="6"/>
  <c r="FB12" i="7"/>
  <c r="G159" i="6"/>
  <c r="G326" i="6"/>
  <c r="FI75" i="7"/>
  <c r="G742" i="6"/>
  <c r="FF33" i="7"/>
  <c r="G355" i="6"/>
  <c r="FK12" i="7"/>
  <c r="G168" i="6"/>
  <c r="FE12" i="7"/>
  <c r="G162" i="6"/>
  <c r="FA54" i="7"/>
  <c r="G542" i="6"/>
  <c r="FI12" i="7"/>
  <c r="G166" i="6"/>
  <c r="EW12" i="7"/>
  <c r="G154" i="6"/>
  <c r="FA75" i="7"/>
  <c r="G734" i="6"/>
  <c r="ER12" i="7"/>
  <c r="G149" i="6"/>
  <c r="EZ12" i="7"/>
  <c r="G157" i="6"/>
  <c r="EV75" i="7"/>
  <c r="G729" i="6"/>
  <c r="EX54" i="7"/>
  <c r="G539" i="6"/>
  <c r="FJ75" i="7"/>
  <c r="G743" i="6"/>
  <c r="FC12" i="7"/>
  <c r="G160" i="6"/>
  <c r="FD12" i="7"/>
  <c r="G161" i="6"/>
  <c r="EU75" i="7"/>
  <c r="G728" i="6"/>
  <c r="FL75" i="7"/>
  <c r="G745" i="6"/>
  <c r="FA12" i="7"/>
  <c r="G158" i="6"/>
  <c r="EY75" i="7"/>
  <c r="G732" i="6"/>
  <c r="FL33" i="7"/>
  <c r="G361" i="6"/>
  <c r="FH33" i="7"/>
  <c r="G357" i="6"/>
  <c r="FN75" i="7"/>
  <c r="G747" i="6"/>
  <c r="FK54" i="7"/>
  <c r="G552" i="6"/>
  <c r="FN12" i="7"/>
  <c r="G171" i="6"/>
  <c r="ET33" i="7"/>
  <c r="G343" i="6"/>
  <c r="FB54" i="7"/>
  <c r="G543" i="6"/>
  <c r="EW54" i="7"/>
  <c r="G538" i="6"/>
  <c r="EQ33" i="7"/>
  <c r="G340" i="6"/>
  <c r="EV54" i="7"/>
  <c r="G537" i="6"/>
  <c r="EY54" i="7"/>
  <c r="G540" i="6"/>
  <c r="FD33" i="7"/>
  <c r="G353" i="6"/>
  <c r="FC75" i="7"/>
  <c r="G736" i="6"/>
  <c r="FK75" i="7"/>
  <c r="G744" i="6"/>
  <c r="FE33" i="7"/>
  <c r="G354" i="6"/>
  <c r="FI33" i="7"/>
  <c r="G358" i="6"/>
  <c r="FF12" i="7"/>
  <c r="G163" i="6"/>
  <c r="EW33" i="7"/>
  <c r="G346" i="6"/>
  <c r="DZ32" i="7"/>
  <c r="DZ33" i="7" s="1"/>
  <c r="G518" i="6"/>
  <c r="G141" i="6"/>
  <c r="DS11" i="7"/>
  <c r="DS12" i="7" s="1"/>
  <c r="G335" i="6"/>
  <c r="G138" i="6"/>
  <c r="DY53" i="7"/>
  <c r="DY54" i="7" s="1"/>
  <c r="DU74" i="7"/>
  <c r="DU75" i="7" s="1"/>
  <c r="G521" i="6"/>
  <c r="EB53" i="7"/>
  <c r="EB54" i="7" s="1"/>
  <c r="DT53" i="7"/>
  <c r="G509" i="6" s="1"/>
  <c r="G332" i="6"/>
  <c r="EN75" i="7"/>
  <c r="G721" i="6"/>
  <c r="DW11" i="7"/>
  <c r="DW12" i="7" s="1"/>
  <c r="G717" i="6"/>
  <c r="EL75" i="7"/>
  <c r="G719" i="6"/>
  <c r="DZ11" i="7"/>
  <c r="DY11" i="7"/>
  <c r="EL54" i="7"/>
  <c r="G527" i="6"/>
  <c r="DZ53" i="7"/>
  <c r="DS74" i="7"/>
  <c r="EE75" i="7"/>
  <c r="G712" i="6"/>
  <c r="EG33" i="7"/>
  <c r="G330" i="6"/>
  <c r="DT11" i="7"/>
  <c r="DV53" i="7"/>
  <c r="DX53" i="7"/>
  <c r="DW53" i="7"/>
  <c r="EP12" i="7"/>
  <c r="G147" i="6"/>
  <c r="EK12" i="7"/>
  <c r="G142" i="6"/>
  <c r="EJ33" i="7"/>
  <c r="G333" i="6"/>
  <c r="EA11" i="7"/>
  <c r="DV32" i="7"/>
  <c r="EH12" i="7"/>
  <c r="G139" i="6"/>
  <c r="EL12" i="7"/>
  <c r="G143" i="6"/>
  <c r="EP54" i="7"/>
  <c r="G531" i="6"/>
  <c r="DX32" i="7"/>
  <c r="DS53" i="7"/>
  <c r="B508" i="6"/>
  <c r="EM12" i="7"/>
  <c r="G144" i="6"/>
  <c r="DY32" i="7"/>
  <c r="EP33" i="7"/>
  <c r="G339" i="6"/>
  <c r="EE33" i="7"/>
  <c r="G328" i="6"/>
  <c r="EA53" i="7"/>
  <c r="B516" i="6"/>
  <c r="EG54" i="7"/>
  <c r="G522" i="6"/>
  <c r="EB74" i="7"/>
  <c r="EI54" i="7"/>
  <c r="G524" i="6"/>
  <c r="DZ74" i="7"/>
  <c r="EM75" i="7"/>
  <c r="G720" i="6"/>
  <c r="DW32" i="7"/>
  <c r="DX74" i="7"/>
  <c r="EN12" i="7"/>
  <c r="G145" i="6"/>
  <c r="EE54" i="7"/>
  <c r="G520" i="6"/>
  <c r="EK75" i="7"/>
  <c r="G718" i="6"/>
  <c r="EA32" i="7"/>
  <c r="B324" i="6"/>
  <c r="DT74" i="7"/>
  <c r="EJ54" i="7"/>
  <c r="G525" i="6"/>
  <c r="EA74" i="7"/>
  <c r="B708" i="6"/>
  <c r="EG75" i="7"/>
  <c r="G714" i="6"/>
  <c r="DY74" i="7"/>
  <c r="EH75" i="7"/>
  <c r="G715" i="6"/>
  <c r="ED75" i="7"/>
  <c r="G711" i="6"/>
  <c r="DU11" i="7"/>
  <c r="DU32" i="7"/>
  <c r="DT32" i="7"/>
  <c r="EE12" i="7"/>
  <c r="G136" i="6"/>
  <c r="EM33" i="7"/>
  <c r="G336" i="6"/>
  <c r="EK33" i="7"/>
  <c r="G334" i="6"/>
  <c r="DS32" i="7"/>
  <c r="B316" i="6"/>
  <c r="DW74" i="7"/>
  <c r="EH33" i="7"/>
  <c r="G331" i="6"/>
  <c r="DX11" i="7"/>
  <c r="EF75" i="7"/>
  <c r="G713" i="6"/>
  <c r="EI75" i="7"/>
  <c r="G716" i="6"/>
  <c r="EF33" i="7"/>
  <c r="G329" i="6"/>
  <c r="EO33" i="7"/>
  <c r="G338" i="6"/>
  <c r="EK54" i="7"/>
  <c r="G526" i="6"/>
  <c r="EH54" i="7"/>
  <c r="G523" i="6"/>
  <c r="DU53" i="7"/>
  <c r="EF12" i="7"/>
  <c r="G137" i="6"/>
  <c r="DV11" i="7"/>
  <c r="EP75" i="7"/>
  <c r="G723" i="6"/>
  <c r="EB11" i="7"/>
  <c r="DV74" i="7"/>
  <c r="DR11" i="7"/>
  <c r="DR32" i="7"/>
  <c r="DR53" i="7"/>
  <c r="DR74" i="7"/>
  <c r="A687" i="6"/>
  <c r="A681" i="6"/>
  <c r="A495" i="6"/>
  <c r="A489" i="6"/>
  <c r="A303" i="6"/>
  <c r="A297" i="6"/>
  <c r="A111" i="6"/>
  <c r="A105" i="6"/>
  <c r="DQ31" i="7"/>
  <c r="F314" i="6" s="1"/>
  <c r="DQ29" i="7"/>
  <c r="D314" i="6" s="1"/>
  <c r="DQ28" i="7"/>
  <c r="C314" i="6" s="1"/>
  <c r="DQ27" i="7"/>
  <c r="B314" i="6" s="1"/>
  <c r="DQ23" i="7"/>
  <c r="DQ2" i="2"/>
  <c r="DP2" i="2"/>
  <c r="DO2" i="2"/>
  <c r="DN2" i="2"/>
  <c r="DM2" i="2"/>
  <c r="DL2" i="2"/>
  <c r="DK2" i="2"/>
  <c r="DJ2" i="2"/>
  <c r="DI2" i="2"/>
  <c r="DH2" i="2"/>
  <c r="DG2" i="2"/>
  <c r="DF2" i="2"/>
  <c r="DQ52" i="7"/>
  <c r="F506" i="6" s="1"/>
  <c r="DQ50" i="7"/>
  <c r="D506" i="6" s="1"/>
  <c r="DQ49" i="7"/>
  <c r="C506" i="6" s="1"/>
  <c r="DQ48" i="7"/>
  <c r="B506" i="6" s="1"/>
  <c r="DQ44" i="7"/>
  <c r="DQ2" i="4"/>
  <c r="DP2" i="4"/>
  <c r="DO2" i="4"/>
  <c r="DN2" i="4"/>
  <c r="DM2" i="4"/>
  <c r="DL2" i="4"/>
  <c r="DK2" i="4"/>
  <c r="DJ2" i="4"/>
  <c r="DI2" i="4"/>
  <c r="DH2" i="4"/>
  <c r="DG2" i="4"/>
  <c r="DF2" i="4"/>
  <c r="DQ73" i="7"/>
  <c r="F698" i="6" s="1"/>
  <c r="DQ71" i="7"/>
  <c r="D698" i="6" s="1"/>
  <c r="DQ70" i="7"/>
  <c r="C698" i="6" s="1"/>
  <c r="DQ69" i="7"/>
  <c r="B698" i="6" s="1"/>
  <c r="DQ65" i="7"/>
  <c r="DQ2" i="5"/>
  <c r="DP2" i="5"/>
  <c r="DO2" i="5"/>
  <c r="DN2" i="5"/>
  <c r="DM2" i="5"/>
  <c r="DL2" i="5"/>
  <c r="DK2" i="5"/>
  <c r="DJ2" i="5"/>
  <c r="DI2" i="5"/>
  <c r="DH2" i="5"/>
  <c r="DG2" i="5"/>
  <c r="DF2" i="5"/>
  <c r="DQ10" i="7"/>
  <c r="F122" i="6" s="1"/>
  <c r="DQ8" i="7"/>
  <c r="D122" i="6" s="1"/>
  <c r="DQ7" i="7"/>
  <c r="C122" i="6" s="1"/>
  <c r="DQ6" i="7"/>
  <c r="B122" i="6" s="1"/>
  <c r="DQ2" i="1"/>
  <c r="DP2" i="1"/>
  <c r="DO2" i="1"/>
  <c r="DN2" i="1"/>
  <c r="DM2" i="1"/>
  <c r="DL2" i="1"/>
  <c r="DK2" i="1"/>
  <c r="DJ2" i="1"/>
  <c r="DI2" i="1"/>
  <c r="DH2" i="1"/>
  <c r="DG2" i="1"/>
  <c r="DF2" i="1"/>
  <c r="DE2" i="1"/>
  <c r="DD2" i="1"/>
  <c r="DC2" i="1"/>
  <c r="DB2" i="1"/>
  <c r="DA2" i="1"/>
  <c r="CZ2" i="1"/>
  <c r="CY2" i="1"/>
  <c r="CX2" i="1"/>
  <c r="CW2" i="1"/>
  <c r="CV2" i="1"/>
  <c r="CU2" i="1"/>
  <c r="CT2" i="1"/>
  <c r="CS2" i="1"/>
  <c r="CR2" i="1"/>
  <c r="CQ2" i="1"/>
  <c r="CP2" i="1"/>
  <c r="CO2" i="1"/>
  <c r="CN2" i="1"/>
  <c r="CM2" i="1"/>
  <c r="CL2" i="1"/>
  <c r="CK2" i="1"/>
  <c r="CJ2" i="1"/>
  <c r="CI2" i="1"/>
  <c r="CH2" i="1"/>
  <c r="CG2" i="1"/>
  <c r="CF2" i="1"/>
  <c r="CE2" i="1"/>
  <c r="CD2" i="1"/>
  <c r="CC2" i="1"/>
  <c r="CB2" i="1"/>
  <c r="CA2" i="1"/>
  <c r="BZ2" i="1"/>
  <c r="BY2" i="1"/>
  <c r="BX2" i="1"/>
  <c r="BW2" i="1"/>
  <c r="BV2" i="1"/>
  <c r="BU2" i="1"/>
  <c r="BT2" i="1"/>
  <c r="BS2" i="1"/>
  <c r="BR2" i="1"/>
  <c r="BQ2" i="1"/>
  <c r="BP2" i="1"/>
  <c r="BO2" i="1"/>
  <c r="BN2" i="1"/>
  <c r="BM2" i="1"/>
  <c r="BL2" i="1"/>
  <c r="BK2" i="1"/>
  <c r="BJ2" i="1"/>
  <c r="BI2" i="1"/>
  <c r="BH2" i="1"/>
  <c r="BG2" i="1"/>
  <c r="BF2" i="1"/>
  <c r="BE2" i="1"/>
  <c r="BD2" i="1"/>
  <c r="BC2" i="1"/>
  <c r="BB2" i="1"/>
  <c r="BA2" i="1"/>
  <c r="AZ2" i="1"/>
  <c r="AY2" i="1"/>
  <c r="AX2" i="1"/>
  <c r="AW2" i="1"/>
  <c r="AV2" i="1"/>
  <c r="AU2" i="1"/>
  <c r="AT2" i="1"/>
  <c r="AS2" i="1"/>
  <c r="AR2" i="1"/>
  <c r="AQ2" i="1"/>
  <c r="AP2" i="1"/>
  <c r="AO2" i="1"/>
  <c r="AN2" i="1"/>
  <c r="AM2" i="1"/>
  <c r="AL2" i="1"/>
  <c r="AK2" i="1"/>
  <c r="AJ2" i="1"/>
  <c r="AI2" i="1"/>
  <c r="AH2" i="1"/>
  <c r="AG2" i="1"/>
  <c r="AF2" i="1"/>
  <c r="AE2" i="1"/>
  <c r="AD2" i="1"/>
  <c r="AC2" i="1"/>
  <c r="AB2" i="1"/>
  <c r="AA2" i="1"/>
  <c r="Z2" i="1"/>
  <c r="Y2" i="1"/>
  <c r="X2" i="1"/>
  <c r="W2" i="1"/>
  <c r="V2" i="1"/>
  <c r="U2" i="1"/>
  <c r="T2" i="1"/>
  <c r="S2" i="1"/>
  <c r="R2" i="1"/>
  <c r="Q2" i="1"/>
  <c r="P2" i="1"/>
  <c r="O2" i="1"/>
  <c r="N2" i="1"/>
  <c r="M2" i="1"/>
  <c r="L2" i="1"/>
  <c r="K2" i="1"/>
  <c r="J2" i="1"/>
  <c r="I2" i="1"/>
  <c r="H2" i="1"/>
  <c r="G2" i="1"/>
  <c r="F2" i="1"/>
  <c r="E2" i="1"/>
  <c r="D2" i="1"/>
  <c r="C2" i="1"/>
  <c r="B2" i="1"/>
  <c r="DE2" i="2"/>
  <c r="DD2" i="2"/>
  <c r="DC2" i="2"/>
  <c r="DB2" i="2"/>
  <c r="DA2" i="2"/>
  <c r="CZ2" i="2"/>
  <c r="CY2" i="2"/>
  <c r="CX2" i="2"/>
  <c r="CW2" i="2"/>
  <c r="CV2" i="2"/>
  <c r="CU2" i="2"/>
  <c r="CT2" i="2"/>
  <c r="CS2" i="2"/>
  <c r="CR2" i="2"/>
  <c r="CQ2" i="2"/>
  <c r="CP2" i="2"/>
  <c r="CO2" i="2"/>
  <c r="CN2" i="2"/>
  <c r="CM2" i="2"/>
  <c r="CL2" i="2"/>
  <c r="CK2" i="2"/>
  <c r="CJ2" i="2"/>
  <c r="CI2" i="2"/>
  <c r="CH2" i="2"/>
  <c r="CG2" i="2"/>
  <c r="CF2" i="2"/>
  <c r="CE2" i="2"/>
  <c r="CD2" i="2"/>
  <c r="CC2" i="2"/>
  <c r="CB2" i="2"/>
  <c r="CA2" i="2"/>
  <c r="BZ2" i="2"/>
  <c r="BY2" i="2"/>
  <c r="BX2" i="2"/>
  <c r="BW2" i="2"/>
  <c r="BV2" i="2"/>
  <c r="BU2" i="2"/>
  <c r="BT2" i="2"/>
  <c r="BS2" i="2"/>
  <c r="BR2" i="2"/>
  <c r="BQ2" i="2"/>
  <c r="BP2" i="2"/>
  <c r="BO2" i="2"/>
  <c r="BN2" i="2"/>
  <c r="BM2" i="2"/>
  <c r="BL2" i="2"/>
  <c r="BK2" i="2"/>
  <c r="BJ2" i="2"/>
  <c r="BI2" i="2"/>
  <c r="BH2" i="2"/>
  <c r="BG2" i="2"/>
  <c r="BF2" i="2"/>
  <c r="BE2" i="2"/>
  <c r="BD2" i="2"/>
  <c r="BC2" i="2"/>
  <c r="BB2" i="2"/>
  <c r="BA2" i="2"/>
  <c r="AZ2" i="2"/>
  <c r="AY2" i="2"/>
  <c r="AX2" i="2"/>
  <c r="AW2" i="2"/>
  <c r="AV2" i="2"/>
  <c r="AU2" i="2"/>
  <c r="AT2" i="2"/>
  <c r="AS2" i="2"/>
  <c r="AR2" i="2"/>
  <c r="AQ2" i="2"/>
  <c r="AP2" i="2"/>
  <c r="AO2" i="2"/>
  <c r="AN2" i="2"/>
  <c r="AM2" i="2"/>
  <c r="AL2" i="2"/>
  <c r="AK2" i="2"/>
  <c r="AJ2" i="2"/>
  <c r="AI2" i="2"/>
  <c r="AH2" i="2"/>
  <c r="AG2" i="2"/>
  <c r="AF2" i="2"/>
  <c r="AE2" i="2"/>
  <c r="AD2" i="2"/>
  <c r="AC2" i="2"/>
  <c r="AB2" i="2"/>
  <c r="AA2" i="2"/>
  <c r="Z2" i="2"/>
  <c r="Y2" i="2"/>
  <c r="X2" i="2"/>
  <c r="W2" i="2"/>
  <c r="V2" i="2"/>
  <c r="U2" i="2"/>
  <c r="T2" i="2"/>
  <c r="S2" i="2"/>
  <c r="R2" i="2"/>
  <c r="Q2" i="2"/>
  <c r="P2" i="2"/>
  <c r="O2" i="2"/>
  <c r="N2" i="2"/>
  <c r="M2" i="2"/>
  <c r="L2" i="2"/>
  <c r="K2" i="2"/>
  <c r="J2" i="2"/>
  <c r="I2" i="2"/>
  <c r="H2" i="2"/>
  <c r="G2" i="2"/>
  <c r="F2" i="2"/>
  <c r="E2" i="2"/>
  <c r="D2" i="2"/>
  <c r="C2" i="2"/>
  <c r="B2" i="2"/>
  <c r="DE2" i="4"/>
  <c r="DD2" i="4"/>
  <c r="DC2" i="4"/>
  <c r="DB2" i="4"/>
  <c r="DA2" i="4"/>
  <c r="CZ2" i="4"/>
  <c r="CY2" i="4"/>
  <c r="CX2" i="4"/>
  <c r="CW2" i="4"/>
  <c r="CV2" i="4"/>
  <c r="CU2" i="4"/>
  <c r="CT2" i="4"/>
  <c r="CS2" i="4"/>
  <c r="CR2" i="4"/>
  <c r="CQ2" i="4"/>
  <c r="CP2" i="4"/>
  <c r="CO2" i="4"/>
  <c r="CN2" i="4"/>
  <c r="CM2" i="4"/>
  <c r="CL2" i="4"/>
  <c r="CK2" i="4"/>
  <c r="CJ2" i="4"/>
  <c r="CI2" i="4"/>
  <c r="CH2" i="4"/>
  <c r="CG2" i="4"/>
  <c r="CF2" i="4"/>
  <c r="CE2" i="4"/>
  <c r="CD2" i="4"/>
  <c r="CC2" i="4"/>
  <c r="CB2" i="4"/>
  <c r="CA2" i="4"/>
  <c r="BZ2" i="4"/>
  <c r="BY2" i="4"/>
  <c r="BX2" i="4"/>
  <c r="BW2" i="4"/>
  <c r="BV2" i="4"/>
  <c r="BU2" i="4"/>
  <c r="BT2" i="4"/>
  <c r="BS2" i="4"/>
  <c r="BR2" i="4"/>
  <c r="BQ2" i="4"/>
  <c r="BP2" i="4"/>
  <c r="BO2" i="4"/>
  <c r="BN2" i="4"/>
  <c r="BM2" i="4"/>
  <c r="BL2" i="4"/>
  <c r="BK2" i="4"/>
  <c r="BJ2" i="4"/>
  <c r="BI2" i="4"/>
  <c r="BH2" i="4"/>
  <c r="BG2" i="4"/>
  <c r="BF2" i="4"/>
  <c r="BE2" i="4"/>
  <c r="BD2" i="4"/>
  <c r="BC2" i="4"/>
  <c r="BB2" i="4"/>
  <c r="BA2" i="4"/>
  <c r="AZ2" i="4"/>
  <c r="AY2" i="4"/>
  <c r="AX2" i="4"/>
  <c r="AW2" i="4"/>
  <c r="AV2" i="4"/>
  <c r="AU2" i="4"/>
  <c r="AT2" i="4"/>
  <c r="AS2" i="4"/>
  <c r="AR2" i="4"/>
  <c r="AQ2" i="4"/>
  <c r="AP2" i="4"/>
  <c r="AO2" i="4"/>
  <c r="AN2" i="4"/>
  <c r="AM2" i="4"/>
  <c r="AL2" i="4"/>
  <c r="AK2" i="4"/>
  <c r="AJ2" i="4"/>
  <c r="AI2" i="4"/>
  <c r="AH2" i="4"/>
  <c r="AG2" i="4"/>
  <c r="AF2" i="4"/>
  <c r="AE2" i="4"/>
  <c r="AD2" i="4"/>
  <c r="AC2" i="4"/>
  <c r="AB2" i="4"/>
  <c r="AA2" i="4"/>
  <c r="Z2" i="4"/>
  <c r="Y2" i="4"/>
  <c r="X2" i="4"/>
  <c r="W2" i="4"/>
  <c r="V2" i="4"/>
  <c r="U2" i="4"/>
  <c r="T2" i="4"/>
  <c r="S2" i="4"/>
  <c r="R2" i="4"/>
  <c r="Q2" i="4"/>
  <c r="P2" i="4"/>
  <c r="O2" i="4"/>
  <c r="N2" i="4"/>
  <c r="M2" i="4"/>
  <c r="L2" i="4"/>
  <c r="K2" i="4"/>
  <c r="J2" i="4"/>
  <c r="I2" i="4"/>
  <c r="H2" i="4"/>
  <c r="G2" i="4"/>
  <c r="F2" i="4"/>
  <c r="E2" i="4"/>
  <c r="D2" i="4"/>
  <c r="C2" i="4"/>
  <c r="B2" i="4"/>
  <c r="DE2" i="5"/>
  <c r="DD2" i="5"/>
  <c r="DC2" i="5"/>
  <c r="DB2" i="5"/>
  <c r="DA2" i="5"/>
  <c r="CZ2" i="5"/>
  <c r="CY2" i="5"/>
  <c r="CX2" i="5"/>
  <c r="CW2" i="5"/>
  <c r="CV2" i="5"/>
  <c r="CU2" i="5"/>
  <c r="CT2" i="5"/>
  <c r="CS2" i="5"/>
  <c r="CR2" i="5"/>
  <c r="CQ2" i="5"/>
  <c r="CP2" i="5"/>
  <c r="CO2" i="5"/>
  <c r="CN2" i="5"/>
  <c r="CM2" i="5"/>
  <c r="CL2" i="5"/>
  <c r="CK2" i="5"/>
  <c r="CJ2" i="5"/>
  <c r="CI2" i="5"/>
  <c r="CH2" i="5"/>
  <c r="CG2" i="5"/>
  <c r="CF2" i="5"/>
  <c r="CE2" i="5"/>
  <c r="CD2" i="5"/>
  <c r="CC2" i="5"/>
  <c r="CB2" i="5"/>
  <c r="CA2" i="5"/>
  <c r="BZ2" i="5"/>
  <c r="BY2" i="5"/>
  <c r="BX2" i="5"/>
  <c r="BW2" i="5"/>
  <c r="BV2" i="5"/>
  <c r="BU2" i="5"/>
  <c r="BT2" i="5"/>
  <c r="BS2" i="5"/>
  <c r="BR2" i="5"/>
  <c r="BQ2" i="5"/>
  <c r="BP2" i="5"/>
  <c r="BO2" i="5"/>
  <c r="BN2" i="5"/>
  <c r="BM2" i="5"/>
  <c r="BL2" i="5"/>
  <c r="BK2" i="5"/>
  <c r="BJ2" i="5"/>
  <c r="BI2" i="5"/>
  <c r="BH2" i="5"/>
  <c r="BG2" i="5"/>
  <c r="BF2" i="5"/>
  <c r="BE2" i="5"/>
  <c r="BD2" i="5"/>
  <c r="BC2" i="5"/>
  <c r="BB2" i="5"/>
  <c r="BA2" i="5"/>
  <c r="AZ2" i="5"/>
  <c r="AY2" i="5"/>
  <c r="AX2" i="5"/>
  <c r="AW2" i="5"/>
  <c r="AV2" i="5"/>
  <c r="AU2" i="5"/>
  <c r="AT2" i="5"/>
  <c r="AS2" i="5"/>
  <c r="AR2" i="5"/>
  <c r="AQ2" i="5"/>
  <c r="AP2" i="5"/>
  <c r="AO2" i="5"/>
  <c r="AN2" i="5"/>
  <c r="AM2" i="5"/>
  <c r="AL2" i="5"/>
  <c r="AK2" i="5"/>
  <c r="AJ2" i="5"/>
  <c r="AI2" i="5"/>
  <c r="AH2" i="5"/>
  <c r="AG2" i="5"/>
  <c r="AF2" i="5"/>
  <c r="AE2" i="5"/>
  <c r="AD2" i="5"/>
  <c r="AC2" i="5"/>
  <c r="AB2" i="5"/>
  <c r="AA2" i="5"/>
  <c r="Z2" i="5"/>
  <c r="Y2" i="5"/>
  <c r="X2" i="5"/>
  <c r="W2" i="5"/>
  <c r="V2" i="5"/>
  <c r="U2" i="5"/>
  <c r="T2" i="5"/>
  <c r="S2" i="5"/>
  <c r="R2" i="5"/>
  <c r="Q2" i="5"/>
  <c r="P2" i="5"/>
  <c r="O2" i="5"/>
  <c r="N2" i="5"/>
  <c r="M2" i="5"/>
  <c r="L2" i="5"/>
  <c r="K2" i="5"/>
  <c r="J2" i="5"/>
  <c r="I2" i="5"/>
  <c r="H2" i="5"/>
  <c r="G2" i="5"/>
  <c r="F2" i="5"/>
  <c r="E2" i="5"/>
  <c r="D2" i="5"/>
  <c r="C2" i="5"/>
  <c r="B2" i="5"/>
  <c r="DF64" i="7"/>
  <c r="DE64" i="7"/>
  <c r="DD64" i="7"/>
  <c r="DC64" i="7"/>
  <c r="DB64" i="7"/>
  <c r="DA64" i="7"/>
  <c r="CZ64" i="7"/>
  <c r="CY64" i="7"/>
  <c r="CX64" i="7"/>
  <c r="CW64" i="7"/>
  <c r="CV64" i="7"/>
  <c r="CU64" i="7"/>
  <c r="DF43" i="7"/>
  <c r="DE43" i="7"/>
  <c r="DD43" i="7"/>
  <c r="DC43" i="7"/>
  <c r="DB43" i="7"/>
  <c r="DA43" i="7"/>
  <c r="CZ43" i="7"/>
  <c r="CY43" i="7"/>
  <c r="CX43" i="7"/>
  <c r="CW43" i="7"/>
  <c r="CV43" i="7"/>
  <c r="CU43" i="7"/>
  <c r="DF22" i="7"/>
  <c r="DE22" i="7"/>
  <c r="DD22" i="7"/>
  <c r="DC22" i="7"/>
  <c r="DB22" i="7"/>
  <c r="DA22" i="7"/>
  <c r="CZ22" i="7"/>
  <c r="CY22" i="7"/>
  <c r="CX22" i="7"/>
  <c r="CW22" i="7"/>
  <c r="CV22" i="7"/>
  <c r="CU22" i="7"/>
  <c r="DF1" i="7"/>
  <c r="DE1" i="7"/>
  <c r="DD1" i="7"/>
  <c r="DC1" i="7"/>
  <c r="DB1" i="7"/>
  <c r="DA1" i="7"/>
  <c r="CZ1" i="7"/>
  <c r="CY1" i="7"/>
  <c r="CX1" i="7"/>
  <c r="CW1" i="7"/>
  <c r="CV1" i="7"/>
  <c r="CU1" i="7"/>
  <c r="DT54" i="7" l="1"/>
  <c r="G124" i="6"/>
  <c r="G517" i="6"/>
  <c r="G323" i="6"/>
  <c r="G702" i="6"/>
  <c r="G514" i="6"/>
  <c r="G128" i="6"/>
  <c r="DQ32" i="7"/>
  <c r="DQ33" i="7" s="1"/>
  <c r="DQ53" i="7"/>
  <c r="G506" i="6" s="1"/>
  <c r="DQ74" i="7"/>
  <c r="DQ75" i="7" s="1"/>
  <c r="DW33" i="7"/>
  <c r="G320" i="6"/>
  <c r="DT12" i="7"/>
  <c r="G125" i="6"/>
  <c r="DV54" i="7"/>
  <c r="G511" i="6"/>
  <c r="DS33" i="7"/>
  <c r="G316" i="6"/>
  <c r="DY75" i="7"/>
  <c r="G706" i="6"/>
  <c r="DY12" i="7"/>
  <c r="G130" i="6"/>
  <c r="EB12" i="7"/>
  <c r="G133" i="6"/>
  <c r="DX75" i="7"/>
  <c r="G705" i="6"/>
  <c r="DV12" i="7"/>
  <c r="G127" i="6"/>
  <c r="DT33" i="7"/>
  <c r="G317" i="6"/>
  <c r="DT75" i="7"/>
  <c r="G701" i="6"/>
  <c r="EA54" i="7"/>
  <c r="G516" i="6"/>
  <c r="DU33" i="7"/>
  <c r="G318" i="6"/>
  <c r="DZ75" i="7"/>
  <c r="G707" i="6"/>
  <c r="DS54" i="7"/>
  <c r="G508" i="6"/>
  <c r="DX12" i="7"/>
  <c r="G129" i="6"/>
  <c r="DU12" i="7"/>
  <c r="G126" i="6"/>
  <c r="DX33" i="7"/>
  <c r="G321" i="6"/>
  <c r="DZ12" i="7"/>
  <c r="G131" i="6"/>
  <c r="DU54" i="7"/>
  <c r="G510" i="6"/>
  <c r="DW75" i="7"/>
  <c r="G704" i="6"/>
  <c r="EA75" i="7"/>
  <c r="G708" i="6"/>
  <c r="DY33" i="7"/>
  <c r="G322" i="6"/>
  <c r="DV33" i="7"/>
  <c r="G319" i="6"/>
  <c r="DW54" i="7"/>
  <c r="G512" i="6"/>
  <c r="DS75" i="7"/>
  <c r="G700" i="6"/>
  <c r="DV75" i="7"/>
  <c r="G703" i="6"/>
  <c r="EA33" i="7"/>
  <c r="G324" i="6"/>
  <c r="EB75" i="7"/>
  <c r="G709" i="6"/>
  <c r="EA12" i="7"/>
  <c r="G132" i="6"/>
  <c r="DX54" i="7"/>
  <c r="G513" i="6"/>
  <c r="DZ54" i="7"/>
  <c r="G515" i="6"/>
  <c r="DO29" i="7"/>
  <c r="D312" i="6" s="1"/>
  <c r="DO31" i="7"/>
  <c r="F312" i="6" s="1"/>
  <c r="DK73" i="7"/>
  <c r="F692" i="6" s="1"/>
  <c r="DO44" i="7"/>
  <c r="DO48" i="7"/>
  <c r="DO49" i="7"/>
  <c r="C504" i="6" s="1"/>
  <c r="DK52" i="7"/>
  <c r="F500" i="6" s="1"/>
  <c r="DO23" i="7"/>
  <c r="DO27" i="7"/>
  <c r="B312" i="6" s="1"/>
  <c r="DO28" i="7"/>
  <c r="C312" i="6" s="1"/>
  <c r="DP23" i="7"/>
  <c r="DM71" i="7"/>
  <c r="D694" i="6" s="1"/>
  <c r="DM73" i="7"/>
  <c r="F694" i="6" s="1"/>
  <c r="DN71" i="7"/>
  <c r="D695" i="6" s="1"/>
  <c r="DN73" i="7"/>
  <c r="F695" i="6" s="1"/>
  <c r="DN10" i="7"/>
  <c r="F119" i="6" s="1"/>
  <c r="DN6" i="7"/>
  <c r="B119" i="6" s="1"/>
  <c r="DN7" i="7"/>
  <c r="C119" i="6" s="1"/>
  <c r="DJ8" i="7"/>
  <c r="D115" i="6" s="1"/>
  <c r="DJ10" i="7"/>
  <c r="F115" i="6" s="1"/>
  <c r="DN65" i="7"/>
  <c r="DN69" i="7"/>
  <c r="B695" i="6" s="1"/>
  <c r="DN70" i="7"/>
  <c r="C695" i="6" s="1"/>
  <c r="DJ71" i="7"/>
  <c r="D691" i="6" s="1"/>
  <c r="DJ73" i="7"/>
  <c r="F691" i="6" s="1"/>
  <c r="DP44" i="7"/>
  <c r="DP48" i="7"/>
  <c r="B505" i="6" s="1"/>
  <c r="DP49" i="7"/>
  <c r="C505" i="6" s="1"/>
  <c r="DM8" i="7"/>
  <c r="D118" i="6" s="1"/>
  <c r="DM10" i="7"/>
  <c r="F118" i="6" s="1"/>
  <c r="DN8" i="7"/>
  <c r="D119" i="6" s="1"/>
  <c r="DO8" i="7"/>
  <c r="D120" i="6" s="1"/>
  <c r="DO10" i="7"/>
  <c r="F120" i="6" s="1"/>
  <c r="DO71" i="7"/>
  <c r="D696" i="6" s="1"/>
  <c r="DO73" i="7"/>
  <c r="F696" i="6" s="1"/>
  <c r="DO50" i="7"/>
  <c r="D504" i="6" s="1"/>
  <c r="DO52" i="7"/>
  <c r="F504" i="6" s="1"/>
  <c r="DP8" i="7"/>
  <c r="D121" i="6" s="1"/>
  <c r="DP10" i="7"/>
  <c r="F121" i="6" s="1"/>
  <c r="DP71" i="7"/>
  <c r="D697" i="6" s="1"/>
  <c r="DP73" i="7"/>
  <c r="F697" i="6" s="1"/>
  <c r="DP50" i="7"/>
  <c r="D505" i="6" s="1"/>
  <c r="DP52" i="7"/>
  <c r="F505" i="6" s="1"/>
  <c r="DG23" i="7"/>
  <c r="DG27" i="7"/>
  <c r="B304" i="6" s="1"/>
  <c r="DG28" i="7"/>
  <c r="C304" i="6" s="1"/>
  <c r="DK31" i="7"/>
  <c r="F308" i="6" s="1"/>
  <c r="DJ23" i="7"/>
  <c r="DN31" i="7"/>
  <c r="F311" i="6" s="1"/>
  <c r="DK23" i="7"/>
  <c r="DK27" i="7"/>
  <c r="B308" i="6" s="1"/>
  <c r="DK28" i="7"/>
  <c r="C308" i="6" s="1"/>
  <c r="DG29" i="7"/>
  <c r="D304" i="6" s="1"/>
  <c r="DG31" i="7"/>
  <c r="F304" i="6" s="1"/>
  <c r="DL23" i="7"/>
  <c r="DL27" i="7"/>
  <c r="B309" i="6" s="1"/>
  <c r="DL28" i="7"/>
  <c r="C309" i="6" s="1"/>
  <c r="DH29" i="7"/>
  <c r="D305" i="6" s="1"/>
  <c r="DP29" i="7"/>
  <c r="D313" i="6" s="1"/>
  <c r="DH31" i="7"/>
  <c r="F305" i="6" s="1"/>
  <c r="DP31" i="7"/>
  <c r="F313" i="6" s="1"/>
  <c r="DN44" i="7"/>
  <c r="DN48" i="7"/>
  <c r="B503" i="6" s="1"/>
  <c r="DN50" i="7"/>
  <c r="D503" i="6" s="1"/>
  <c r="DN52" i="7"/>
  <c r="F503" i="6" s="1"/>
  <c r="DK49" i="7"/>
  <c r="C500" i="6" s="1"/>
  <c r="DG50" i="7"/>
  <c r="D496" i="6" s="1"/>
  <c r="DG52" i="7"/>
  <c r="F496" i="6" s="1"/>
  <c r="DL49" i="7"/>
  <c r="C501" i="6" s="1"/>
  <c r="DH50" i="7"/>
  <c r="D497" i="6" s="1"/>
  <c r="DH52" i="7"/>
  <c r="F497" i="6" s="1"/>
  <c r="DN2" i="7"/>
  <c r="DN49" i="7"/>
  <c r="C503" i="6" s="1"/>
  <c r="DJ50" i="7"/>
  <c r="D499" i="6" s="1"/>
  <c r="DJ52" i="7"/>
  <c r="F499" i="6" s="1"/>
  <c r="DN23" i="7"/>
  <c r="DN27" i="7"/>
  <c r="B311" i="6" s="1"/>
  <c r="DN28" i="7"/>
  <c r="C311" i="6" s="1"/>
  <c r="DJ29" i="7"/>
  <c r="D307" i="6" s="1"/>
  <c r="DJ31" i="7"/>
  <c r="F307" i="6" s="1"/>
  <c r="DG2" i="7"/>
  <c r="DO2" i="7"/>
  <c r="DG6" i="7"/>
  <c r="DO6" i="7"/>
  <c r="DG7" i="7"/>
  <c r="C112" i="6" s="1"/>
  <c r="DO7" i="7"/>
  <c r="C120" i="6" s="1"/>
  <c r="DK8" i="7"/>
  <c r="D116" i="6" s="1"/>
  <c r="DK10" i="7"/>
  <c r="F116" i="6" s="1"/>
  <c r="DG65" i="7"/>
  <c r="DO65" i="7"/>
  <c r="DG69" i="7"/>
  <c r="B688" i="6" s="1"/>
  <c r="DO69" i="7"/>
  <c r="B696" i="6" s="1"/>
  <c r="DG70" i="7"/>
  <c r="C688" i="6" s="1"/>
  <c r="DO70" i="7"/>
  <c r="C696" i="6" s="1"/>
  <c r="DK71" i="7"/>
  <c r="D692" i="6" s="1"/>
  <c r="DG44" i="7"/>
  <c r="DG48" i="7"/>
  <c r="B504" i="6"/>
  <c r="DG49" i="7"/>
  <c r="C496" i="6" s="1"/>
  <c r="DK50" i="7"/>
  <c r="D500" i="6" s="1"/>
  <c r="DK29" i="7"/>
  <c r="D308" i="6" s="1"/>
  <c r="DH2" i="7"/>
  <c r="DP2" i="7"/>
  <c r="DH6" i="7"/>
  <c r="B113" i="6" s="1"/>
  <c r="DP6" i="7"/>
  <c r="B121" i="6" s="1"/>
  <c r="DH7" i="7"/>
  <c r="C113" i="6" s="1"/>
  <c r="DP7" i="7"/>
  <c r="C121" i="6" s="1"/>
  <c r="DL8" i="7"/>
  <c r="D117" i="6" s="1"/>
  <c r="DL10" i="7"/>
  <c r="F117" i="6" s="1"/>
  <c r="DH65" i="7"/>
  <c r="DP65" i="7"/>
  <c r="DH69" i="7"/>
  <c r="B689" i="6" s="1"/>
  <c r="DP69" i="7"/>
  <c r="B697" i="6" s="1"/>
  <c r="DH70" i="7"/>
  <c r="C689" i="6" s="1"/>
  <c r="DP70" i="7"/>
  <c r="C697" i="6" s="1"/>
  <c r="DL71" i="7"/>
  <c r="D693" i="6" s="1"/>
  <c r="DL73" i="7"/>
  <c r="F693" i="6" s="1"/>
  <c r="DH44" i="7"/>
  <c r="DH48" i="7"/>
  <c r="B497" i="6" s="1"/>
  <c r="DH49" i="7"/>
  <c r="C497" i="6" s="1"/>
  <c r="DL50" i="7"/>
  <c r="D501" i="6" s="1"/>
  <c r="DL52" i="7"/>
  <c r="F501" i="6" s="1"/>
  <c r="DH23" i="7"/>
  <c r="DH27" i="7"/>
  <c r="B305" i="6" s="1"/>
  <c r="DP27" i="7"/>
  <c r="B313" i="6" s="1"/>
  <c r="DH28" i="7"/>
  <c r="C305" i="6" s="1"/>
  <c r="DP28" i="7"/>
  <c r="C313" i="6" s="1"/>
  <c r="DL29" i="7"/>
  <c r="D309" i="6" s="1"/>
  <c r="DL31" i="7"/>
  <c r="F309" i="6" s="1"/>
  <c r="DI2" i="7"/>
  <c r="DQ2" i="7"/>
  <c r="DQ11" i="7" s="1"/>
  <c r="DI6" i="7"/>
  <c r="B114" i="6" s="1"/>
  <c r="DI7" i="7"/>
  <c r="C114" i="6" s="1"/>
  <c r="DI65" i="7"/>
  <c r="DI69" i="7"/>
  <c r="B690" i="6" s="1"/>
  <c r="DI70" i="7"/>
  <c r="C690" i="6" s="1"/>
  <c r="DI44" i="7"/>
  <c r="DI48" i="7"/>
  <c r="B498" i="6" s="1"/>
  <c r="DI49" i="7"/>
  <c r="C498" i="6" s="1"/>
  <c r="DM50" i="7"/>
  <c r="D502" i="6" s="1"/>
  <c r="DM52" i="7"/>
  <c r="F502" i="6" s="1"/>
  <c r="DI23" i="7"/>
  <c r="DI27" i="7"/>
  <c r="B306" i="6" s="1"/>
  <c r="DI28" i="7"/>
  <c r="C306" i="6" s="1"/>
  <c r="DM29" i="7"/>
  <c r="D310" i="6" s="1"/>
  <c r="DM31" i="7"/>
  <c r="F310" i="6" s="1"/>
  <c r="DJ2" i="7"/>
  <c r="DJ6" i="7"/>
  <c r="B115" i="6" s="1"/>
  <c r="DJ7" i="7"/>
  <c r="C115" i="6" s="1"/>
  <c r="DJ65" i="7"/>
  <c r="DJ69" i="7"/>
  <c r="B691" i="6" s="1"/>
  <c r="DJ70" i="7"/>
  <c r="C691" i="6" s="1"/>
  <c r="DJ44" i="7"/>
  <c r="DJ48" i="7"/>
  <c r="B499" i="6" s="1"/>
  <c r="DJ49" i="7"/>
  <c r="C499" i="6" s="1"/>
  <c r="DJ27" i="7"/>
  <c r="B307" i="6" s="1"/>
  <c r="DJ28" i="7"/>
  <c r="C307" i="6" s="1"/>
  <c r="DN29" i="7"/>
  <c r="D311" i="6" s="1"/>
  <c r="DR75" i="7"/>
  <c r="G699" i="6"/>
  <c r="DK2" i="7"/>
  <c r="DK6" i="7"/>
  <c r="B116" i="6" s="1"/>
  <c r="DK7" i="7"/>
  <c r="C116" i="6" s="1"/>
  <c r="DG8" i="7"/>
  <c r="D112" i="6" s="1"/>
  <c r="DG10" i="7"/>
  <c r="F112" i="6" s="1"/>
  <c r="DK65" i="7"/>
  <c r="DK69" i="7"/>
  <c r="B692" i="6" s="1"/>
  <c r="DK70" i="7"/>
  <c r="C692" i="6" s="1"/>
  <c r="DG71" i="7"/>
  <c r="DG73" i="7"/>
  <c r="F688" i="6" s="1"/>
  <c r="DK44" i="7"/>
  <c r="DK48" i="7"/>
  <c r="B500" i="6" s="1"/>
  <c r="DR54" i="7"/>
  <c r="G507" i="6"/>
  <c r="DL2" i="7"/>
  <c r="DL6" i="7"/>
  <c r="B117" i="6" s="1"/>
  <c r="DL7" i="7"/>
  <c r="C117" i="6" s="1"/>
  <c r="DH8" i="7"/>
  <c r="D113" i="6" s="1"/>
  <c r="DH10" i="7"/>
  <c r="F113" i="6" s="1"/>
  <c r="DL65" i="7"/>
  <c r="DL69" i="7"/>
  <c r="B693" i="6" s="1"/>
  <c r="DL70" i="7"/>
  <c r="C693" i="6" s="1"/>
  <c r="DH71" i="7"/>
  <c r="D689" i="6" s="1"/>
  <c r="DH73" i="7"/>
  <c r="F689" i="6" s="1"/>
  <c r="DL44" i="7"/>
  <c r="DL48" i="7"/>
  <c r="B501" i="6" s="1"/>
  <c r="DR33" i="7"/>
  <c r="G315" i="6"/>
  <c r="DM2" i="7"/>
  <c r="DM6" i="7"/>
  <c r="B118" i="6" s="1"/>
  <c r="DM7" i="7"/>
  <c r="C118" i="6" s="1"/>
  <c r="DI8" i="7"/>
  <c r="D114" i="6" s="1"/>
  <c r="DI10" i="7"/>
  <c r="F114" i="6" s="1"/>
  <c r="DM65" i="7"/>
  <c r="DM69" i="7"/>
  <c r="B694" i="6" s="1"/>
  <c r="DM70" i="7"/>
  <c r="C694" i="6" s="1"/>
  <c r="DI71" i="7"/>
  <c r="D690" i="6" s="1"/>
  <c r="DI73" i="7"/>
  <c r="F690" i="6" s="1"/>
  <c r="DM44" i="7"/>
  <c r="DM48" i="7"/>
  <c r="B502" i="6" s="1"/>
  <c r="DM49" i="7"/>
  <c r="C502" i="6" s="1"/>
  <c r="DI50" i="7"/>
  <c r="D498" i="6" s="1"/>
  <c r="DI52" i="7"/>
  <c r="F498" i="6" s="1"/>
  <c r="DM23" i="7"/>
  <c r="DM27" i="7"/>
  <c r="B310" i="6" s="1"/>
  <c r="DM28" i="7"/>
  <c r="C310" i="6" s="1"/>
  <c r="DI29" i="7"/>
  <c r="D306" i="6" s="1"/>
  <c r="DI31" i="7"/>
  <c r="F306" i="6" s="1"/>
  <c r="DR12" i="7"/>
  <c r="G123" i="6"/>
  <c r="G314" i="6" l="1"/>
  <c r="DQ54" i="7"/>
  <c r="G698" i="6"/>
  <c r="DO32" i="7"/>
  <c r="DO33" i="7" s="1"/>
  <c r="DO53" i="7"/>
  <c r="DO54" i="7" s="1"/>
  <c r="DK32" i="7"/>
  <c r="G308" i="6" s="1"/>
  <c r="DJ74" i="7"/>
  <c r="DJ75" i="7" s="1"/>
  <c r="DL32" i="7"/>
  <c r="DL33" i="7" s="1"/>
  <c r="DP53" i="7"/>
  <c r="DP74" i="7"/>
  <c r="G697" i="6" s="1"/>
  <c r="DN11" i="7"/>
  <c r="G119" i="6" s="1"/>
  <c r="DO74" i="7"/>
  <c r="DO75" i="7" s="1"/>
  <c r="DN74" i="7"/>
  <c r="DH32" i="7"/>
  <c r="DH33" i="7" s="1"/>
  <c r="DM32" i="7"/>
  <c r="DM33" i="7" s="1"/>
  <c r="DG32" i="7"/>
  <c r="DG33" i="7" s="1"/>
  <c r="DK53" i="7"/>
  <c r="G500" i="6" s="1"/>
  <c r="DN53" i="7"/>
  <c r="G503" i="6" s="1"/>
  <c r="DL53" i="7"/>
  <c r="G501" i="6" s="1"/>
  <c r="DJ53" i="7"/>
  <c r="DJ54" i="7" s="1"/>
  <c r="DM74" i="7"/>
  <c r="DL74" i="7"/>
  <c r="DK74" i="7"/>
  <c r="DI74" i="7"/>
  <c r="DM53" i="7"/>
  <c r="DJ32" i="7"/>
  <c r="DI53" i="7"/>
  <c r="DQ12" i="7"/>
  <c r="G122" i="6"/>
  <c r="DJ11" i="7"/>
  <c r="DI32" i="7"/>
  <c r="DP11" i="7"/>
  <c r="DO11" i="7"/>
  <c r="B120" i="6"/>
  <c r="DM11" i="7"/>
  <c r="DL11" i="7"/>
  <c r="DG74" i="7"/>
  <c r="D688" i="6"/>
  <c r="DK11" i="7"/>
  <c r="DI11" i="7"/>
  <c r="DP32" i="7"/>
  <c r="DH53" i="7"/>
  <c r="DH74" i="7"/>
  <c r="DH11" i="7"/>
  <c r="DG11" i="7"/>
  <c r="B112" i="6"/>
  <c r="DG53" i="7"/>
  <c r="B496" i="6"/>
  <c r="DN32" i="7"/>
  <c r="A675" i="6"/>
  <c r="A669" i="6"/>
  <c r="A483" i="6"/>
  <c r="A477" i="6"/>
  <c r="A291" i="6"/>
  <c r="A285" i="6"/>
  <c r="A99" i="6"/>
  <c r="A93" i="6"/>
  <c r="CT64" i="7"/>
  <c r="CS64" i="7"/>
  <c r="CR64" i="7"/>
  <c r="CQ64" i="7"/>
  <c r="CP64" i="7"/>
  <c r="CO64" i="7"/>
  <c r="CN64" i="7"/>
  <c r="CM64" i="7"/>
  <c r="CL64" i="7"/>
  <c r="CK64" i="7"/>
  <c r="CJ64" i="7"/>
  <c r="CI64" i="7"/>
  <c r="CT43" i="7"/>
  <c r="CS43" i="7"/>
  <c r="CR43" i="7"/>
  <c r="CQ43" i="7"/>
  <c r="CP43" i="7"/>
  <c r="CO43" i="7"/>
  <c r="CN43" i="7"/>
  <c r="CM43" i="7"/>
  <c r="CL43" i="7"/>
  <c r="CK43" i="7"/>
  <c r="CJ43" i="7"/>
  <c r="CI43" i="7"/>
  <c r="CT22" i="7"/>
  <c r="CS22" i="7"/>
  <c r="CR22" i="7"/>
  <c r="CQ22" i="7"/>
  <c r="CP22" i="7"/>
  <c r="CO22" i="7"/>
  <c r="CN22" i="7"/>
  <c r="CM22" i="7"/>
  <c r="CL22" i="7"/>
  <c r="CK22" i="7"/>
  <c r="CJ22" i="7"/>
  <c r="CI22" i="7"/>
  <c r="CT1" i="7"/>
  <c r="CS1" i="7"/>
  <c r="CR1" i="7"/>
  <c r="CQ1" i="7"/>
  <c r="CP1" i="7"/>
  <c r="CO1" i="7"/>
  <c r="CN1" i="7"/>
  <c r="CM1" i="7"/>
  <c r="CL1" i="7"/>
  <c r="CK1" i="7"/>
  <c r="CJ1" i="7"/>
  <c r="CI1" i="7"/>
  <c r="A71" i="7"/>
  <c r="D578" i="6" s="1"/>
  <c r="A50" i="7"/>
  <c r="D386" i="6" s="1"/>
  <c r="A29" i="7"/>
  <c r="D194" i="6" s="1"/>
  <c r="A8" i="7"/>
  <c r="D2" i="6" s="1"/>
  <c r="A69" i="7"/>
  <c r="B578" i="6" s="1"/>
  <c r="A70" i="7"/>
  <c r="C578" i="6" s="1"/>
  <c r="A48" i="7"/>
  <c r="B386" i="6" s="1"/>
  <c r="A49" i="7"/>
  <c r="C386" i="6" s="1"/>
  <c r="A27" i="7"/>
  <c r="B194" i="6" s="1"/>
  <c r="A28" i="7"/>
  <c r="C194" i="6" s="1"/>
  <c r="A7" i="7"/>
  <c r="C2" i="6" s="1"/>
  <c r="A73" i="7"/>
  <c r="F578" i="6" s="1"/>
  <c r="A52" i="7"/>
  <c r="F386" i="6" s="1"/>
  <c r="A31" i="7"/>
  <c r="F194" i="6" s="1"/>
  <c r="A6" i="7"/>
  <c r="N1" i="4"/>
  <c r="Z1" i="4" s="1"/>
  <c r="AL1" i="4" s="1"/>
  <c r="AX1" i="4" s="1"/>
  <c r="BJ1" i="4" s="1"/>
  <c r="BV1" i="4" s="1"/>
  <c r="CH1" i="4" s="1"/>
  <c r="CT1" i="4" s="1"/>
  <c r="DF1" i="4" s="1"/>
  <c r="N1" i="5"/>
  <c r="Z1" i="5" s="1"/>
  <c r="AL1" i="5" s="1"/>
  <c r="AX1" i="5" s="1"/>
  <c r="BJ1" i="5" s="1"/>
  <c r="BV1" i="5" s="1"/>
  <c r="CH1" i="5" s="1"/>
  <c r="CT1" i="5" s="1"/>
  <c r="DF1" i="5" s="1"/>
  <c r="N1" i="2"/>
  <c r="Z1" i="2" s="1"/>
  <c r="AL1" i="2" s="1"/>
  <c r="AX1" i="2" s="1"/>
  <c r="BJ1" i="2" s="1"/>
  <c r="BV1" i="2" s="1"/>
  <c r="CH1" i="2" s="1"/>
  <c r="CT1" i="2" s="1"/>
  <c r="DF1" i="2" s="1"/>
  <c r="CH1" i="7"/>
  <c r="CG1" i="7"/>
  <c r="CF1" i="7"/>
  <c r="CE1" i="7"/>
  <c r="CD1" i="7"/>
  <c r="CC1" i="7"/>
  <c r="CB1" i="7"/>
  <c r="CA1" i="7"/>
  <c r="BZ1" i="7"/>
  <c r="BY1" i="7"/>
  <c r="BX1" i="7"/>
  <c r="BW1" i="7"/>
  <c r="BV1" i="7"/>
  <c r="BU1" i="7"/>
  <c r="BT1" i="7"/>
  <c r="BS1" i="7"/>
  <c r="BR1" i="7"/>
  <c r="BQ1" i="7"/>
  <c r="BP1" i="7"/>
  <c r="BO1" i="7"/>
  <c r="BN1" i="7"/>
  <c r="BM1" i="7"/>
  <c r="BL1" i="7"/>
  <c r="BK1" i="7"/>
  <c r="BJ1" i="7"/>
  <c r="BI1" i="7"/>
  <c r="BH1" i="7"/>
  <c r="BG1" i="7"/>
  <c r="BF1" i="7"/>
  <c r="BE1" i="7"/>
  <c r="BD1" i="7"/>
  <c r="BC1" i="7"/>
  <c r="BB1" i="7"/>
  <c r="BA1" i="7"/>
  <c r="AZ1" i="7"/>
  <c r="AY1" i="7"/>
  <c r="AX1" i="7"/>
  <c r="AW1" i="7"/>
  <c r="AV1" i="7"/>
  <c r="AU1" i="7"/>
  <c r="AT1" i="7"/>
  <c r="AS1" i="7"/>
  <c r="AR1" i="7"/>
  <c r="AQ1" i="7"/>
  <c r="AP1" i="7"/>
  <c r="AO1" i="7"/>
  <c r="AN1" i="7"/>
  <c r="AM1" i="7"/>
  <c r="AL1" i="7"/>
  <c r="AK1" i="7"/>
  <c r="AJ1" i="7"/>
  <c r="AI1" i="7"/>
  <c r="AH1" i="7"/>
  <c r="AG1" i="7"/>
  <c r="AF1" i="7"/>
  <c r="AE1" i="7"/>
  <c r="AD1" i="7"/>
  <c r="AC1" i="7"/>
  <c r="AB1" i="7"/>
  <c r="AA1" i="7"/>
  <c r="Z1" i="7"/>
  <c r="Y1" i="7"/>
  <c r="X1" i="7"/>
  <c r="W1" i="7"/>
  <c r="V1" i="7"/>
  <c r="U1" i="7"/>
  <c r="T1" i="7"/>
  <c r="S1" i="7"/>
  <c r="R1" i="7"/>
  <c r="Q1" i="7"/>
  <c r="P1" i="7"/>
  <c r="O1" i="7"/>
  <c r="N1" i="7"/>
  <c r="M1" i="7"/>
  <c r="L1" i="7"/>
  <c r="K1" i="7"/>
  <c r="J1" i="7"/>
  <c r="I1" i="7"/>
  <c r="H1" i="7"/>
  <c r="G1" i="7"/>
  <c r="F1" i="7"/>
  <c r="E1" i="7"/>
  <c r="D1" i="7"/>
  <c r="C1" i="7"/>
  <c r="B1" i="7"/>
  <c r="CH22" i="7"/>
  <c r="CG22" i="7"/>
  <c r="CF22" i="7"/>
  <c r="CE22" i="7"/>
  <c r="CD22" i="7"/>
  <c r="CC22" i="7"/>
  <c r="CB22" i="7"/>
  <c r="CA22" i="7"/>
  <c r="BZ22" i="7"/>
  <c r="BY22" i="7"/>
  <c r="BX22" i="7"/>
  <c r="BW22" i="7"/>
  <c r="BV22" i="7"/>
  <c r="BU22" i="7"/>
  <c r="BT22" i="7"/>
  <c r="BS22" i="7"/>
  <c r="BR22" i="7"/>
  <c r="BQ22" i="7"/>
  <c r="BP22" i="7"/>
  <c r="BO22" i="7"/>
  <c r="BN22" i="7"/>
  <c r="BM22" i="7"/>
  <c r="BL22" i="7"/>
  <c r="BK22" i="7"/>
  <c r="BJ22" i="7"/>
  <c r="BI22" i="7"/>
  <c r="BH22" i="7"/>
  <c r="BG22" i="7"/>
  <c r="BF22" i="7"/>
  <c r="BE22" i="7"/>
  <c r="BD22" i="7"/>
  <c r="BC22" i="7"/>
  <c r="BB22" i="7"/>
  <c r="BA22" i="7"/>
  <c r="AZ22" i="7"/>
  <c r="AY22" i="7"/>
  <c r="AX22" i="7"/>
  <c r="AW22" i="7"/>
  <c r="AV22" i="7"/>
  <c r="AU22" i="7"/>
  <c r="AT22" i="7"/>
  <c r="AS22" i="7"/>
  <c r="AR22" i="7"/>
  <c r="AQ22" i="7"/>
  <c r="AP22" i="7"/>
  <c r="AO22" i="7"/>
  <c r="AN22" i="7"/>
  <c r="AM22" i="7"/>
  <c r="AL22" i="7"/>
  <c r="AK22" i="7"/>
  <c r="AJ22" i="7"/>
  <c r="AI22" i="7"/>
  <c r="AH22" i="7"/>
  <c r="AG22" i="7"/>
  <c r="AF22" i="7"/>
  <c r="AE22" i="7"/>
  <c r="AD22" i="7"/>
  <c r="AC22" i="7"/>
  <c r="AB22" i="7"/>
  <c r="AA22" i="7"/>
  <c r="Z22" i="7"/>
  <c r="Y22" i="7"/>
  <c r="X22" i="7"/>
  <c r="W22" i="7"/>
  <c r="V22" i="7"/>
  <c r="U22" i="7"/>
  <c r="T22" i="7"/>
  <c r="S22" i="7"/>
  <c r="R22" i="7"/>
  <c r="Q22" i="7"/>
  <c r="P22" i="7"/>
  <c r="O22" i="7"/>
  <c r="N22" i="7"/>
  <c r="M22" i="7"/>
  <c r="L22" i="7"/>
  <c r="K22" i="7"/>
  <c r="J22" i="7"/>
  <c r="I22" i="7"/>
  <c r="H22" i="7"/>
  <c r="G22" i="7"/>
  <c r="F22" i="7"/>
  <c r="E22" i="7"/>
  <c r="D22" i="7"/>
  <c r="C22" i="7"/>
  <c r="B22" i="7"/>
  <c r="CH43" i="7"/>
  <c r="CG43" i="7"/>
  <c r="CF43" i="7"/>
  <c r="CE43" i="7"/>
  <c r="CD43" i="7"/>
  <c r="CC43" i="7"/>
  <c r="CB43" i="7"/>
  <c r="CA43" i="7"/>
  <c r="BZ43" i="7"/>
  <c r="BY43" i="7"/>
  <c r="BX43" i="7"/>
  <c r="BW43" i="7"/>
  <c r="BV43" i="7"/>
  <c r="BU43" i="7"/>
  <c r="BT43" i="7"/>
  <c r="BS43" i="7"/>
  <c r="BR43" i="7"/>
  <c r="BQ43" i="7"/>
  <c r="BP43" i="7"/>
  <c r="BO43" i="7"/>
  <c r="BN43" i="7"/>
  <c r="BM43" i="7"/>
  <c r="BL43" i="7"/>
  <c r="BK43" i="7"/>
  <c r="BJ43" i="7"/>
  <c r="BI43" i="7"/>
  <c r="BH43" i="7"/>
  <c r="BG43" i="7"/>
  <c r="BF43" i="7"/>
  <c r="BE43" i="7"/>
  <c r="BD43" i="7"/>
  <c r="BC43" i="7"/>
  <c r="BB43" i="7"/>
  <c r="BA43" i="7"/>
  <c r="AZ43" i="7"/>
  <c r="AY43" i="7"/>
  <c r="AX43" i="7"/>
  <c r="AW43" i="7"/>
  <c r="AV43" i="7"/>
  <c r="AU43" i="7"/>
  <c r="AT43" i="7"/>
  <c r="AS43" i="7"/>
  <c r="AR43" i="7"/>
  <c r="AQ43" i="7"/>
  <c r="AP43" i="7"/>
  <c r="AO43" i="7"/>
  <c r="AN43" i="7"/>
  <c r="AM43" i="7"/>
  <c r="AL43" i="7"/>
  <c r="AK43" i="7"/>
  <c r="AJ43" i="7"/>
  <c r="AI43" i="7"/>
  <c r="AH43" i="7"/>
  <c r="AG43" i="7"/>
  <c r="AF43" i="7"/>
  <c r="AE43" i="7"/>
  <c r="AD43" i="7"/>
  <c r="AC43" i="7"/>
  <c r="AB43" i="7"/>
  <c r="AA43" i="7"/>
  <c r="Z43" i="7"/>
  <c r="Y43" i="7"/>
  <c r="X43" i="7"/>
  <c r="W43" i="7"/>
  <c r="V43" i="7"/>
  <c r="U43" i="7"/>
  <c r="T43" i="7"/>
  <c r="S43" i="7"/>
  <c r="R43" i="7"/>
  <c r="Q43" i="7"/>
  <c r="P43" i="7"/>
  <c r="O43" i="7"/>
  <c r="N43" i="7"/>
  <c r="M43" i="7"/>
  <c r="L43" i="7"/>
  <c r="K43" i="7"/>
  <c r="J43" i="7"/>
  <c r="I43" i="7"/>
  <c r="H43" i="7"/>
  <c r="G43" i="7"/>
  <c r="F43" i="7"/>
  <c r="E43" i="7"/>
  <c r="D43" i="7"/>
  <c r="C43" i="7"/>
  <c r="B43" i="7"/>
  <c r="CG64" i="7"/>
  <c r="CF64" i="7"/>
  <c r="CE64" i="7"/>
  <c r="CD64" i="7"/>
  <c r="CC64" i="7"/>
  <c r="CB64" i="7"/>
  <c r="CA64" i="7"/>
  <c r="BZ64" i="7"/>
  <c r="BY64" i="7"/>
  <c r="BX64" i="7"/>
  <c r="BW64" i="7"/>
  <c r="BV64" i="7"/>
  <c r="BU64" i="7"/>
  <c r="BT64" i="7"/>
  <c r="BS64" i="7"/>
  <c r="BR64" i="7"/>
  <c r="BQ64" i="7"/>
  <c r="BP64" i="7"/>
  <c r="BO64" i="7"/>
  <c r="BN64" i="7"/>
  <c r="BM64" i="7"/>
  <c r="BL64" i="7"/>
  <c r="BK64" i="7"/>
  <c r="BJ64" i="7"/>
  <c r="BI64" i="7"/>
  <c r="BH64" i="7"/>
  <c r="BG64" i="7"/>
  <c r="BF64" i="7"/>
  <c r="BE64" i="7"/>
  <c r="BD64" i="7"/>
  <c r="BC64" i="7"/>
  <c r="BB64" i="7"/>
  <c r="BA64" i="7"/>
  <c r="AZ64" i="7"/>
  <c r="AY64" i="7"/>
  <c r="AX64" i="7"/>
  <c r="AW64" i="7"/>
  <c r="AV64" i="7"/>
  <c r="AU64" i="7"/>
  <c r="AT64" i="7"/>
  <c r="AS64" i="7"/>
  <c r="AR64" i="7"/>
  <c r="AQ64" i="7"/>
  <c r="AP64" i="7"/>
  <c r="AO64" i="7"/>
  <c r="AN64" i="7"/>
  <c r="AM64" i="7"/>
  <c r="AL64" i="7"/>
  <c r="AK64" i="7"/>
  <c r="AJ64" i="7"/>
  <c r="AI64" i="7"/>
  <c r="AH64" i="7"/>
  <c r="AG64" i="7"/>
  <c r="AF64" i="7"/>
  <c r="AE64" i="7"/>
  <c r="AD64" i="7"/>
  <c r="AC64" i="7"/>
  <c r="AB64" i="7"/>
  <c r="AA64" i="7"/>
  <c r="Z64" i="7"/>
  <c r="Y64" i="7"/>
  <c r="X64" i="7"/>
  <c r="W64" i="7"/>
  <c r="V64" i="7"/>
  <c r="U64" i="7"/>
  <c r="T64" i="7"/>
  <c r="S64" i="7"/>
  <c r="R64" i="7"/>
  <c r="Q64" i="7"/>
  <c r="P64" i="7"/>
  <c r="O64" i="7"/>
  <c r="N64" i="7"/>
  <c r="M64" i="7"/>
  <c r="L64" i="7"/>
  <c r="K64" i="7"/>
  <c r="J64" i="7"/>
  <c r="I64" i="7"/>
  <c r="H64" i="7"/>
  <c r="G64" i="7"/>
  <c r="F64" i="7"/>
  <c r="E64" i="7"/>
  <c r="D64" i="7"/>
  <c r="C64" i="7"/>
  <c r="B64" i="7"/>
  <c r="CH64" i="7"/>
  <c r="A657" i="6"/>
  <c r="A663" i="6"/>
  <c r="A465" i="6"/>
  <c r="A471" i="6"/>
  <c r="A273" i="6"/>
  <c r="A279" i="6"/>
  <c r="A81" i="6"/>
  <c r="A87" i="6"/>
  <c r="A69" i="6"/>
  <c r="A75" i="6"/>
  <c r="A261" i="6"/>
  <c r="A267" i="6"/>
  <c r="A453" i="6"/>
  <c r="A459" i="6"/>
  <c r="A651" i="6"/>
  <c r="A645" i="6"/>
  <c r="A10" i="7"/>
  <c r="A639" i="6"/>
  <c r="A633" i="6"/>
  <c r="A627" i="6"/>
  <c r="A621" i="6"/>
  <c r="A615" i="6"/>
  <c r="A609" i="6"/>
  <c r="A603" i="6"/>
  <c r="A597" i="6"/>
  <c r="A591" i="6"/>
  <c r="A585" i="6"/>
  <c r="A447" i="6"/>
  <c r="A441" i="6"/>
  <c r="A435" i="6"/>
  <c r="A429" i="6"/>
  <c r="A423" i="6"/>
  <c r="A417" i="6"/>
  <c r="A411" i="6"/>
  <c r="A405" i="6"/>
  <c r="A399" i="6"/>
  <c r="A393" i="6"/>
  <c r="A387" i="6"/>
  <c r="G386" i="6"/>
  <c r="A255" i="6"/>
  <c r="A249" i="6"/>
  <c r="A243" i="6"/>
  <c r="A237" i="6"/>
  <c r="A231" i="6"/>
  <c r="A225" i="6"/>
  <c r="A219" i="6"/>
  <c r="A213" i="6"/>
  <c r="A207" i="6"/>
  <c r="A201" i="6"/>
  <c r="A195" i="6"/>
  <c r="G194" i="6"/>
  <c r="A63" i="6"/>
  <c r="A57" i="6"/>
  <c r="A51" i="6"/>
  <c r="A45" i="6"/>
  <c r="A39" i="6"/>
  <c r="A33" i="6"/>
  <c r="A27" i="6"/>
  <c r="A21" i="6"/>
  <c r="A15" i="6"/>
  <c r="A9" i="6"/>
  <c r="A3" i="6"/>
  <c r="G2" i="6"/>
  <c r="F2" i="6"/>
  <c r="B2" i="6"/>
  <c r="A65" i="7"/>
  <c r="A64" i="7"/>
  <c r="A44" i="7"/>
  <c r="A43" i="7"/>
  <c r="A23" i="7"/>
  <c r="A22" i="7"/>
  <c r="A2" i="7"/>
  <c r="A1" i="7"/>
  <c r="N1" i="1"/>
  <c r="Z1" i="1" s="1"/>
  <c r="AL1" i="1" s="1"/>
  <c r="AX1" i="1" s="1"/>
  <c r="BJ1" i="1" s="1"/>
  <c r="BV1" i="1" s="1"/>
  <c r="CH1" i="1" s="1"/>
  <c r="CT1" i="1" s="1"/>
  <c r="DF1" i="1" s="1"/>
  <c r="DK33" i="7" l="1"/>
  <c r="G309" i="6"/>
  <c r="G504" i="6"/>
  <c r="G312" i="6"/>
  <c r="DL54" i="7"/>
  <c r="DN12" i="7"/>
  <c r="DP75" i="7"/>
  <c r="G691" i="6"/>
  <c r="G305" i="6"/>
  <c r="G304" i="6"/>
  <c r="G310" i="6"/>
  <c r="G695" i="6"/>
  <c r="DN75" i="7"/>
  <c r="G696" i="6"/>
  <c r="DP54" i="7"/>
  <c r="G505" i="6"/>
  <c r="DN54" i="7"/>
  <c r="DK54" i="7"/>
  <c r="G499" i="6"/>
  <c r="DN33" i="7"/>
  <c r="G311" i="6"/>
  <c r="DI12" i="7"/>
  <c r="G114" i="6"/>
  <c r="DG54" i="7"/>
  <c r="G496" i="6"/>
  <c r="DJ33" i="7"/>
  <c r="G307" i="6"/>
  <c r="DH12" i="7"/>
  <c r="G113" i="6"/>
  <c r="DJ12" i="7"/>
  <c r="G115" i="6"/>
  <c r="DH75" i="7"/>
  <c r="G689" i="6"/>
  <c r="DM12" i="7"/>
  <c r="G118" i="6"/>
  <c r="DI75" i="7"/>
  <c r="G690" i="6"/>
  <c r="DG12" i="7"/>
  <c r="G112" i="6"/>
  <c r="DI33" i="7"/>
  <c r="G306" i="6"/>
  <c r="DL12" i="7"/>
  <c r="G117" i="6"/>
  <c r="DH54" i="7"/>
  <c r="G497" i="6"/>
  <c r="DK75" i="7"/>
  <c r="G692" i="6"/>
  <c r="DG75" i="7"/>
  <c r="G688" i="6"/>
  <c r="DP33" i="7"/>
  <c r="G313" i="6"/>
  <c r="DO12" i="7"/>
  <c r="G120" i="6"/>
  <c r="DM54" i="7"/>
  <c r="G502" i="6"/>
  <c r="DL75" i="7"/>
  <c r="G693" i="6"/>
  <c r="DP12" i="7"/>
  <c r="G121" i="6"/>
  <c r="DM75" i="7"/>
  <c r="G694" i="6"/>
  <c r="DK12" i="7"/>
  <c r="G116" i="6"/>
  <c r="DI54" i="7"/>
  <c r="G498" i="6"/>
  <c r="AU10" i="7"/>
  <c r="F48" i="6" s="1"/>
  <c r="CD50" i="7"/>
  <c r="D467" i="6" s="1"/>
  <c r="BT44" i="7"/>
  <c r="BR23" i="7"/>
  <c r="L29" i="7"/>
  <c r="D205" i="6" s="1"/>
  <c r="BX31" i="7"/>
  <c r="F269" i="6" s="1"/>
  <c r="CB2" i="7"/>
  <c r="AD2" i="7"/>
  <c r="O10" i="7"/>
  <c r="F16" i="6" s="1"/>
  <c r="C10" i="7"/>
  <c r="F4" i="6" s="1"/>
  <c r="CH27" i="7"/>
  <c r="B279" i="6" s="1"/>
  <c r="CG48" i="7"/>
  <c r="B470" i="6" s="1"/>
  <c r="BJ2" i="7"/>
  <c r="CA10" i="7"/>
  <c r="F80" i="6" s="1"/>
  <c r="CD70" i="7"/>
  <c r="C659" i="6" s="1"/>
  <c r="CD71" i="7"/>
  <c r="D659" i="6" s="1"/>
  <c r="BN44" i="7"/>
  <c r="AI48" i="7"/>
  <c r="B420" i="6" s="1"/>
  <c r="M49" i="7"/>
  <c r="C398" i="6" s="1"/>
  <c r="BV50" i="7"/>
  <c r="D459" i="6" s="1"/>
  <c r="R50" i="7"/>
  <c r="D403" i="6" s="1"/>
  <c r="CC52" i="7"/>
  <c r="F466" i="6" s="1"/>
  <c r="Z52" i="7"/>
  <c r="F411" i="6" s="1"/>
  <c r="CG23" i="7"/>
  <c r="F23" i="7"/>
  <c r="AC27" i="7"/>
  <c r="B222" i="6" s="1"/>
  <c r="S27" i="7"/>
  <c r="B212" i="6" s="1"/>
  <c r="BZ28" i="7"/>
  <c r="C271" i="6" s="1"/>
  <c r="H28" i="7"/>
  <c r="C201" i="6" s="1"/>
  <c r="CB31" i="7"/>
  <c r="F273" i="6" s="1"/>
  <c r="AJ31" i="7"/>
  <c r="F229" i="6" s="1"/>
  <c r="AF31" i="7"/>
  <c r="F225" i="6" s="1"/>
  <c r="BZ2" i="7"/>
  <c r="BR2" i="7"/>
  <c r="AT2" i="7"/>
  <c r="AL2" i="7"/>
  <c r="N2" i="7"/>
  <c r="CC6" i="7"/>
  <c r="B82" i="6" s="1"/>
  <c r="BM6" i="7"/>
  <c r="B66" i="6" s="1"/>
  <c r="AG6" i="7"/>
  <c r="B34" i="6" s="1"/>
  <c r="BZ7" i="7"/>
  <c r="C79" i="6" s="1"/>
  <c r="BG7" i="7"/>
  <c r="C60" i="6" s="1"/>
  <c r="AV7" i="7"/>
  <c r="C49" i="6" s="1"/>
  <c r="U7" i="7"/>
  <c r="C22" i="6" s="1"/>
  <c r="D7" i="7"/>
  <c r="C5" i="6" s="1"/>
  <c r="BT8" i="7"/>
  <c r="D73" i="6" s="1"/>
  <c r="BE8" i="7"/>
  <c r="D58" i="6" s="1"/>
  <c r="AK8" i="7"/>
  <c r="D38" i="6" s="1"/>
  <c r="BS10" i="7"/>
  <c r="F72" i="6" s="1"/>
  <c r="BK10" i="7"/>
  <c r="F64" i="6" s="1"/>
  <c r="BC10" i="7"/>
  <c r="F56" i="6" s="1"/>
  <c r="AM10" i="7"/>
  <c r="F40" i="6" s="1"/>
  <c r="AE10" i="7"/>
  <c r="F32" i="6" s="1"/>
  <c r="W10" i="7"/>
  <c r="F24" i="6" s="1"/>
  <c r="I10" i="7"/>
  <c r="F10" i="6" s="1"/>
  <c r="CH6" i="7"/>
  <c r="B87" i="6" s="1"/>
  <c r="CD2" i="7"/>
  <c r="CF31" i="7"/>
  <c r="F277" i="6" s="1"/>
  <c r="CH29" i="7"/>
  <c r="D279" i="6" s="1"/>
  <c r="CE28" i="7"/>
  <c r="C276" i="6" s="1"/>
  <c r="CE48" i="7"/>
  <c r="B468" i="6" s="1"/>
  <c r="CG70" i="7"/>
  <c r="C662" i="6" s="1"/>
  <c r="BO70" i="7"/>
  <c r="C644" i="6" s="1"/>
  <c r="AL44" i="7"/>
  <c r="AD44" i="7"/>
  <c r="K48" i="7"/>
  <c r="B396" i="6" s="1"/>
  <c r="BD49" i="7"/>
  <c r="C441" i="6" s="1"/>
  <c r="AW49" i="7"/>
  <c r="C434" i="6" s="1"/>
  <c r="AN49" i="7"/>
  <c r="C425" i="6" s="1"/>
  <c r="G49" i="7"/>
  <c r="C392" i="6" s="1"/>
  <c r="AQ50" i="7"/>
  <c r="D428" i="6" s="1"/>
  <c r="BE52" i="7"/>
  <c r="F442" i="6" s="1"/>
  <c r="AW52" i="7"/>
  <c r="F434" i="6" s="1"/>
  <c r="AH52" i="7"/>
  <c r="F419" i="6" s="1"/>
  <c r="AX23" i="7"/>
  <c r="AP23" i="7"/>
  <c r="BQ27" i="7"/>
  <c r="B262" i="6" s="1"/>
  <c r="BM28" i="7"/>
  <c r="C258" i="6" s="1"/>
  <c r="AW28" i="7"/>
  <c r="C242" i="6" s="1"/>
  <c r="T31" i="7"/>
  <c r="F213" i="6" s="1"/>
  <c r="CH2" i="7"/>
  <c r="CG65" i="7"/>
  <c r="AM50" i="7"/>
  <c r="D424" i="6" s="1"/>
  <c r="W50" i="7"/>
  <c r="D408" i="6" s="1"/>
  <c r="BK31" i="7"/>
  <c r="F256" i="6" s="1"/>
  <c r="W31" i="7"/>
  <c r="F216" i="6" s="1"/>
  <c r="O31" i="7"/>
  <c r="F208" i="6" s="1"/>
  <c r="D10" i="7"/>
  <c r="F5" i="6" s="1"/>
  <c r="AF6" i="7"/>
  <c r="B33" i="6" s="1"/>
  <c r="BZ23" i="7"/>
  <c r="H2" i="7"/>
  <c r="CB52" i="7"/>
  <c r="F465" i="6" s="1"/>
  <c r="BT28" i="7"/>
  <c r="C265" i="6" s="1"/>
  <c r="BL6" i="7"/>
  <c r="B65" i="6" s="1"/>
  <c r="AQ7" i="7"/>
  <c r="C44" i="6" s="1"/>
  <c r="AS8" i="7"/>
  <c r="D46" i="6" s="1"/>
  <c r="BZ65" i="7"/>
  <c r="BO65" i="7"/>
  <c r="AR65" i="7"/>
  <c r="L65" i="7"/>
  <c r="D65" i="7"/>
  <c r="BT70" i="7"/>
  <c r="C649" i="6" s="1"/>
  <c r="AT70" i="7"/>
  <c r="C623" i="6" s="1"/>
  <c r="BU71" i="7"/>
  <c r="D650" i="6" s="1"/>
  <c r="BS71" i="7"/>
  <c r="D648" i="6" s="1"/>
  <c r="CA73" i="7"/>
  <c r="F656" i="6" s="1"/>
  <c r="AV73" i="7"/>
  <c r="F625" i="6" s="1"/>
  <c r="P73" i="7"/>
  <c r="F593" i="6" s="1"/>
  <c r="CC44" i="7"/>
  <c r="BR44" i="7"/>
  <c r="BM44" i="7"/>
  <c r="AW44" i="7"/>
  <c r="AP44" i="7"/>
  <c r="Z44" i="7"/>
  <c r="R44" i="7"/>
  <c r="B44" i="7"/>
  <c r="C44" i="7"/>
  <c r="BD28" i="7"/>
  <c r="C249" i="6" s="1"/>
  <c r="BU70" i="7"/>
  <c r="C650" i="6" s="1"/>
  <c r="BM70" i="7"/>
  <c r="C642" i="6" s="1"/>
  <c r="CG71" i="7"/>
  <c r="D662" i="6" s="1"/>
  <c r="CH71" i="7"/>
  <c r="D663" i="6" s="1"/>
  <c r="BW71" i="7"/>
  <c r="D652" i="6" s="1"/>
  <c r="BQ71" i="7"/>
  <c r="D646" i="6" s="1"/>
  <c r="BF44" i="7"/>
  <c r="AX44" i="7"/>
  <c r="Y44" i="7"/>
  <c r="Q44" i="7"/>
  <c r="I44" i="7"/>
  <c r="AG49" i="7"/>
  <c r="C418" i="6" s="1"/>
  <c r="AA49" i="7"/>
  <c r="C412" i="6" s="1"/>
  <c r="CH52" i="7"/>
  <c r="F471" i="6" s="1"/>
  <c r="CF52" i="7"/>
  <c r="F469" i="6" s="1"/>
  <c r="BZ52" i="7"/>
  <c r="F463" i="6" s="1"/>
  <c r="BR52" i="7"/>
  <c r="F455" i="6" s="1"/>
  <c r="V52" i="7"/>
  <c r="F407" i="6" s="1"/>
  <c r="N52" i="7"/>
  <c r="F399" i="6" s="1"/>
  <c r="F52" i="7"/>
  <c r="F391" i="6" s="1"/>
  <c r="B52" i="7"/>
  <c r="F387" i="6" s="1"/>
  <c r="BI23" i="7"/>
  <c r="AK23" i="7"/>
  <c r="AC23" i="7"/>
  <c r="U23" i="7"/>
  <c r="BU27" i="7"/>
  <c r="B266" i="6" s="1"/>
  <c r="BC27" i="7"/>
  <c r="B248" i="6" s="1"/>
  <c r="AW27" i="7"/>
  <c r="B242" i="6" s="1"/>
  <c r="R27" i="7"/>
  <c r="B211" i="6" s="1"/>
  <c r="BK28" i="7"/>
  <c r="C256" i="6" s="1"/>
  <c r="AL28" i="7"/>
  <c r="C231" i="6" s="1"/>
  <c r="AD28" i="7"/>
  <c r="C223" i="6" s="1"/>
  <c r="AA28" i="7"/>
  <c r="C220" i="6" s="1"/>
  <c r="V28" i="7"/>
  <c r="C215" i="6" s="1"/>
  <c r="BT31" i="7"/>
  <c r="F265" i="6" s="1"/>
  <c r="BL31" i="7"/>
  <c r="F257" i="6" s="1"/>
  <c r="BD31" i="7"/>
  <c r="F249" i="6" s="1"/>
  <c r="BC31" i="7"/>
  <c r="F248" i="6" s="1"/>
  <c r="AV31" i="7"/>
  <c r="F241" i="6" s="1"/>
  <c r="AR31" i="7"/>
  <c r="F237" i="6" s="1"/>
  <c r="AN31" i="7"/>
  <c r="F233" i="6" s="1"/>
  <c r="X31" i="7"/>
  <c r="F217" i="6" s="1"/>
  <c r="P31" i="7"/>
  <c r="F209" i="6" s="1"/>
  <c r="L31" i="7"/>
  <c r="F205" i="6" s="1"/>
  <c r="H31" i="7"/>
  <c r="F201" i="6" s="1"/>
  <c r="CA2" i="7"/>
  <c r="BV2" i="7"/>
  <c r="BT2" i="7"/>
  <c r="BS2" i="7"/>
  <c r="BN2" i="7"/>
  <c r="BL2" i="7"/>
  <c r="BK2" i="7"/>
  <c r="BF2" i="7"/>
  <c r="BD2" i="7"/>
  <c r="BC2" i="7"/>
  <c r="AX2" i="7"/>
  <c r="AV2" i="7"/>
  <c r="AU2" i="7"/>
  <c r="AP2" i="7"/>
  <c r="AN2" i="7"/>
  <c r="AM2" i="7"/>
  <c r="AH2" i="7"/>
  <c r="AF2" i="7"/>
  <c r="AE2" i="7"/>
  <c r="Z2" i="7"/>
  <c r="X2" i="7"/>
  <c r="W2" i="7"/>
  <c r="R2" i="7"/>
  <c r="P2" i="7"/>
  <c r="O2" i="7"/>
  <c r="J2" i="7"/>
  <c r="G2" i="7"/>
  <c r="F2" i="7"/>
  <c r="BX6" i="7"/>
  <c r="B77" i="6" s="1"/>
  <c r="BT6" i="7"/>
  <c r="B73" i="6" s="1"/>
  <c r="BP6" i="7"/>
  <c r="B69" i="6" s="1"/>
  <c r="BH6" i="7"/>
  <c r="B61" i="6" s="1"/>
  <c r="AZ6" i="7"/>
  <c r="B53" i="6" s="1"/>
  <c r="AV6" i="7"/>
  <c r="B49" i="6" s="1"/>
  <c r="AR6" i="7"/>
  <c r="B45" i="6" s="1"/>
  <c r="AN6" i="7"/>
  <c r="B41" i="6" s="1"/>
  <c r="AJ6" i="7"/>
  <c r="B37" i="6" s="1"/>
  <c r="AB6" i="7"/>
  <c r="B29" i="6" s="1"/>
  <c r="T6" i="7"/>
  <c r="B21" i="6" s="1"/>
  <c r="P6" i="7"/>
  <c r="B17" i="6" s="1"/>
  <c r="L6" i="7"/>
  <c r="B13" i="6" s="1"/>
  <c r="H6" i="7"/>
  <c r="B9" i="6" s="1"/>
  <c r="D6" i="7"/>
  <c r="B5" i="6" s="1"/>
  <c r="BQ7" i="7"/>
  <c r="C70" i="6" s="1"/>
  <c r="BR7" i="7"/>
  <c r="C71" i="6" s="1"/>
  <c r="BB7" i="7"/>
  <c r="C55" i="6" s="1"/>
  <c r="AO7" i="7"/>
  <c r="C42" i="6" s="1"/>
  <c r="AI7" i="7"/>
  <c r="C36" i="6" s="1"/>
  <c r="Z7" i="7"/>
  <c r="C27" i="6" s="1"/>
  <c r="AA7" i="7"/>
  <c r="C28" i="6" s="1"/>
  <c r="O7" i="7"/>
  <c r="C16" i="6" s="1"/>
  <c r="M7" i="7"/>
  <c r="C14" i="6" s="1"/>
  <c r="K7" i="7"/>
  <c r="C12" i="6" s="1"/>
  <c r="CF8" i="7"/>
  <c r="D85" i="6" s="1"/>
  <c r="CE8" i="7"/>
  <c r="D84" i="6" s="1"/>
  <c r="CD8" i="7"/>
  <c r="D83" i="6" s="1"/>
  <c r="CH8" i="7"/>
  <c r="D87" i="6" s="1"/>
  <c r="CG8" i="7"/>
  <c r="D86" i="6" s="1"/>
  <c r="CC8" i="7"/>
  <c r="D82" i="6" s="1"/>
  <c r="CB8" i="7"/>
  <c r="D81" i="6" s="1"/>
  <c r="BM8" i="7"/>
  <c r="D66" i="6" s="1"/>
  <c r="BQ8" i="7"/>
  <c r="D70" i="6" s="1"/>
  <c r="AW8" i="7"/>
  <c r="D50" i="6" s="1"/>
  <c r="AV8" i="7"/>
  <c r="D49" i="6" s="1"/>
  <c r="AC8" i="7"/>
  <c r="D30" i="6" s="1"/>
  <c r="Y8" i="7"/>
  <c r="D26" i="6" s="1"/>
  <c r="X8" i="7"/>
  <c r="D25" i="6" s="1"/>
  <c r="P8" i="7"/>
  <c r="D17" i="6" s="1"/>
  <c r="H8" i="7"/>
  <c r="D9" i="6" s="1"/>
  <c r="E8" i="7"/>
  <c r="D6" i="6" s="1"/>
  <c r="CD10" i="7"/>
  <c r="F83" i="6" s="1"/>
  <c r="BZ10" i="7"/>
  <c r="F79" i="6" s="1"/>
  <c r="CC10" i="7"/>
  <c r="F82" i="6" s="1"/>
  <c r="BY10" i="7"/>
  <c r="F78" i="6" s="1"/>
  <c r="CB10" i="7"/>
  <c r="F81" i="6" s="1"/>
  <c r="BX10" i="7"/>
  <c r="F77" i="6" s="1"/>
  <c r="CE10" i="7"/>
  <c r="F84" i="6" s="1"/>
  <c r="BV10" i="7"/>
  <c r="F75" i="6" s="1"/>
  <c r="BR10" i="7"/>
  <c r="F71" i="6" s="1"/>
  <c r="BU10" i="7"/>
  <c r="F74" i="6" s="1"/>
  <c r="BQ10" i="7"/>
  <c r="F70" i="6" s="1"/>
  <c r="BT10" i="7"/>
  <c r="F73" i="6" s="1"/>
  <c r="BP10" i="7"/>
  <c r="F69" i="6" s="1"/>
  <c r="BW10" i="7"/>
  <c r="F76" i="6" s="1"/>
  <c r="BN10" i="7"/>
  <c r="F67" i="6" s="1"/>
  <c r="BJ10" i="7"/>
  <c r="F63" i="6" s="1"/>
  <c r="BM10" i="7"/>
  <c r="F66" i="6" s="1"/>
  <c r="BI10" i="7"/>
  <c r="F62" i="6" s="1"/>
  <c r="BL10" i="7"/>
  <c r="F65" i="6" s="1"/>
  <c r="BH10" i="7"/>
  <c r="F61" i="6" s="1"/>
  <c r="BO10" i="7"/>
  <c r="F68" i="6" s="1"/>
  <c r="BF10" i="7"/>
  <c r="F59" i="6" s="1"/>
  <c r="BB10" i="7"/>
  <c r="F55" i="6" s="1"/>
  <c r="BE10" i="7"/>
  <c r="F58" i="6" s="1"/>
  <c r="BA10" i="7"/>
  <c r="F54" i="6" s="1"/>
  <c r="BD10" i="7"/>
  <c r="F57" i="6" s="1"/>
  <c r="AZ10" i="7"/>
  <c r="F53" i="6" s="1"/>
  <c r="BG10" i="7"/>
  <c r="F60" i="6" s="1"/>
  <c r="AX10" i="7"/>
  <c r="F51" i="6" s="1"/>
  <c r="AT10" i="7"/>
  <c r="F47" i="6" s="1"/>
  <c r="AW10" i="7"/>
  <c r="F50" i="6" s="1"/>
  <c r="AS10" i="7"/>
  <c r="F46" i="6" s="1"/>
  <c r="AV10" i="7"/>
  <c r="F49" i="6" s="1"/>
  <c r="AR10" i="7"/>
  <c r="F45" i="6" s="1"/>
  <c r="AY10" i="7"/>
  <c r="F52" i="6" s="1"/>
  <c r="AP10" i="7"/>
  <c r="F43" i="6" s="1"/>
  <c r="AL10" i="7"/>
  <c r="F39" i="6" s="1"/>
  <c r="AO10" i="7"/>
  <c r="F42" i="6" s="1"/>
  <c r="AK10" i="7"/>
  <c r="F38" i="6" s="1"/>
  <c r="AN10" i="7"/>
  <c r="F41" i="6" s="1"/>
  <c r="AJ10" i="7"/>
  <c r="F37" i="6" s="1"/>
  <c r="AQ10" i="7"/>
  <c r="F44" i="6" s="1"/>
  <c r="AH10" i="7"/>
  <c r="F35" i="6" s="1"/>
  <c r="AD10" i="7"/>
  <c r="F31" i="6" s="1"/>
  <c r="AG10" i="7"/>
  <c r="F34" i="6" s="1"/>
  <c r="AC10" i="7"/>
  <c r="F30" i="6" s="1"/>
  <c r="AF10" i="7"/>
  <c r="F33" i="6" s="1"/>
  <c r="AB10" i="7"/>
  <c r="F29" i="6" s="1"/>
  <c r="AI10" i="7"/>
  <c r="F36" i="6" s="1"/>
  <c r="Z10" i="7"/>
  <c r="F27" i="6" s="1"/>
  <c r="V10" i="7"/>
  <c r="F23" i="6" s="1"/>
  <c r="Y10" i="7"/>
  <c r="F26" i="6" s="1"/>
  <c r="U10" i="7"/>
  <c r="F22" i="6" s="1"/>
  <c r="X10" i="7"/>
  <c r="F25" i="6" s="1"/>
  <c r="T10" i="7"/>
  <c r="F21" i="6" s="1"/>
  <c r="AA10" i="7"/>
  <c r="F28" i="6" s="1"/>
  <c r="R10" i="7"/>
  <c r="F19" i="6" s="1"/>
  <c r="Q10" i="7"/>
  <c r="F18" i="6" s="1"/>
  <c r="M10" i="7"/>
  <c r="F14" i="6" s="1"/>
  <c r="P10" i="7"/>
  <c r="F17" i="6" s="1"/>
  <c r="N10" i="7"/>
  <c r="F15" i="6" s="1"/>
  <c r="S10" i="7"/>
  <c r="F20" i="6" s="1"/>
  <c r="L10" i="7"/>
  <c r="J10" i="7"/>
  <c r="F11" i="6" s="1"/>
  <c r="H10" i="7"/>
  <c r="F9" i="6" s="1"/>
  <c r="G10" i="7"/>
  <c r="F8" i="6" s="1"/>
  <c r="K10" i="7"/>
  <c r="F12" i="6" s="1"/>
  <c r="F10" i="7"/>
  <c r="F7" i="6" s="1"/>
  <c r="E10" i="7"/>
  <c r="F6" i="6" s="1"/>
  <c r="B10" i="7"/>
  <c r="F3" i="6" s="1"/>
  <c r="CH10" i="7"/>
  <c r="F87" i="6" s="1"/>
  <c r="CG10" i="7"/>
  <c r="F86" i="6" s="1"/>
  <c r="CF10" i="7"/>
  <c r="F85" i="6" s="1"/>
  <c r="CG7" i="7"/>
  <c r="C86" i="6" s="1"/>
  <c r="CF7" i="7"/>
  <c r="C85" i="6" s="1"/>
  <c r="CH7" i="7"/>
  <c r="C87" i="6" s="1"/>
  <c r="CT6" i="7"/>
  <c r="B99" i="6" s="1"/>
  <c r="CF27" i="7"/>
  <c r="B277" i="6" s="1"/>
  <c r="CG27" i="7"/>
  <c r="B278" i="6" s="1"/>
  <c r="CH28" i="7"/>
  <c r="C279" i="6" s="1"/>
  <c r="CG28" i="7"/>
  <c r="C278" i="6" s="1"/>
  <c r="CH65" i="7"/>
  <c r="CC65" i="7"/>
  <c r="V2" i="7"/>
  <c r="BB2" i="7"/>
  <c r="CA31" i="7"/>
  <c r="F272" i="6" s="1"/>
  <c r="CF71" i="7"/>
  <c r="D661" i="6" s="1"/>
  <c r="CB44" i="7"/>
  <c r="BN49" i="7"/>
  <c r="C451" i="6" s="1"/>
  <c r="AE50" i="7"/>
  <c r="D416" i="6" s="1"/>
  <c r="CB27" i="7"/>
  <c r="B273" i="6" s="1"/>
  <c r="AS28" i="7"/>
  <c r="C238" i="6" s="1"/>
  <c r="BS31" i="7"/>
  <c r="F264" i="6" s="1"/>
  <c r="AU31" i="7"/>
  <c r="F240" i="6" s="1"/>
  <c r="AM31" i="7"/>
  <c r="F232" i="6" s="1"/>
  <c r="AE31" i="7"/>
  <c r="F224" i="6" s="1"/>
  <c r="G31" i="7"/>
  <c r="F200" i="6" s="1"/>
  <c r="CG2" i="7"/>
  <c r="BY2" i="7"/>
  <c r="BQ2" i="7"/>
  <c r="BI2" i="7"/>
  <c r="BA2" i="7"/>
  <c r="AS2" i="7"/>
  <c r="AK2" i="7"/>
  <c r="AC2" i="7"/>
  <c r="U2" i="7"/>
  <c r="M2" i="7"/>
  <c r="E2" i="7"/>
  <c r="CE65" i="7"/>
  <c r="CD65" i="7"/>
  <c r="CE70" i="7"/>
  <c r="C660" i="6" s="1"/>
  <c r="CH70" i="7"/>
  <c r="C663" i="6" s="1"/>
  <c r="AD70" i="7"/>
  <c r="C607" i="6" s="1"/>
  <c r="CB71" i="7"/>
  <c r="D657" i="6" s="1"/>
  <c r="CE71" i="7"/>
  <c r="D660" i="6" s="1"/>
  <c r="BE71" i="7"/>
  <c r="D634" i="6" s="1"/>
  <c r="BY73" i="7"/>
  <c r="F654" i="6" s="1"/>
  <c r="BZ73" i="7"/>
  <c r="F655" i="6" s="1"/>
  <c r="AT44" i="7"/>
  <c r="BN48" i="7"/>
  <c r="B451" i="6" s="1"/>
  <c r="D48" i="7"/>
  <c r="B389" i="6" s="1"/>
  <c r="BU49" i="7"/>
  <c r="C458" i="6" s="1"/>
  <c r="BJ49" i="7"/>
  <c r="C447" i="6" s="1"/>
  <c r="V49" i="7"/>
  <c r="C407" i="6" s="1"/>
  <c r="P49" i="7"/>
  <c r="C401" i="6" s="1"/>
  <c r="CE50" i="7"/>
  <c r="D468" i="6" s="1"/>
  <c r="BG50" i="7"/>
  <c r="D444" i="6" s="1"/>
  <c r="AY50" i="7"/>
  <c r="D436" i="6" s="1"/>
  <c r="CD52" i="7"/>
  <c r="F467" i="6" s="1"/>
  <c r="BM52" i="7"/>
  <c r="F450" i="6" s="1"/>
  <c r="AP52" i="7"/>
  <c r="F427" i="6" s="1"/>
  <c r="CD23" i="7"/>
  <c r="BF23" i="7"/>
  <c r="R23" i="7"/>
  <c r="BI27" i="7"/>
  <c r="B254" i="6" s="1"/>
  <c r="AR27" i="7"/>
  <c r="B237" i="6" s="1"/>
  <c r="AL27" i="7"/>
  <c r="B231" i="6" s="1"/>
  <c r="AK27" i="7"/>
  <c r="B230" i="6" s="1"/>
  <c r="V27" i="7"/>
  <c r="B215" i="6" s="1"/>
  <c r="CD28" i="7"/>
  <c r="C275" i="6" s="1"/>
  <c r="CC28" i="7"/>
  <c r="C274" i="6" s="1"/>
  <c r="AG28" i="7"/>
  <c r="C226" i="6" s="1"/>
  <c r="CH31" i="7"/>
  <c r="F279" i="6" s="1"/>
  <c r="CG31" i="7"/>
  <c r="F278" i="6" s="1"/>
  <c r="BP31" i="7"/>
  <c r="F261" i="6" s="1"/>
  <c r="BH31" i="7"/>
  <c r="F253" i="6" s="1"/>
  <c r="AZ31" i="7"/>
  <c r="F245" i="6" s="1"/>
  <c r="AB31" i="7"/>
  <c r="F221" i="6" s="1"/>
  <c r="D31" i="7"/>
  <c r="F197" i="6" s="1"/>
  <c r="CC2" i="7"/>
  <c r="CE2" i="7"/>
  <c r="BU2" i="7"/>
  <c r="BW2" i="7"/>
  <c r="BM2" i="7"/>
  <c r="BO2" i="7"/>
  <c r="BE2" i="7"/>
  <c r="BG2" i="7"/>
  <c r="AW2" i="7"/>
  <c r="AY2" i="7"/>
  <c r="AO2" i="7"/>
  <c r="AQ2" i="7"/>
  <c r="AG2" i="7"/>
  <c r="AI2" i="7"/>
  <c r="Y2" i="7"/>
  <c r="AA2" i="7"/>
  <c r="Q2" i="7"/>
  <c r="S2" i="7"/>
  <c r="I2" i="7"/>
  <c r="K2" i="7"/>
  <c r="C2" i="7"/>
  <c r="CB6" i="7"/>
  <c r="B81" i="6" s="1"/>
  <c r="BU6" i="7"/>
  <c r="B74" i="6" s="1"/>
  <c r="BK6" i="7"/>
  <c r="B64" i="6" s="1"/>
  <c r="BE6" i="7"/>
  <c r="B58" i="6" s="1"/>
  <c r="AU6" i="7"/>
  <c r="B48" i="6" s="1"/>
  <c r="AO6" i="7"/>
  <c r="B42" i="6" s="1"/>
  <c r="AE6" i="7"/>
  <c r="B32" i="6" s="1"/>
  <c r="Y6" i="7"/>
  <c r="B26" i="6" s="1"/>
  <c r="O6" i="7"/>
  <c r="B16" i="6" s="1"/>
  <c r="I6" i="7"/>
  <c r="B10" i="6" s="1"/>
  <c r="Q6" i="7"/>
  <c r="B18" i="6" s="1"/>
  <c r="AW6" i="7"/>
  <c r="B50" i="6" s="1"/>
  <c r="CD6" i="7"/>
  <c r="B83" i="6" s="1"/>
  <c r="BP27" i="7"/>
  <c r="B261" i="6" s="1"/>
  <c r="L2" i="7"/>
  <c r="W6" i="7"/>
  <c r="B24" i="6" s="1"/>
  <c r="BC6" i="7"/>
  <c r="B56" i="6" s="1"/>
  <c r="CF70" i="7"/>
  <c r="C661" i="6" s="1"/>
  <c r="B2" i="7"/>
  <c r="T2" i="7"/>
  <c r="AB2" i="7"/>
  <c r="AJ2" i="7"/>
  <c r="AR2" i="7"/>
  <c r="AZ2" i="7"/>
  <c r="BH2" i="7"/>
  <c r="BP2" i="7"/>
  <c r="BX2" i="7"/>
  <c r="CF2" i="7"/>
  <c r="X6" i="7"/>
  <c r="B25" i="6" s="1"/>
  <c r="BD6" i="7"/>
  <c r="B57" i="6" s="1"/>
  <c r="CF65" i="7"/>
  <c r="CB48" i="7"/>
  <c r="B465" i="6" s="1"/>
  <c r="BK48" i="7"/>
  <c r="B448" i="6" s="1"/>
  <c r="AA48" i="7"/>
  <c r="B412" i="6" s="1"/>
  <c r="Q48" i="7"/>
  <c r="B402" i="6" s="1"/>
  <c r="O48" i="7"/>
  <c r="B400" i="6" s="1"/>
  <c r="CG49" i="7"/>
  <c r="C470" i="6" s="1"/>
  <c r="BX49" i="7"/>
  <c r="C461" i="6" s="1"/>
  <c r="BM49" i="7"/>
  <c r="C450" i="6" s="1"/>
  <c r="BF49" i="7"/>
  <c r="C443" i="6" s="1"/>
  <c r="AQ49" i="7"/>
  <c r="C428" i="6" s="1"/>
  <c r="AS49" i="7"/>
  <c r="C430" i="6" s="1"/>
  <c r="AD49" i="7"/>
  <c r="C415" i="6" s="1"/>
  <c r="O49" i="7"/>
  <c r="C400" i="6" s="1"/>
  <c r="J49" i="7"/>
  <c r="C395" i="6" s="1"/>
  <c r="CA50" i="7"/>
  <c r="D464" i="6" s="1"/>
  <c r="BK50" i="7"/>
  <c r="D448" i="6" s="1"/>
  <c r="BN50" i="7"/>
  <c r="D451" i="6" s="1"/>
  <c r="BF50" i="7"/>
  <c r="D443" i="6" s="1"/>
  <c r="AP50" i="7"/>
  <c r="D427" i="6" s="1"/>
  <c r="AH50" i="7"/>
  <c r="D419" i="6" s="1"/>
  <c r="S50" i="7"/>
  <c r="D404" i="6" s="1"/>
  <c r="O50" i="7"/>
  <c r="D400" i="6" s="1"/>
  <c r="J50" i="7"/>
  <c r="D395" i="6" s="1"/>
  <c r="B50" i="7"/>
  <c r="D387" i="6" s="1"/>
  <c r="BN52" i="7"/>
  <c r="F451" i="6" s="1"/>
  <c r="BJ52" i="7"/>
  <c r="F447" i="6" s="1"/>
  <c r="AT52" i="7"/>
  <c r="F431" i="6" s="1"/>
  <c r="AL52" i="7"/>
  <c r="F423" i="6" s="1"/>
  <c r="Y52" i="7"/>
  <c r="F410" i="6" s="1"/>
  <c r="R52" i="7"/>
  <c r="F403" i="6" s="1"/>
  <c r="BY23" i="7"/>
  <c r="BJ23" i="7"/>
  <c r="BB23" i="7"/>
  <c r="AH23" i="7"/>
  <c r="AL23" i="7"/>
  <c r="AD23" i="7"/>
  <c r="M23" i="7"/>
  <c r="N23" i="7"/>
  <c r="CE27" i="7"/>
  <c r="B276" i="6" s="1"/>
  <c r="BN27" i="7"/>
  <c r="B259" i="6" s="1"/>
  <c r="AF27" i="7"/>
  <c r="B225" i="6" s="1"/>
  <c r="O27" i="7"/>
  <c r="B208" i="6" s="1"/>
  <c r="K27" i="7"/>
  <c r="B204" i="6" s="1"/>
  <c r="BY28" i="7"/>
  <c r="C270" i="6" s="1"/>
  <c r="BG28" i="7"/>
  <c r="C252" i="6" s="1"/>
  <c r="AP28" i="7"/>
  <c r="C235" i="6" s="1"/>
  <c r="Z28" i="7"/>
  <c r="C219" i="6" s="1"/>
  <c r="J28" i="7"/>
  <c r="C203" i="6" s="1"/>
  <c r="CF29" i="7"/>
  <c r="D277" i="6" s="1"/>
  <c r="AZ29" i="7"/>
  <c r="D245" i="6" s="1"/>
  <c r="CH49" i="7"/>
  <c r="C471" i="6" s="1"/>
  <c r="D2" i="7"/>
  <c r="G6" i="7"/>
  <c r="B8" i="6" s="1"/>
  <c r="AM6" i="7"/>
  <c r="B40" i="6" s="1"/>
  <c r="BS6" i="7"/>
  <c r="B72" i="6" s="1"/>
  <c r="CE31" i="7"/>
  <c r="F276" i="6" s="1"/>
  <c r="CE52" i="7"/>
  <c r="F468" i="6" s="1"/>
  <c r="P28" i="7"/>
  <c r="C209" i="6" s="1"/>
  <c r="CF28" i="7"/>
  <c r="C277" i="6" s="1"/>
  <c r="AI27" i="7"/>
  <c r="B228" i="6" s="1"/>
  <c r="CC71" i="7"/>
  <c r="D658" i="6" s="1"/>
  <c r="CG6" i="7"/>
  <c r="B86" i="6" s="1"/>
  <c r="BO6" i="7"/>
  <c r="B68" i="6" s="1"/>
  <c r="AY6" i="7"/>
  <c r="B52" i="6" s="1"/>
  <c r="AQ6" i="7"/>
  <c r="B44" i="6" s="1"/>
  <c r="AA6" i="7"/>
  <c r="B28" i="6" s="1"/>
  <c r="S6" i="7"/>
  <c r="B20" i="6" s="1"/>
  <c r="K6" i="7"/>
  <c r="B12" i="6" s="1"/>
  <c r="C6" i="7"/>
  <c r="B4" i="6" s="1"/>
  <c r="BM7" i="7"/>
  <c r="C66" i="6" s="1"/>
  <c r="CJ70" i="7"/>
  <c r="C665" i="6" s="1"/>
  <c r="CL73" i="7"/>
  <c r="F667" i="6" s="1"/>
  <c r="CM69" i="7"/>
  <c r="B668" i="6" s="1"/>
  <c r="CL27" i="7"/>
  <c r="B283" i="6" s="1"/>
  <c r="CS48" i="7"/>
  <c r="B482" i="6" s="1"/>
  <c r="CP31" i="7"/>
  <c r="F287" i="6" s="1"/>
  <c r="CM27" i="7"/>
  <c r="B284" i="6" s="1"/>
  <c r="CT65" i="7"/>
  <c r="AZ7" i="7"/>
  <c r="C53" i="6" s="1"/>
  <c r="AK7" i="7"/>
  <c r="C38" i="6" s="1"/>
  <c r="X7" i="7"/>
  <c r="C25" i="6" s="1"/>
  <c r="J7" i="7"/>
  <c r="C11" i="6" s="1"/>
  <c r="BL8" i="7"/>
  <c r="D65" i="6" s="1"/>
  <c r="AO8" i="7"/>
  <c r="D42" i="6" s="1"/>
  <c r="AN8" i="7"/>
  <c r="D41" i="6" s="1"/>
  <c r="U8" i="7"/>
  <c r="D22" i="6" s="1"/>
  <c r="CK8" i="7"/>
  <c r="D90" i="6" s="1"/>
  <c r="CN7" i="7"/>
  <c r="C93" i="6" s="1"/>
  <c r="CP10" i="7"/>
  <c r="F95" i="6" s="1"/>
  <c r="E6" i="7"/>
  <c r="B6" i="6" s="1"/>
  <c r="M6" i="7"/>
  <c r="B14" i="6" s="1"/>
  <c r="U6" i="7"/>
  <c r="B22" i="6" s="1"/>
  <c r="AC6" i="7"/>
  <c r="B30" i="6" s="1"/>
  <c r="AK6" i="7"/>
  <c r="B38" i="6" s="1"/>
  <c r="AS6" i="7"/>
  <c r="B46" i="6" s="1"/>
  <c r="BA6" i="7"/>
  <c r="B54" i="6" s="1"/>
  <c r="BI6" i="7"/>
  <c r="B62" i="6" s="1"/>
  <c r="BQ6" i="7"/>
  <c r="B70" i="6" s="1"/>
  <c r="BZ6" i="7"/>
  <c r="B79" i="6" s="1"/>
  <c r="J23" i="7"/>
  <c r="BA23" i="7"/>
  <c r="BV23" i="7"/>
  <c r="AO44" i="7"/>
  <c r="BJ44" i="7"/>
  <c r="Q52" i="7"/>
  <c r="F402" i="6" s="1"/>
  <c r="BF52" i="7"/>
  <c r="F443" i="6" s="1"/>
  <c r="G7" i="7"/>
  <c r="C8" i="6" s="1"/>
  <c r="BF28" i="7"/>
  <c r="C251" i="6" s="1"/>
  <c r="L27" i="7"/>
  <c r="B205" i="6" s="1"/>
  <c r="AE27" i="7"/>
  <c r="B224" i="6" s="1"/>
  <c r="BJ27" i="7"/>
  <c r="B255" i="6" s="1"/>
  <c r="I49" i="7"/>
  <c r="C394" i="6" s="1"/>
  <c r="CD49" i="7"/>
  <c r="C467" i="6" s="1"/>
  <c r="Q8" i="7"/>
  <c r="D18" i="6" s="1"/>
  <c r="BI8" i="7"/>
  <c r="D62" i="6" s="1"/>
  <c r="K50" i="7"/>
  <c r="D396" i="6" s="1"/>
  <c r="BC50" i="7"/>
  <c r="D440" i="6" s="1"/>
  <c r="BW50" i="7"/>
  <c r="D460" i="6" s="1"/>
  <c r="CB65" i="7"/>
  <c r="BV71" i="7"/>
  <c r="D651" i="6" s="1"/>
  <c r="BQ70" i="7"/>
  <c r="C646" i="6" s="1"/>
  <c r="CK48" i="7"/>
  <c r="B474" i="6" s="1"/>
  <c r="CH48" i="7"/>
  <c r="B471" i="6" s="1"/>
  <c r="CG50" i="7"/>
  <c r="D470" i="6" s="1"/>
  <c r="CF50" i="7"/>
  <c r="D469" i="6" s="1"/>
  <c r="CH50" i="7"/>
  <c r="D471" i="6" s="1"/>
  <c r="CN44" i="7"/>
  <c r="CH44" i="7"/>
  <c r="CG44" i="7"/>
  <c r="CF44" i="7"/>
  <c r="CR52" i="7"/>
  <c r="F481" i="6" s="1"/>
  <c r="CG52" i="7"/>
  <c r="F470" i="6" s="1"/>
  <c r="CI73" i="7"/>
  <c r="F664" i="6" s="1"/>
  <c r="CG73" i="7"/>
  <c r="F662" i="6" s="1"/>
  <c r="CH73" i="7"/>
  <c r="F663" i="6" s="1"/>
  <c r="F6" i="7"/>
  <c r="B7" i="6" s="1"/>
  <c r="N6" i="7"/>
  <c r="B15" i="6" s="1"/>
  <c r="V6" i="7"/>
  <c r="B23" i="6" s="1"/>
  <c r="AD6" i="7"/>
  <c r="B31" i="6" s="1"/>
  <c r="AL6" i="7"/>
  <c r="B39" i="6" s="1"/>
  <c r="AT6" i="7"/>
  <c r="B47" i="6" s="1"/>
  <c r="BB6" i="7"/>
  <c r="B55" i="6" s="1"/>
  <c r="BJ6" i="7"/>
  <c r="B63" i="6" s="1"/>
  <c r="BR6" i="7"/>
  <c r="B71" i="6" s="1"/>
  <c r="CA6" i="7"/>
  <c r="B80" i="6" s="1"/>
  <c r="V44" i="7"/>
  <c r="AO52" i="7"/>
  <c r="F426" i="6" s="1"/>
  <c r="BZ49" i="7"/>
  <c r="C463" i="6" s="1"/>
  <c r="CG29" i="7"/>
  <c r="D278" i="6" s="1"/>
  <c r="AI50" i="7"/>
  <c r="D420" i="6" s="1"/>
  <c r="BP65" i="7"/>
  <c r="AU70" i="7"/>
  <c r="C624" i="6" s="1"/>
  <c r="AE48" i="7"/>
  <c r="B416" i="6" s="1"/>
  <c r="BY6" i="7"/>
  <c r="B78" i="6" s="1"/>
  <c r="CB7" i="7"/>
  <c r="C81" i="6" s="1"/>
  <c r="BY7" i="7"/>
  <c r="C78" i="6" s="1"/>
  <c r="CA7" i="7"/>
  <c r="C80" i="6" s="1"/>
  <c r="CE7" i="7"/>
  <c r="C84" i="6" s="1"/>
  <c r="CD7" i="7"/>
  <c r="C83" i="6" s="1"/>
  <c r="CC7" i="7"/>
  <c r="C82" i="6" s="1"/>
  <c r="BT7" i="7"/>
  <c r="C73" i="6" s="1"/>
  <c r="BS7" i="7"/>
  <c r="C72" i="6" s="1"/>
  <c r="BW7" i="7"/>
  <c r="C76" i="6" s="1"/>
  <c r="BV7" i="7"/>
  <c r="C75" i="6" s="1"/>
  <c r="BP7" i="7"/>
  <c r="C69" i="6" s="1"/>
  <c r="BU7" i="7"/>
  <c r="C74" i="6" s="1"/>
  <c r="BN7" i="7"/>
  <c r="C67" i="6" s="1"/>
  <c r="BI7" i="7"/>
  <c r="C62" i="6" s="1"/>
  <c r="BH7" i="7"/>
  <c r="C61" i="6" s="1"/>
  <c r="BL7" i="7"/>
  <c r="C65" i="6" s="1"/>
  <c r="BK7" i="7"/>
  <c r="C64" i="6" s="1"/>
  <c r="BO7" i="7"/>
  <c r="C68" i="6" s="1"/>
  <c r="BC7" i="7"/>
  <c r="C56" i="6" s="1"/>
  <c r="BF7" i="7"/>
  <c r="C59" i="6" s="1"/>
  <c r="BA7" i="7"/>
  <c r="C54" i="6" s="1"/>
  <c r="BE7" i="7"/>
  <c r="C58" i="6" s="1"/>
  <c r="BD7" i="7"/>
  <c r="C57" i="6" s="1"/>
  <c r="AX7" i="7"/>
  <c r="C51" i="6" s="1"/>
  <c r="AW7" i="7"/>
  <c r="C50" i="6" s="1"/>
  <c r="AR7" i="7"/>
  <c r="C45" i="6" s="1"/>
  <c r="AU7" i="7"/>
  <c r="C48" i="6" s="1"/>
  <c r="AT7" i="7"/>
  <c r="C47" i="6" s="1"/>
  <c r="AY7" i="7"/>
  <c r="C52" i="6" s="1"/>
  <c r="AS7" i="7"/>
  <c r="C46" i="6" s="1"/>
  <c r="AM7" i="7"/>
  <c r="C40" i="6" s="1"/>
  <c r="AL7" i="7"/>
  <c r="C39" i="6" s="1"/>
  <c r="AP7" i="7"/>
  <c r="C43" i="6" s="1"/>
  <c r="AJ7" i="7"/>
  <c r="C37" i="6" s="1"/>
  <c r="AN7" i="7"/>
  <c r="C41" i="6" s="1"/>
  <c r="AB7" i="7"/>
  <c r="C29" i="6" s="1"/>
  <c r="AG7" i="7"/>
  <c r="C34" i="6" s="1"/>
  <c r="AE7" i="7"/>
  <c r="C32" i="6" s="1"/>
  <c r="AD7" i="7"/>
  <c r="C31" i="6" s="1"/>
  <c r="AH7" i="7"/>
  <c r="C35" i="6" s="1"/>
  <c r="AC7" i="7"/>
  <c r="C30" i="6" s="1"/>
  <c r="W7" i="7"/>
  <c r="C24" i="6" s="1"/>
  <c r="V7" i="7"/>
  <c r="C23" i="6" s="1"/>
  <c r="Y7" i="7"/>
  <c r="C26" i="6" s="1"/>
  <c r="T7" i="7"/>
  <c r="C21" i="6" s="1"/>
  <c r="Q7" i="7"/>
  <c r="C18" i="6" s="1"/>
  <c r="L7" i="7"/>
  <c r="C13" i="6" s="1"/>
  <c r="P7" i="7"/>
  <c r="C17" i="6" s="1"/>
  <c r="N7" i="7"/>
  <c r="C15" i="6" s="1"/>
  <c r="R7" i="7"/>
  <c r="C19" i="6" s="1"/>
  <c r="E7" i="7"/>
  <c r="C6" i="6" s="1"/>
  <c r="I7" i="7"/>
  <c r="C10" i="6" s="1"/>
  <c r="H7" i="7"/>
  <c r="C9" i="6" s="1"/>
  <c r="F7" i="7"/>
  <c r="C7" i="6" s="1"/>
  <c r="C7" i="7"/>
  <c r="C4" i="6" s="1"/>
  <c r="B7" i="7"/>
  <c r="C3" i="6" s="1"/>
  <c r="BW8" i="7"/>
  <c r="D76" i="6" s="1"/>
  <c r="BV8" i="7"/>
  <c r="D75" i="6" s="1"/>
  <c r="CA8" i="7"/>
  <c r="D80" i="6" s="1"/>
  <c r="BZ8" i="7"/>
  <c r="D79" i="6" s="1"/>
  <c r="BX8" i="7"/>
  <c r="D77" i="6" s="1"/>
  <c r="BO8" i="7"/>
  <c r="D68" i="6" s="1"/>
  <c r="BN8" i="7"/>
  <c r="D67" i="6" s="1"/>
  <c r="BS8" i="7"/>
  <c r="D72" i="6" s="1"/>
  <c r="BR8" i="7"/>
  <c r="D71" i="6" s="1"/>
  <c r="BP8" i="7"/>
  <c r="D69" i="6" s="1"/>
  <c r="BG8" i="7"/>
  <c r="D60" i="6" s="1"/>
  <c r="BF8" i="7"/>
  <c r="D59" i="6" s="1"/>
  <c r="BK8" i="7"/>
  <c r="D64" i="6" s="1"/>
  <c r="BJ8" i="7"/>
  <c r="D63" i="6" s="1"/>
  <c r="BH8" i="7"/>
  <c r="D61" i="6" s="1"/>
  <c r="AY8" i="7"/>
  <c r="D52" i="6" s="1"/>
  <c r="AX8" i="7"/>
  <c r="D51" i="6" s="1"/>
  <c r="BC8" i="7"/>
  <c r="D56" i="6" s="1"/>
  <c r="BB8" i="7"/>
  <c r="D55" i="6" s="1"/>
  <c r="AZ8" i="7"/>
  <c r="D53" i="6" s="1"/>
  <c r="AQ8" i="7"/>
  <c r="D44" i="6" s="1"/>
  <c r="AP8" i="7"/>
  <c r="D43" i="6" s="1"/>
  <c r="AU8" i="7"/>
  <c r="D48" i="6" s="1"/>
  <c r="AT8" i="7"/>
  <c r="D47" i="6" s="1"/>
  <c r="AR8" i="7"/>
  <c r="D45" i="6" s="1"/>
  <c r="AI8" i="7"/>
  <c r="D36" i="6" s="1"/>
  <c r="AH8" i="7"/>
  <c r="D35" i="6" s="1"/>
  <c r="AM8" i="7"/>
  <c r="D40" i="6" s="1"/>
  <c r="AL8" i="7"/>
  <c r="D39" i="6" s="1"/>
  <c r="AJ8" i="7"/>
  <c r="D37" i="6" s="1"/>
  <c r="AA8" i="7"/>
  <c r="D28" i="6" s="1"/>
  <c r="Z8" i="7"/>
  <c r="D27" i="6" s="1"/>
  <c r="AE8" i="7"/>
  <c r="D32" i="6" s="1"/>
  <c r="AD8" i="7"/>
  <c r="D31" i="6" s="1"/>
  <c r="AB8" i="7"/>
  <c r="D29" i="6" s="1"/>
  <c r="S8" i="7"/>
  <c r="D20" i="6" s="1"/>
  <c r="R8" i="7"/>
  <c r="D19" i="6" s="1"/>
  <c r="W8" i="7"/>
  <c r="D24" i="6" s="1"/>
  <c r="V8" i="7"/>
  <c r="D23" i="6" s="1"/>
  <c r="T8" i="7"/>
  <c r="D21" i="6" s="1"/>
  <c r="K8" i="7"/>
  <c r="D12" i="6" s="1"/>
  <c r="J8" i="7"/>
  <c r="D11" i="6" s="1"/>
  <c r="O8" i="7"/>
  <c r="D16" i="6" s="1"/>
  <c r="N8" i="7"/>
  <c r="D15" i="6" s="1"/>
  <c r="L8" i="7"/>
  <c r="D13" i="6" s="1"/>
  <c r="C8" i="7"/>
  <c r="D4" i="6" s="1"/>
  <c r="B8" i="7"/>
  <c r="D3" i="6" s="1"/>
  <c r="G8" i="7"/>
  <c r="D8" i="6" s="1"/>
  <c r="F8" i="7"/>
  <c r="D7" i="6" s="1"/>
  <c r="D8" i="7"/>
  <c r="D5" i="6" s="1"/>
  <c r="BW65" i="7"/>
  <c r="BU65" i="7"/>
  <c r="BV65" i="7"/>
  <c r="BX65" i="7"/>
  <c r="CA65" i="7"/>
  <c r="BN65" i="7"/>
  <c r="BM65" i="7"/>
  <c r="BS65" i="7"/>
  <c r="BR65" i="7"/>
  <c r="BT65" i="7"/>
  <c r="BG65" i="7"/>
  <c r="BH65" i="7"/>
  <c r="BK65" i="7"/>
  <c r="BL65" i="7"/>
  <c r="AY65" i="7"/>
  <c r="BA65" i="7"/>
  <c r="AJ65" i="7"/>
  <c r="AK65" i="7"/>
  <c r="AB65" i="7"/>
  <c r="AC65" i="7"/>
  <c r="T65" i="7"/>
  <c r="U65" i="7"/>
  <c r="E65" i="7"/>
  <c r="BY70" i="7"/>
  <c r="C654" i="6" s="1"/>
  <c r="CA70" i="7"/>
  <c r="C656" i="6" s="1"/>
  <c r="CC70" i="7"/>
  <c r="C658" i="6" s="1"/>
  <c r="BW70" i="7"/>
  <c r="C652" i="6" s="1"/>
  <c r="BZ70" i="7"/>
  <c r="C655" i="6" s="1"/>
  <c r="CB70" i="7"/>
  <c r="C657" i="6" s="1"/>
  <c r="BX70" i="7"/>
  <c r="C653" i="6" s="1"/>
  <c r="BV70" i="7"/>
  <c r="C651" i="6" s="1"/>
  <c r="BP70" i="7"/>
  <c r="C645" i="6" s="1"/>
  <c r="BI70" i="7"/>
  <c r="C638" i="6" s="1"/>
  <c r="BK70" i="7"/>
  <c r="C640" i="6" s="1"/>
  <c r="BG70" i="7"/>
  <c r="C636" i="6" s="1"/>
  <c r="BJ70" i="7"/>
  <c r="C639" i="6" s="1"/>
  <c r="BL70" i="7"/>
  <c r="C641" i="6" s="1"/>
  <c r="BH70" i="7"/>
  <c r="C637" i="6" s="1"/>
  <c r="BN70" i="7"/>
  <c r="C643" i="6" s="1"/>
  <c r="BA70" i="7"/>
  <c r="C630" i="6" s="1"/>
  <c r="BE70" i="7"/>
  <c r="C634" i="6" s="1"/>
  <c r="BC70" i="7"/>
  <c r="C632" i="6" s="1"/>
  <c r="BF70" i="7"/>
  <c r="C635" i="6" s="1"/>
  <c r="BB70" i="7"/>
  <c r="C631" i="6" s="1"/>
  <c r="AM70" i="7"/>
  <c r="C616" i="6" s="1"/>
  <c r="AL70" i="7"/>
  <c r="C615" i="6" s="1"/>
  <c r="AE70" i="7"/>
  <c r="C608" i="6" s="1"/>
  <c r="W70" i="7"/>
  <c r="C600" i="6" s="1"/>
  <c r="V70" i="7"/>
  <c r="C599" i="6" s="1"/>
  <c r="N70" i="7"/>
  <c r="C591" i="6" s="1"/>
  <c r="O70" i="7"/>
  <c r="C592" i="6" s="1"/>
  <c r="F70" i="7"/>
  <c r="C583" i="6" s="1"/>
  <c r="G70" i="7"/>
  <c r="C584" i="6" s="1"/>
  <c r="BY71" i="7"/>
  <c r="D654" i="6" s="1"/>
  <c r="CA71" i="7"/>
  <c r="D656" i="6" s="1"/>
  <c r="BZ71" i="7"/>
  <c r="D655" i="6" s="1"/>
  <c r="BT71" i="7"/>
  <c r="D649" i="6" s="1"/>
  <c r="BM71" i="7"/>
  <c r="D642" i="6" s="1"/>
  <c r="BL71" i="7"/>
  <c r="D641" i="6" s="1"/>
  <c r="BN71" i="7"/>
  <c r="D643" i="6" s="1"/>
  <c r="BP71" i="7"/>
  <c r="D645" i="6" s="1"/>
  <c r="BO71" i="7"/>
  <c r="D644" i="6" s="1"/>
  <c r="BR71" i="7"/>
  <c r="D647" i="6" s="1"/>
  <c r="BD71" i="7"/>
  <c r="D633" i="6" s="1"/>
  <c r="BI71" i="7"/>
  <c r="D638" i="6" s="1"/>
  <c r="BK71" i="7"/>
  <c r="D640" i="6" s="1"/>
  <c r="BG71" i="7"/>
  <c r="D636" i="6" s="1"/>
  <c r="BJ71" i="7"/>
  <c r="D639" i="6" s="1"/>
  <c r="BH71" i="7"/>
  <c r="D637" i="6" s="1"/>
  <c r="BF71" i="7"/>
  <c r="D635" i="6" s="1"/>
  <c r="BB71" i="7"/>
  <c r="D631" i="6" s="1"/>
  <c r="AV71" i="7"/>
  <c r="D625" i="6" s="1"/>
  <c r="BC71" i="7"/>
  <c r="D632" i="6" s="1"/>
  <c r="AU71" i="7"/>
  <c r="D624" i="6" s="1"/>
  <c r="AN71" i="7"/>
  <c r="D617" i="6" s="1"/>
  <c r="AM71" i="7"/>
  <c r="D616" i="6" s="1"/>
  <c r="AF71" i="7"/>
  <c r="D609" i="6" s="1"/>
  <c r="AE71" i="7"/>
  <c r="D608" i="6" s="1"/>
  <c r="X71" i="7"/>
  <c r="D601" i="6" s="1"/>
  <c r="W71" i="7"/>
  <c r="D600" i="6" s="1"/>
  <c r="P71" i="7"/>
  <c r="D593" i="6" s="1"/>
  <c r="H71" i="7"/>
  <c r="D585" i="6" s="1"/>
  <c r="O71" i="7"/>
  <c r="D592" i="6" s="1"/>
  <c r="G71" i="7"/>
  <c r="D584" i="6" s="1"/>
  <c r="CC73" i="7"/>
  <c r="F658" i="6" s="1"/>
  <c r="CE73" i="7"/>
  <c r="F660" i="6" s="1"/>
  <c r="CD73" i="7"/>
  <c r="F659" i="6" s="1"/>
  <c r="CF73" i="7"/>
  <c r="F661" i="6" s="1"/>
  <c r="BR73" i="7"/>
  <c r="F647" i="6" s="1"/>
  <c r="BT73" i="7"/>
  <c r="F649" i="6" s="1"/>
  <c r="BQ73" i="7"/>
  <c r="F646" i="6" s="1"/>
  <c r="BS73" i="7"/>
  <c r="F648" i="6" s="1"/>
  <c r="BV73" i="7"/>
  <c r="F651" i="6" s="1"/>
  <c r="BX73" i="7"/>
  <c r="F653" i="6" s="1"/>
  <c r="BI73" i="7"/>
  <c r="F638" i="6" s="1"/>
  <c r="BK73" i="7"/>
  <c r="F640" i="6" s="1"/>
  <c r="BN73" i="7"/>
  <c r="F643" i="6" s="1"/>
  <c r="BP73" i="7"/>
  <c r="F645" i="6" s="1"/>
  <c r="BL73" i="7"/>
  <c r="F641" i="6" s="1"/>
  <c r="BO73" i="7"/>
  <c r="F644" i="6" s="1"/>
  <c r="BD73" i="7"/>
  <c r="F633" i="6" s="1"/>
  <c r="BE73" i="7"/>
  <c r="F634" i="6" s="1"/>
  <c r="BC73" i="7"/>
  <c r="F632" i="6" s="1"/>
  <c r="BF73" i="7"/>
  <c r="F635" i="6" s="1"/>
  <c r="BH73" i="7"/>
  <c r="F637" i="6" s="1"/>
  <c r="BG73" i="7"/>
  <c r="F636" i="6" s="1"/>
  <c r="AW73" i="7"/>
  <c r="F626" i="6" s="1"/>
  <c r="AO73" i="7"/>
  <c r="F618" i="6" s="1"/>
  <c r="AN73" i="7"/>
  <c r="F617" i="6" s="1"/>
  <c r="AG73" i="7"/>
  <c r="F610" i="6" s="1"/>
  <c r="AF73" i="7"/>
  <c r="F609" i="6" s="1"/>
  <c r="Y73" i="7"/>
  <c r="F602" i="6" s="1"/>
  <c r="X73" i="7"/>
  <c r="F601" i="6" s="1"/>
  <c r="H73" i="7"/>
  <c r="F585" i="6" s="1"/>
  <c r="I73" i="7"/>
  <c r="F586" i="6" s="1"/>
  <c r="CE44" i="7"/>
  <c r="CD44" i="7"/>
  <c r="CA44" i="7"/>
  <c r="BZ44" i="7"/>
  <c r="BX44" i="7"/>
  <c r="BW44" i="7"/>
  <c r="BP44" i="7"/>
  <c r="BV44" i="7"/>
  <c r="BS44" i="7"/>
  <c r="BQ44" i="7"/>
  <c r="BH44" i="7"/>
  <c r="BO44" i="7"/>
  <c r="BL44" i="7"/>
  <c r="BK44" i="7"/>
  <c r="BI44" i="7"/>
  <c r="AZ44" i="7"/>
  <c r="BG44" i="7"/>
  <c r="BD44" i="7"/>
  <c r="BC44" i="7"/>
  <c r="BA44" i="7"/>
  <c r="AR44" i="7"/>
  <c r="AY44" i="7"/>
  <c r="AV44" i="7"/>
  <c r="AU44" i="7"/>
  <c r="AS44" i="7"/>
  <c r="AJ44" i="7"/>
  <c r="AQ44" i="7"/>
  <c r="AN44" i="7"/>
  <c r="AM44" i="7"/>
  <c r="AK44" i="7"/>
  <c r="AB44" i="7"/>
  <c r="AI44" i="7"/>
  <c r="AF44" i="7"/>
  <c r="AE44" i="7"/>
  <c r="AC44" i="7"/>
  <c r="T44" i="7"/>
  <c r="AA44" i="7"/>
  <c r="X44" i="7"/>
  <c r="W44" i="7"/>
  <c r="U44" i="7"/>
  <c r="L44" i="7"/>
  <c r="S44" i="7"/>
  <c r="P44" i="7"/>
  <c r="O44" i="7"/>
  <c r="M44" i="7"/>
  <c r="E44" i="7"/>
  <c r="K44" i="7"/>
  <c r="D44" i="7"/>
  <c r="H44" i="7"/>
  <c r="G44" i="7"/>
  <c r="F44" i="7"/>
  <c r="BS48" i="7"/>
  <c r="B456" i="6" s="1"/>
  <c r="BR48" i="7"/>
  <c r="B455" i="6" s="1"/>
  <c r="BC48" i="7"/>
  <c r="B440" i="6" s="1"/>
  <c r="BB48" i="7"/>
  <c r="B439" i="6" s="1"/>
  <c r="AP48" i="7"/>
  <c r="B427" i="6" s="1"/>
  <c r="AU48" i="7"/>
  <c r="B432" i="6" s="1"/>
  <c r="AM48" i="7"/>
  <c r="B424" i="6" s="1"/>
  <c r="S48" i="7"/>
  <c r="B404" i="6" s="1"/>
  <c r="R48" i="7"/>
  <c r="B403" i="6" s="1"/>
  <c r="W48" i="7"/>
  <c r="B408" i="6" s="1"/>
  <c r="T48" i="7"/>
  <c r="B405" i="6" s="1"/>
  <c r="I48" i="7"/>
  <c r="B394" i="6" s="1"/>
  <c r="N48" i="7"/>
  <c r="B399" i="6" s="1"/>
  <c r="L48" i="7"/>
  <c r="B397" i="6" s="1"/>
  <c r="J48" i="7"/>
  <c r="B395" i="6" s="1"/>
  <c r="B48" i="7"/>
  <c r="B387" i="6" s="1"/>
  <c r="G48" i="7"/>
  <c r="B392" i="6" s="1"/>
  <c r="E48" i="7"/>
  <c r="B390" i="6" s="1"/>
  <c r="C48" i="7"/>
  <c r="B388" i="6" s="1"/>
  <c r="CB49" i="7"/>
  <c r="C465" i="6" s="1"/>
  <c r="CA49" i="7"/>
  <c r="C464" i="6" s="1"/>
  <c r="CF49" i="7"/>
  <c r="C469" i="6" s="1"/>
  <c r="CE49" i="7"/>
  <c r="C468" i="6" s="1"/>
  <c r="CC49" i="7"/>
  <c r="C466" i="6" s="1"/>
  <c r="BV49" i="7"/>
  <c r="C459" i="6" s="1"/>
  <c r="BY49" i="7"/>
  <c r="C462" i="6" s="1"/>
  <c r="BS49" i="7"/>
  <c r="C456" i="6" s="1"/>
  <c r="BR49" i="7"/>
  <c r="C455" i="6" s="1"/>
  <c r="BW49" i="7"/>
  <c r="C460" i="6" s="1"/>
  <c r="BO49" i="7"/>
  <c r="C452" i="6" s="1"/>
  <c r="BL49" i="7"/>
  <c r="C449" i="6" s="1"/>
  <c r="BK49" i="7"/>
  <c r="C448" i="6" s="1"/>
  <c r="BP49" i="7"/>
  <c r="C453" i="6" s="1"/>
  <c r="BH49" i="7"/>
  <c r="C445" i="6" s="1"/>
  <c r="BB49" i="7"/>
  <c r="C439" i="6" s="1"/>
  <c r="BG49" i="7"/>
  <c r="C444" i="6" s="1"/>
  <c r="BE49" i="7"/>
  <c r="C442" i="6" s="1"/>
  <c r="BI49" i="7"/>
  <c r="C446" i="6" s="1"/>
  <c r="BC49" i="7"/>
  <c r="C440" i="6" s="1"/>
  <c r="AU49" i="7"/>
  <c r="C432" i="6" s="1"/>
  <c r="AT49" i="7"/>
  <c r="C431" i="6" s="1"/>
  <c r="AY49" i="7"/>
  <c r="C436" i="6" s="1"/>
  <c r="AX49" i="7"/>
  <c r="C435" i="6" s="1"/>
  <c r="AV49" i="7"/>
  <c r="C433" i="6" s="1"/>
  <c r="AP49" i="7"/>
  <c r="C427" i="6" s="1"/>
  <c r="AO49" i="7"/>
  <c r="C426" i="6" s="1"/>
  <c r="AM49" i="7"/>
  <c r="C424" i="6" s="1"/>
  <c r="AR49" i="7"/>
  <c r="C429" i="6" s="1"/>
  <c r="AL49" i="7"/>
  <c r="C423" i="6" s="1"/>
  <c r="AI49" i="7"/>
  <c r="C420" i="6" s="1"/>
  <c r="AH49" i="7"/>
  <c r="C419" i="6" s="1"/>
  <c r="AF49" i="7"/>
  <c r="C417" i="6" s="1"/>
  <c r="AE49" i="7"/>
  <c r="C416" i="6" s="1"/>
  <c r="AJ49" i="7"/>
  <c r="C421" i="6" s="1"/>
  <c r="AC49" i="7"/>
  <c r="C414" i="6" s="1"/>
  <c r="W49" i="7"/>
  <c r="C408" i="6" s="1"/>
  <c r="AB49" i="7"/>
  <c r="C413" i="6" s="1"/>
  <c r="Z49" i="7"/>
  <c r="C411" i="6" s="1"/>
  <c r="Y49" i="7"/>
  <c r="C410" i="6" s="1"/>
  <c r="X49" i="7"/>
  <c r="C409" i="6" s="1"/>
  <c r="Q49" i="7"/>
  <c r="C402" i="6" s="1"/>
  <c r="U49" i="7"/>
  <c r="C406" i="6" s="1"/>
  <c r="N49" i="7"/>
  <c r="C399" i="6" s="1"/>
  <c r="T49" i="7"/>
  <c r="C405" i="6" s="1"/>
  <c r="R49" i="7"/>
  <c r="C403" i="6" s="1"/>
  <c r="K49" i="7"/>
  <c r="C396" i="6" s="1"/>
  <c r="F49" i="7"/>
  <c r="C391" i="6" s="1"/>
  <c r="H49" i="7"/>
  <c r="C393" i="6" s="1"/>
  <c r="L49" i="7"/>
  <c r="C397" i="6" s="1"/>
  <c r="E49" i="7"/>
  <c r="C390" i="6" s="1"/>
  <c r="C49" i="7"/>
  <c r="C388" i="6" s="1"/>
  <c r="B49" i="7"/>
  <c r="C387" i="6" s="1"/>
  <c r="BY50" i="7"/>
  <c r="D462" i="6" s="1"/>
  <c r="BX50" i="7"/>
  <c r="D461" i="6" s="1"/>
  <c r="CC50" i="7"/>
  <c r="D466" i="6" s="1"/>
  <c r="CB50" i="7"/>
  <c r="D465" i="6" s="1"/>
  <c r="BZ50" i="7"/>
  <c r="D463" i="6" s="1"/>
  <c r="BQ50" i="7"/>
  <c r="D454" i="6" s="1"/>
  <c r="BP50" i="7"/>
  <c r="D453" i="6" s="1"/>
  <c r="BU50" i="7"/>
  <c r="D458" i="6" s="1"/>
  <c r="BT50" i="7"/>
  <c r="D457" i="6" s="1"/>
  <c r="BR50" i="7"/>
  <c r="D455" i="6" s="1"/>
  <c r="BI50" i="7"/>
  <c r="D446" i="6" s="1"/>
  <c r="BH50" i="7"/>
  <c r="D445" i="6" s="1"/>
  <c r="BM50" i="7"/>
  <c r="D450" i="6" s="1"/>
  <c r="BL50" i="7"/>
  <c r="D449" i="6" s="1"/>
  <c r="BJ50" i="7"/>
  <c r="D447" i="6" s="1"/>
  <c r="BA50" i="7"/>
  <c r="D438" i="6" s="1"/>
  <c r="AZ50" i="7"/>
  <c r="D437" i="6" s="1"/>
  <c r="BE50" i="7"/>
  <c r="D442" i="6" s="1"/>
  <c r="BD50" i="7"/>
  <c r="D441" i="6" s="1"/>
  <c r="BB50" i="7"/>
  <c r="D439" i="6" s="1"/>
  <c r="AS50" i="7"/>
  <c r="D430" i="6" s="1"/>
  <c r="AR50" i="7"/>
  <c r="D429" i="6" s="1"/>
  <c r="AW50" i="7"/>
  <c r="D434" i="6" s="1"/>
  <c r="AV50" i="7"/>
  <c r="D433" i="6" s="1"/>
  <c r="AT50" i="7"/>
  <c r="D431" i="6" s="1"/>
  <c r="AK50" i="7"/>
  <c r="D422" i="6" s="1"/>
  <c r="AJ50" i="7"/>
  <c r="D421" i="6" s="1"/>
  <c r="AO50" i="7"/>
  <c r="D426" i="6" s="1"/>
  <c r="AN50" i="7"/>
  <c r="D425" i="6" s="1"/>
  <c r="AL50" i="7"/>
  <c r="D423" i="6" s="1"/>
  <c r="AC50" i="7"/>
  <c r="D414" i="6" s="1"/>
  <c r="AB50" i="7"/>
  <c r="D413" i="6" s="1"/>
  <c r="AG50" i="7"/>
  <c r="D418" i="6" s="1"/>
  <c r="AF50" i="7"/>
  <c r="D417" i="6" s="1"/>
  <c r="AD50" i="7"/>
  <c r="D415" i="6" s="1"/>
  <c r="U50" i="7"/>
  <c r="D406" i="6" s="1"/>
  <c r="T50" i="7"/>
  <c r="D405" i="6" s="1"/>
  <c r="Y50" i="7"/>
  <c r="D410" i="6" s="1"/>
  <c r="X50" i="7"/>
  <c r="D409" i="6" s="1"/>
  <c r="V50" i="7"/>
  <c r="D407" i="6" s="1"/>
  <c r="M50" i="7"/>
  <c r="D398" i="6" s="1"/>
  <c r="L50" i="7"/>
  <c r="D397" i="6" s="1"/>
  <c r="Q50" i="7"/>
  <c r="D402" i="6" s="1"/>
  <c r="P50" i="7"/>
  <c r="D401" i="6" s="1"/>
  <c r="N50" i="7"/>
  <c r="D399" i="6" s="1"/>
  <c r="E50" i="7"/>
  <c r="D390" i="6" s="1"/>
  <c r="D50" i="7"/>
  <c r="D389" i="6" s="1"/>
  <c r="I50" i="7"/>
  <c r="D394" i="6" s="1"/>
  <c r="H50" i="7"/>
  <c r="D393" i="6" s="1"/>
  <c r="F50" i="7"/>
  <c r="D391" i="6" s="1"/>
  <c r="BX52" i="7"/>
  <c r="F461" i="6" s="1"/>
  <c r="BW52" i="7"/>
  <c r="F460" i="6" s="1"/>
  <c r="BT52" i="7"/>
  <c r="F457" i="6" s="1"/>
  <c r="CA52" i="7"/>
  <c r="F464" i="6" s="1"/>
  <c r="BY52" i="7"/>
  <c r="F462" i="6" s="1"/>
  <c r="BP52" i="7"/>
  <c r="F453" i="6" s="1"/>
  <c r="BO52" i="7"/>
  <c r="F452" i="6" s="1"/>
  <c r="BL52" i="7"/>
  <c r="F449" i="6" s="1"/>
  <c r="BS52" i="7"/>
  <c r="F456" i="6" s="1"/>
  <c r="BQ52" i="7"/>
  <c r="F454" i="6" s="1"/>
  <c r="BH52" i="7"/>
  <c r="F445" i="6" s="1"/>
  <c r="BG52" i="7"/>
  <c r="F444" i="6" s="1"/>
  <c r="BD52" i="7"/>
  <c r="F441" i="6" s="1"/>
  <c r="BK52" i="7"/>
  <c r="F448" i="6" s="1"/>
  <c r="BI52" i="7"/>
  <c r="F446" i="6" s="1"/>
  <c r="AZ52" i="7"/>
  <c r="F437" i="6" s="1"/>
  <c r="AY52" i="7"/>
  <c r="F436" i="6" s="1"/>
  <c r="AV52" i="7"/>
  <c r="F433" i="6" s="1"/>
  <c r="BC52" i="7"/>
  <c r="F440" i="6" s="1"/>
  <c r="BA52" i="7"/>
  <c r="F438" i="6" s="1"/>
  <c r="AR52" i="7"/>
  <c r="F429" i="6" s="1"/>
  <c r="AQ52" i="7"/>
  <c r="F428" i="6" s="1"/>
  <c r="AN52" i="7"/>
  <c r="F425" i="6" s="1"/>
  <c r="AU52" i="7"/>
  <c r="F432" i="6" s="1"/>
  <c r="AS52" i="7"/>
  <c r="F430" i="6" s="1"/>
  <c r="AJ52" i="7"/>
  <c r="F421" i="6" s="1"/>
  <c r="AI52" i="7"/>
  <c r="F420" i="6" s="1"/>
  <c r="AF52" i="7"/>
  <c r="F417" i="6" s="1"/>
  <c r="AM52" i="7"/>
  <c r="F424" i="6" s="1"/>
  <c r="AK52" i="7"/>
  <c r="F422" i="6" s="1"/>
  <c r="AB52" i="7"/>
  <c r="F413" i="6" s="1"/>
  <c r="AA52" i="7"/>
  <c r="F412" i="6" s="1"/>
  <c r="X52" i="7"/>
  <c r="F409" i="6" s="1"/>
  <c r="AE52" i="7"/>
  <c r="F416" i="6" s="1"/>
  <c r="AC52" i="7"/>
  <c r="F414" i="6" s="1"/>
  <c r="T52" i="7"/>
  <c r="F405" i="6" s="1"/>
  <c r="S52" i="7"/>
  <c r="F404" i="6" s="1"/>
  <c r="P52" i="7"/>
  <c r="F401" i="6" s="1"/>
  <c r="W52" i="7"/>
  <c r="F408" i="6" s="1"/>
  <c r="U52" i="7"/>
  <c r="F406" i="6" s="1"/>
  <c r="L52" i="7"/>
  <c r="F397" i="6" s="1"/>
  <c r="K52" i="7"/>
  <c r="F396" i="6" s="1"/>
  <c r="H52" i="7"/>
  <c r="F393" i="6" s="1"/>
  <c r="O52" i="7"/>
  <c r="F400" i="6" s="1"/>
  <c r="M52" i="7"/>
  <c r="F398" i="6" s="1"/>
  <c r="D52" i="7"/>
  <c r="F389" i="6" s="1"/>
  <c r="C52" i="7"/>
  <c r="F388" i="6" s="1"/>
  <c r="G52" i="7"/>
  <c r="F392" i="6" s="1"/>
  <c r="E52" i="7"/>
  <c r="F390" i="6" s="1"/>
  <c r="CB23" i="7"/>
  <c r="CA23" i="7"/>
  <c r="CF23" i="7"/>
  <c r="CE23" i="7"/>
  <c r="CC23" i="7"/>
  <c r="BT23" i="7"/>
  <c r="BS23" i="7"/>
  <c r="BX23" i="7"/>
  <c r="BW23" i="7"/>
  <c r="BU23" i="7"/>
  <c r="BL23" i="7"/>
  <c r="BK23" i="7"/>
  <c r="BP23" i="7"/>
  <c r="BO23" i="7"/>
  <c r="BM23" i="7"/>
  <c r="BD23" i="7"/>
  <c r="BC23" i="7"/>
  <c r="BH23" i="7"/>
  <c r="BG23" i="7"/>
  <c r="BE23" i="7"/>
  <c r="AV23" i="7"/>
  <c r="AU23" i="7"/>
  <c r="AZ23" i="7"/>
  <c r="AY23" i="7"/>
  <c r="AW23" i="7"/>
  <c r="AN23" i="7"/>
  <c r="AM23" i="7"/>
  <c r="AR23" i="7"/>
  <c r="AQ23" i="7"/>
  <c r="AO23" i="7"/>
  <c r="AF23" i="7"/>
  <c r="AE23" i="7"/>
  <c r="AJ23" i="7"/>
  <c r="AI23" i="7"/>
  <c r="AG23" i="7"/>
  <c r="X23" i="7"/>
  <c r="W23" i="7"/>
  <c r="AB23" i="7"/>
  <c r="AA23" i="7"/>
  <c r="Y23" i="7"/>
  <c r="P23" i="7"/>
  <c r="O23" i="7"/>
  <c r="T23" i="7"/>
  <c r="S23" i="7"/>
  <c r="Q23" i="7"/>
  <c r="H23" i="7"/>
  <c r="G23" i="7"/>
  <c r="L23" i="7"/>
  <c r="K23" i="7"/>
  <c r="I23" i="7"/>
  <c r="D23" i="7"/>
  <c r="C23" i="7"/>
  <c r="BZ27" i="7"/>
  <c r="B271" i="6" s="1"/>
  <c r="BY27" i="7"/>
  <c r="B270" i="6" s="1"/>
  <c r="CD27" i="7"/>
  <c r="B275" i="6" s="1"/>
  <c r="CC27" i="7"/>
  <c r="B274" i="6" s="1"/>
  <c r="CA27" i="7"/>
  <c r="B272" i="6" s="1"/>
  <c r="BS27" i="7"/>
  <c r="B264" i="6" s="1"/>
  <c r="BR27" i="7"/>
  <c r="B263" i="6" s="1"/>
  <c r="BV27" i="7"/>
  <c r="B267" i="6" s="1"/>
  <c r="BT27" i="7"/>
  <c r="B265" i="6" s="1"/>
  <c r="BL27" i="7"/>
  <c r="B257" i="6" s="1"/>
  <c r="BK27" i="7"/>
  <c r="B256" i="6" s="1"/>
  <c r="BO27" i="7"/>
  <c r="B260" i="6" s="1"/>
  <c r="BH27" i="7"/>
  <c r="B253" i="6" s="1"/>
  <c r="BM27" i="7"/>
  <c r="B258" i="6" s="1"/>
  <c r="BE27" i="7"/>
  <c r="B250" i="6" s="1"/>
  <c r="BD27" i="7"/>
  <c r="B249" i="6" s="1"/>
  <c r="BB27" i="7"/>
  <c r="B247" i="6" s="1"/>
  <c r="BG27" i="7"/>
  <c r="B252" i="6" s="1"/>
  <c r="BA27" i="7"/>
  <c r="B246" i="6" s="1"/>
  <c r="BF27" i="7"/>
  <c r="B251" i="6" s="1"/>
  <c r="AZ27" i="7"/>
  <c r="B245" i="6" s="1"/>
  <c r="AY27" i="7"/>
  <c r="B244" i="6" s="1"/>
  <c r="AS27" i="7"/>
  <c r="B238" i="6" s="1"/>
  <c r="AX27" i="7"/>
  <c r="B243" i="6" s="1"/>
  <c r="AV27" i="7"/>
  <c r="B241" i="6" s="1"/>
  <c r="AU27" i="7"/>
  <c r="B240" i="6" s="1"/>
  <c r="AT27" i="7"/>
  <c r="B239" i="6" s="1"/>
  <c r="AM27" i="7"/>
  <c r="B232" i="6" s="1"/>
  <c r="AQ27" i="7"/>
  <c r="B236" i="6" s="1"/>
  <c r="AJ27" i="7"/>
  <c r="B229" i="6" s="1"/>
  <c r="AP27" i="7"/>
  <c r="B235" i="6" s="1"/>
  <c r="AN27" i="7"/>
  <c r="B233" i="6" s="1"/>
  <c r="AG27" i="7"/>
  <c r="B226" i="6" s="1"/>
  <c r="AB27" i="7"/>
  <c r="B221" i="6" s="1"/>
  <c r="AD27" i="7"/>
  <c r="B223" i="6" s="1"/>
  <c r="AH27" i="7"/>
  <c r="B227" i="6" s="1"/>
  <c r="T27" i="7"/>
  <c r="B213" i="6" s="1"/>
  <c r="AA27" i="7"/>
  <c r="B220" i="6" s="1"/>
  <c r="X27" i="7"/>
  <c r="B217" i="6" s="1"/>
  <c r="W27" i="7"/>
  <c r="B216" i="6" s="1"/>
  <c r="U27" i="7"/>
  <c r="B214" i="6" s="1"/>
  <c r="N27" i="7"/>
  <c r="B207" i="6" s="1"/>
  <c r="M27" i="7"/>
  <c r="B206" i="6" s="1"/>
  <c r="Q27" i="7"/>
  <c r="B210" i="6" s="1"/>
  <c r="P27" i="7"/>
  <c r="B209" i="6" s="1"/>
  <c r="F27" i="7"/>
  <c r="B199" i="6" s="1"/>
  <c r="E27" i="7"/>
  <c r="B198" i="6" s="1"/>
  <c r="J27" i="7"/>
  <c r="B203" i="6" s="1"/>
  <c r="I27" i="7"/>
  <c r="B202" i="6" s="1"/>
  <c r="G27" i="7"/>
  <c r="B200" i="6" s="1"/>
  <c r="C27" i="7"/>
  <c r="B196" i="6" s="1"/>
  <c r="B27" i="7"/>
  <c r="B195" i="6" s="1"/>
  <c r="CB28" i="7"/>
  <c r="C273" i="6" s="1"/>
  <c r="CA28" i="7"/>
  <c r="C272" i="6" s="1"/>
  <c r="BU28" i="7"/>
  <c r="C266" i="6" s="1"/>
  <c r="BX28" i="7"/>
  <c r="C269" i="6" s="1"/>
  <c r="BW28" i="7"/>
  <c r="C268" i="6" s="1"/>
  <c r="BV28" i="7"/>
  <c r="C267" i="6" s="1"/>
  <c r="BO28" i="7"/>
  <c r="C260" i="6" s="1"/>
  <c r="BN28" i="7"/>
  <c r="C259" i="6" s="1"/>
  <c r="BR28" i="7"/>
  <c r="C263" i="6" s="1"/>
  <c r="BP28" i="7"/>
  <c r="C261" i="6" s="1"/>
  <c r="BI28" i="7"/>
  <c r="C254" i="6" s="1"/>
  <c r="BH28" i="7"/>
  <c r="C253" i="6" s="1"/>
  <c r="BE28" i="7"/>
  <c r="C250" i="6" s="1"/>
  <c r="BL28" i="7"/>
  <c r="C257" i="6" s="1"/>
  <c r="BJ28" i="7"/>
  <c r="C255" i="6" s="1"/>
  <c r="BB28" i="7"/>
  <c r="C247" i="6" s="1"/>
  <c r="AY28" i="7"/>
  <c r="C244" i="6" s="1"/>
  <c r="AX28" i="7"/>
  <c r="C243" i="6" s="1"/>
  <c r="BC28" i="7"/>
  <c r="C248" i="6" s="1"/>
  <c r="AU28" i="7"/>
  <c r="C240" i="6" s="1"/>
  <c r="AT28" i="7"/>
  <c r="C239" i="6" s="1"/>
  <c r="AR28" i="7"/>
  <c r="C237" i="6" s="1"/>
  <c r="AQ28" i="7"/>
  <c r="C236" i="6" s="1"/>
  <c r="AV28" i="7"/>
  <c r="C241" i="6" s="1"/>
  <c r="AO28" i="7"/>
  <c r="C234" i="6" s="1"/>
  <c r="AN28" i="7"/>
  <c r="C233" i="6" s="1"/>
  <c r="AM28" i="7"/>
  <c r="C232" i="6" s="1"/>
  <c r="AH28" i="7"/>
  <c r="C227" i="6" s="1"/>
  <c r="AK28" i="7"/>
  <c r="C230" i="6" s="1"/>
  <c r="AI28" i="7"/>
  <c r="C228" i="6" s="1"/>
  <c r="AC28" i="7"/>
  <c r="C222" i="6" s="1"/>
  <c r="AB28" i="7"/>
  <c r="C221" i="6" s="1"/>
  <c r="AF28" i="7"/>
  <c r="C225" i="6" s="1"/>
  <c r="AE28" i="7"/>
  <c r="C224" i="6" s="1"/>
  <c r="Y28" i="7"/>
  <c r="C218" i="6" s="1"/>
  <c r="W28" i="7"/>
  <c r="C216" i="6" s="1"/>
  <c r="R28" i="7"/>
  <c r="C211" i="6" s="1"/>
  <c r="Q28" i="7"/>
  <c r="C210" i="6" s="1"/>
  <c r="T28" i="7"/>
  <c r="C213" i="6" s="1"/>
  <c r="X28" i="7"/>
  <c r="C217" i="6" s="1"/>
  <c r="L28" i="7"/>
  <c r="C205" i="6" s="1"/>
  <c r="K28" i="7"/>
  <c r="C204" i="6" s="1"/>
  <c r="O28" i="7"/>
  <c r="C208" i="6" s="1"/>
  <c r="N28" i="7"/>
  <c r="C207" i="6" s="1"/>
  <c r="I28" i="7"/>
  <c r="C202" i="6" s="1"/>
  <c r="M28" i="7"/>
  <c r="C206" i="6" s="1"/>
  <c r="F28" i="7"/>
  <c r="C199" i="6" s="1"/>
  <c r="E28" i="7"/>
  <c r="C198" i="6" s="1"/>
  <c r="B28" i="7"/>
  <c r="C195" i="6" s="1"/>
  <c r="G28" i="7"/>
  <c r="C200" i="6" s="1"/>
  <c r="BX29" i="7"/>
  <c r="D269" i="6" s="1"/>
  <c r="BH29" i="7"/>
  <c r="D253" i="6" s="1"/>
  <c r="CD31" i="7"/>
  <c r="F275" i="6" s="1"/>
  <c r="CC31" i="7"/>
  <c r="F274" i="6" s="1"/>
  <c r="BZ31" i="7"/>
  <c r="F271" i="6" s="1"/>
  <c r="BY31" i="7"/>
  <c r="F270" i="6" s="1"/>
  <c r="BW31" i="7"/>
  <c r="F268" i="6" s="1"/>
  <c r="BV31" i="7"/>
  <c r="F267" i="6" s="1"/>
  <c r="BU31" i="7"/>
  <c r="F266" i="6" s="1"/>
  <c r="BR31" i="7"/>
  <c r="F263" i="6" s="1"/>
  <c r="BQ31" i="7"/>
  <c r="F262" i="6" s="1"/>
  <c r="BO31" i="7"/>
  <c r="F260" i="6" s="1"/>
  <c r="BN31" i="7"/>
  <c r="F259" i="6" s="1"/>
  <c r="BM31" i="7"/>
  <c r="F258" i="6" s="1"/>
  <c r="BJ31" i="7"/>
  <c r="F255" i="6" s="1"/>
  <c r="BI31" i="7"/>
  <c r="F254" i="6" s="1"/>
  <c r="BG31" i="7"/>
  <c r="F252" i="6" s="1"/>
  <c r="BF31" i="7"/>
  <c r="F251" i="6" s="1"/>
  <c r="BE31" i="7"/>
  <c r="F250" i="6" s="1"/>
  <c r="BB31" i="7"/>
  <c r="F247" i="6" s="1"/>
  <c r="BA31" i="7"/>
  <c r="F246" i="6" s="1"/>
  <c r="AY31" i="7"/>
  <c r="F244" i="6" s="1"/>
  <c r="AX31" i="7"/>
  <c r="F243" i="6" s="1"/>
  <c r="AW31" i="7"/>
  <c r="F242" i="6" s="1"/>
  <c r="AT31" i="7"/>
  <c r="F239" i="6" s="1"/>
  <c r="AS31" i="7"/>
  <c r="F238" i="6" s="1"/>
  <c r="AQ31" i="7"/>
  <c r="F236" i="6" s="1"/>
  <c r="AP31" i="7"/>
  <c r="F235" i="6" s="1"/>
  <c r="AO31" i="7"/>
  <c r="F234" i="6" s="1"/>
  <c r="AL31" i="7"/>
  <c r="F231" i="6" s="1"/>
  <c r="AK31" i="7"/>
  <c r="F230" i="6" s="1"/>
  <c r="AI31" i="7"/>
  <c r="F228" i="6" s="1"/>
  <c r="AH31" i="7"/>
  <c r="F227" i="6" s="1"/>
  <c r="AG31" i="7"/>
  <c r="F226" i="6" s="1"/>
  <c r="AD31" i="7"/>
  <c r="F223" i="6" s="1"/>
  <c r="AC31" i="7"/>
  <c r="F222" i="6" s="1"/>
  <c r="AA31" i="7"/>
  <c r="F220" i="6" s="1"/>
  <c r="Z31" i="7"/>
  <c r="F219" i="6" s="1"/>
  <c r="Y31" i="7"/>
  <c r="F218" i="6" s="1"/>
  <c r="V31" i="7"/>
  <c r="F215" i="6" s="1"/>
  <c r="U31" i="7"/>
  <c r="F214" i="6" s="1"/>
  <c r="S31" i="7"/>
  <c r="F212" i="6" s="1"/>
  <c r="R31" i="7"/>
  <c r="F211" i="6" s="1"/>
  <c r="Q31" i="7"/>
  <c r="F210" i="6" s="1"/>
  <c r="N31" i="7"/>
  <c r="F207" i="6" s="1"/>
  <c r="M31" i="7"/>
  <c r="F206" i="6" s="1"/>
  <c r="K31" i="7"/>
  <c r="F204" i="6" s="1"/>
  <c r="J31" i="7"/>
  <c r="F203" i="6" s="1"/>
  <c r="I31" i="7"/>
  <c r="F202" i="6" s="1"/>
  <c r="F31" i="7"/>
  <c r="F199" i="6" s="1"/>
  <c r="E31" i="7"/>
  <c r="F198" i="6" s="1"/>
  <c r="C31" i="7"/>
  <c r="F196" i="6" s="1"/>
  <c r="B31" i="7"/>
  <c r="F195" i="6" s="1"/>
  <c r="B6" i="7"/>
  <c r="B3" i="6" s="1"/>
  <c r="J6" i="7"/>
  <c r="B11" i="6" s="1"/>
  <c r="R6" i="7"/>
  <c r="B19" i="6" s="1"/>
  <c r="Z6" i="7"/>
  <c r="B27" i="6" s="1"/>
  <c r="AH6" i="7"/>
  <c r="B35" i="6" s="1"/>
  <c r="AP6" i="7"/>
  <c r="B43" i="6" s="1"/>
  <c r="AX6" i="7"/>
  <c r="B51" i="6" s="1"/>
  <c r="BF6" i="7"/>
  <c r="B59" i="6" s="1"/>
  <c r="BN6" i="7"/>
  <c r="B67" i="6" s="1"/>
  <c r="BV6" i="7"/>
  <c r="B75" i="6" s="1"/>
  <c r="CE6" i="7"/>
  <c r="B84" i="6" s="1"/>
  <c r="B23" i="7"/>
  <c r="V23" i="7"/>
  <c r="AS23" i="7"/>
  <c r="BN23" i="7"/>
  <c r="CH23" i="7"/>
  <c r="J44" i="7"/>
  <c r="AG44" i="7"/>
  <c r="BB44" i="7"/>
  <c r="BU44" i="7"/>
  <c r="I52" i="7"/>
  <c r="F394" i="6" s="1"/>
  <c r="AD52" i="7"/>
  <c r="F415" i="6" s="1"/>
  <c r="AX52" i="7"/>
  <c r="F435" i="6" s="1"/>
  <c r="BU52" i="7"/>
  <c r="F458" i="6" s="1"/>
  <c r="AF7" i="7"/>
  <c r="C33" i="6" s="1"/>
  <c r="C28" i="7"/>
  <c r="C196" i="6" s="1"/>
  <c r="S28" i="7"/>
  <c r="C212" i="6" s="1"/>
  <c r="AZ28" i="7"/>
  <c r="C245" i="6" s="1"/>
  <c r="BQ28" i="7"/>
  <c r="C262" i="6" s="1"/>
  <c r="D27" i="7"/>
  <c r="B197" i="6" s="1"/>
  <c r="Y27" i="7"/>
  <c r="B218" i="6" s="1"/>
  <c r="AO27" i="7"/>
  <c r="B234" i="6" s="1"/>
  <c r="BW27" i="7"/>
  <c r="B268" i="6" s="1"/>
  <c r="D49" i="7"/>
  <c r="C389" i="6" s="1"/>
  <c r="S49" i="7"/>
  <c r="C404" i="6" s="1"/>
  <c r="AZ49" i="7"/>
  <c r="C437" i="6" s="1"/>
  <c r="BQ49" i="7"/>
  <c r="C454" i="6" s="1"/>
  <c r="F48" i="7"/>
  <c r="B391" i="6" s="1"/>
  <c r="AX48" i="7"/>
  <c r="B435" i="6" s="1"/>
  <c r="I8" i="7"/>
  <c r="D10" i="6" s="1"/>
  <c r="AF8" i="7"/>
  <c r="D33" i="6" s="1"/>
  <c r="BA8" i="7"/>
  <c r="D54" i="6" s="1"/>
  <c r="BU8" i="7"/>
  <c r="D74" i="6" s="1"/>
  <c r="C50" i="7"/>
  <c r="D388" i="6" s="1"/>
  <c r="Z50" i="7"/>
  <c r="D411" i="6" s="1"/>
  <c r="AU50" i="7"/>
  <c r="D432" i="6" s="1"/>
  <c r="BO50" i="7"/>
  <c r="D452" i="6" s="1"/>
  <c r="BX71" i="7"/>
  <c r="D653" i="6" s="1"/>
  <c r="BS70" i="7"/>
  <c r="C648" i="6" s="1"/>
  <c r="BJ73" i="7"/>
  <c r="F639" i="6" s="1"/>
  <c r="AI6" i="7"/>
  <c r="B36" i="6" s="1"/>
  <c r="BG6" i="7"/>
  <c r="B60" i="6" s="1"/>
  <c r="BW6" i="7"/>
  <c r="B76" i="6" s="1"/>
  <c r="CF6" i="7"/>
  <c r="B85" i="6" s="1"/>
  <c r="E23" i="7"/>
  <c r="Z23" i="7"/>
  <c r="AT23" i="7"/>
  <c r="BQ23" i="7"/>
  <c r="N44" i="7"/>
  <c r="AH44" i="7"/>
  <c r="BE44" i="7"/>
  <c r="BY44" i="7"/>
  <c r="J52" i="7"/>
  <c r="F395" i="6" s="1"/>
  <c r="AG52" i="7"/>
  <c r="F418" i="6" s="1"/>
  <c r="BB52" i="7"/>
  <c r="F439" i="6" s="1"/>
  <c r="BV52" i="7"/>
  <c r="F459" i="6" s="1"/>
  <c r="S7" i="7"/>
  <c r="C20" i="6" s="1"/>
  <c r="BJ7" i="7"/>
  <c r="C63" i="6" s="1"/>
  <c r="BX7" i="7"/>
  <c r="C77" i="6" s="1"/>
  <c r="D28" i="7"/>
  <c r="C197" i="6" s="1"/>
  <c r="U28" i="7"/>
  <c r="C214" i="6" s="1"/>
  <c r="AJ28" i="7"/>
  <c r="C229" i="6" s="1"/>
  <c r="BA28" i="7"/>
  <c r="C246" i="6" s="1"/>
  <c r="BS28" i="7"/>
  <c r="C264" i="6" s="1"/>
  <c r="H27" i="7"/>
  <c r="B201" i="6" s="1"/>
  <c r="Z27" i="7"/>
  <c r="B219" i="6" s="1"/>
  <c r="BX27" i="7"/>
  <c r="B269" i="6" s="1"/>
  <c r="AK49" i="7"/>
  <c r="C422" i="6" s="1"/>
  <c r="BA49" i="7"/>
  <c r="C438" i="6" s="1"/>
  <c r="BT49" i="7"/>
  <c r="C457" i="6" s="1"/>
  <c r="M8" i="7"/>
  <c r="D14" i="6" s="1"/>
  <c r="AG8" i="7"/>
  <c r="D34" i="6" s="1"/>
  <c r="BD8" i="7"/>
  <c r="D57" i="6" s="1"/>
  <c r="BY8" i="7"/>
  <c r="D78" i="6" s="1"/>
  <c r="G50" i="7"/>
  <c r="D392" i="6" s="1"/>
  <c r="AA50" i="7"/>
  <c r="D412" i="6" s="1"/>
  <c r="AX50" i="7"/>
  <c r="D435" i="6" s="1"/>
  <c r="BS50" i="7"/>
  <c r="D456" i="6" s="1"/>
  <c r="CB73" i="7"/>
  <c r="F657" i="6" s="1"/>
  <c r="BW73" i="7"/>
  <c r="F652" i="6" s="1"/>
  <c r="BR70" i="7"/>
  <c r="C647" i="6" s="1"/>
  <c r="BJ65" i="7"/>
  <c r="CJ50" i="7"/>
  <c r="D473" i="6" s="1"/>
  <c r="CM31" i="7"/>
  <c r="F284" i="6" s="1"/>
  <c r="CL2" i="7"/>
  <c r="CJ31" i="7"/>
  <c r="F281" i="6" s="1"/>
  <c r="CK27" i="7"/>
  <c r="B282" i="6" s="1"/>
  <c r="CK50" i="7"/>
  <c r="D474" i="6" s="1"/>
  <c r="CA48" i="7"/>
  <c r="B464" i="6" s="1"/>
  <c r="BJ48" i="7"/>
  <c r="B447" i="6" s="1"/>
  <c r="AT48" i="7"/>
  <c r="B431" i="6" s="1"/>
  <c r="M48" i="7"/>
  <c r="B398" i="6" s="1"/>
  <c r="H48" i="7"/>
  <c r="B393" i="6" s="1"/>
  <c r="CJ7" i="7"/>
  <c r="C89" i="6" s="1"/>
  <c r="CL10" i="7"/>
  <c r="F91" i="6" s="1"/>
  <c r="CP2" i="7"/>
  <c r="CI29" i="7"/>
  <c r="D280" i="6" s="1"/>
  <c r="CJ23" i="7"/>
  <c r="CL28" i="7"/>
  <c r="C283" i="6" s="1"/>
  <c r="CP23" i="7"/>
  <c r="CI49" i="7"/>
  <c r="C472" i="6" s="1"/>
  <c r="CK52" i="7"/>
  <c r="F474" i="6" s="1"/>
  <c r="CO48" i="7"/>
  <c r="B478" i="6" s="1"/>
  <c r="CI65" i="7"/>
  <c r="CK71" i="7"/>
  <c r="D666" i="6" s="1"/>
  <c r="CL65" i="7"/>
  <c r="CN70" i="7"/>
  <c r="C669" i="6" s="1"/>
  <c r="CP73" i="7"/>
  <c r="F671" i="6" s="1"/>
  <c r="CS71" i="7"/>
  <c r="D674" i="6" s="1"/>
  <c r="BY65" i="7"/>
  <c r="BQ65" i="7"/>
  <c r="BI65" i="7"/>
  <c r="AZ65" i="7"/>
  <c r="AS65" i="7"/>
  <c r="M65" i="7"/>
  <c r="CI10" i="7"/>
  <c r="F88" i="6" s="1"/>
  <c r="CL8" i="7"/>
  <c r="D91" i="6" s="1"/>
  <c r="CM2" i="7"/>
  <c r="CO7" i="7"/>
  <c r="C94" i="6" s="1"/>
  <c r="CQ10" i="7"/>
  <c r="F96" i="6" s="1"/>
  <c r="CR6" i="7"/>
  <c r="B97" i="6" s="1"/>
  <c r="CK31" i="7"/>
  <c r="F282" i="6" s="1"/>
  <c r="CQ31" i="7"/>
  <c r="F288" i="6" s="1"/>
  <c r="CI48" i="7"/>
  <c r="B472" i="6" s="1"/>
  <c r="CL48" i="7"/>
  <c r="B475" i="6" s="1"/>
  <c r="CO44" i="7"/>
  <c r="CJ73" i="7"/>
  <c r="F665" i="6" s="1"/>
  <c r="CM73" i="7"/>
  <c r="F668" i="6" s="1"/>
  <c r="CN69" i="7"/>
  <c r="B669" i="6" s="1"/>
  <c r="CI8" i="7"/>
  <c r="D88" i="6" s="1"/>
  <c r="CJ2" i="7"/>
  <c r="CL7" i="7"/>
  <c r="C91" i="6" s="1"/>
  <c r="CR2" i="7"/>
  <c r="CI27" i="7"/>
  <c r="B280" i="6" s="1"/>
  <c r="CK29" i="7"/>
  <c r="D282" i="6" s="1"/>
  <c r="CN31" i="7"/>
  <c r="F285" i="6" s="1"/>
  <c r="CI44" i="7"/>
  <c r="CL44" i="7"/>
  <c r="CN49" i="7"/>
  <c r="C477" i="6" s="1"/>
  <c r="CQ48" i="7"/>
  <c r="B480" i="6" s="1"/>
  <c r="CJ71" i="7"/>
  <c r="D665" i="6" s="1"/>
  <c r="CK69" i="7"/>
  <c r="B666" i="6" s="1"/>
  <c r="CM71" i="7"/>
  <c r="D668" i="6" s="1"/>
  <c r="CI7" i="7"/>
  <c r="C88" i="6" s="1"/>
  <c r="CK10" i="7"/>
  <c r="F90" i="6" s="1"/>
  <c r="CO2" i="7"/>
  <c r="CI23" i="7"/>
  <c r="CK28" i="7"/>
  <c r="C282" i="6" s="1"/>
  <c r="CO23" i="7"/>
  <c r="CS31" i="7"/>
  <c r="F290" i="6" s="1"/>
  <c r="CJ52" i="7"/>
  <c r="F473" i="6" s="1"/>
  <c r="CM52" i="7"/>
  <c r="F476" i="6" s="1"/>
  <c r="CN48" i="7"/>
  <c r="B477" i="6" s="1"/>
  <c r="CS49" i="7"/>
  <c r="C482" i="6" s="1"/>
  <c r="CT50" i="7"/>
  <c r="D483" i="6" s="1"/>
  <c r="CM70" i="7"/>
  <c r="C668" i="6" s="1"/>
  <c r="CR71" i="7"/>
  <c r="D673" i="6" s="1"/>
  <c r="CT69" i="7"/>
  <c r="B675" i="6" s="1"/>
  <c r="CI2" i="7"/>
  <c r="CK7" i="7"/>
  <c r="C90" i="6" s="1"/>
  <c r="CM10" i="7"/>
  <c r="F92" i="6" s="1"/>
  <c r="CN6" i="7"/>
  <c r="B93" i="6" s="1"/>
  <c r="CJ29" i="7"/>
  <c r="D281" i="6" s="1"/>
  <c r="CM29" i="7"/>
  <c r="D284" i="6" s="1"/>
  <c r="CS28" i="7"/>
  <c r="C290" i="6" s="1"/>
  <c r="CK44" i="7"/>
  <c r="CO52" i="7"/>
  <c r="F478" i="6" s="1"/>
  <c r="CP48" i="7"/>
  <c r="B479" i="6" s="1"/>
  <c r="CS44" i="7"/>
  <c r="CI71" i="7"/>
  <c r="D664" i="6" s="1"/>
  <c r="CJ69" i="7"/>
  <c r="B665" i="6" s="1"/>
  <c r="CL71" i="7"/>
  <c r="D667" i="6" s="1"/>
  <c r="CQ73" i="7"/>
  <c r="F672" i="6" s="1"/>
  <c r="BP29" i="7"/>
  <c r="D261" i="6" s="1"/>
  <c r="AR29" i="7"/>
  <c r="D237" i="6" s="1"/>
  <c r="AJ29" i="7"/>
  <c r="D229" i="6" s="1"/>
  <c r="AB29" i="7"/>
  <c r="D221" i="6" s="1"/>
  <c r="T29" i="7"/>
  <c r="D213" i="6" s="1"/>
  <c r="D29" i="7"/>
  <c r="D197" i="6" s="1"/>
  <c r="CJ10" i="7"/>
  <c r="F89" i="6" s="1"/>
  <c r="CM8" i="7"/>
  <c r="D92" i="6" s="1"/>
  <c r="CN2" i="7"/>
  <c r="CS6" i="7"/>
  <c r="B98" i="6" s="1"/>
  <c r="CL31" i="7"/>
  <c r="F283" i="6" s="1"/>
  <c r="CN23" i="7"/>
  <c r="CR31" i="7"/>
  <c r="F289" i="6" s="1"/>
  <c r="CI52" i="7"/>
  <c r="F472" i="6" s="1"/>
  <c r="CJ48" i="7"/>
  <c r="B473" i="6" s="1"/>
  <c r="CL52" i="7"/>
  <c r="F475" i="6" s="1"/>
  <c r="CM48" i="7"/>
  <c r="B476" i="6" s="1"/>
  <c r="CP44" i="7"/>
  <c r="CR49" i="7"/>
  <c r="C481" i="6" s="1"/>
  <c r="CI70" i="7"/>
  <c r="C664" i="6" s="1"/>
  <c r="CJ65" i="7"/>
  <c r="CO69" i="7"/>
  <c r="B670" i="6" s="1"/>
  <c r="CQ71" i="7"/>
  <c r="D672" i="6" s="1"/>
  <c r="CJ8" i="7"/>
  <c r="D89" i="6" s="1"/>
  <c r="CK2" i="7"/>
  <c r="CM7" i="7"/>
  <c r="C92" i="6" s="1"/>
  <c r="CS2" i="7"/>
  <c r="CI31" i="7"/>
  <c r="F280" i="6" s="1"/>
  <c r="CJ27" i="7"/>
  <c r="B281" i="6" s="1"/>
  <c r="CL29" i="7"/>
  <c r="D283" i="6" s="1"/>
  <c r="CO31" i="7"/>
  <c r="F286" i="6" s="1"/>
  <c r="CI50" i="7"/>
  <c r="D472" i="6" s="1"/>
  <c r="CJ44" i="7"/>
  <c r="CL50" i="7"/>
  <c r="D475" i="6" s="1"/>
  <c r="CM44" i="7"/>
  <c r="CQ52" i="7"/>
  <c r="F480" i="6" s="1"/>
  <c r="CR48" i="7"/>
  <c r="B481" i="6" s="1"/>
  <c r="CI69" i="7"/>
  <c r="B664" i="6" s="1"/>
  <c r="CK73" i="7"/>
  <c r="F666" i="6" s="1"/>
  <c r="CL69" i="7"/>
  <c r="B667" i="6" s="1"/>
  <c r="CN71" i="7"/>
  <c r="D669" i="6" s="1"/>
  <c r="CS73" i="7"/>
  <c r="F674" i="6" s="1"/>
  <c r="F13" i="6"/>
  <c r="BW48" i="7"/>
  <c r="B460" i="6" s="1"/>
  <c r="BG48" i="7"/>
  <c r="B444" i="6" s="1"/>
  <c r="AQ48" i="7"/>
  <c r="B428" i="6" s="1"/>
  <c r="AH48" i="7"/>
  <c r="B419" i="6" s="1"/>
  <c r="Z48" i="7"/>
  <c r="B411" i="6" s="1"/>
  <c r="CT8" i="7"/>
  <c r="D99" i="6" s="1"/>
  <c r="CS7" i="7"/>
  <c r="C98" i="6" s="1"/>
  <c r="CT48" i="7"/>
  <c r="B483" i="6" s="1"/>
  <c r="CN52" i="7"/>
  <c r="F477" i="6" s="1"/>
  <c r="CO70" i="7"/>
  <c r="C670" i="6" s="1"/>
  <c r="CK65" i="7"/>
  <c r="CT71" i="7"/>
  <c r="D675" i="6" s="1"/>
  <c r="BU73" i="7"/>
  <c r="F650" i="6" s="1"/>
  <c r="BM73" i="7"/>
  <c r="F642" i="6" s="1"/>
  <c r="Q73" i="7"/>
  <c r="F594" i="6" s="1"/>
  <c r="CT31" i="7"/>
  <c r="F291" i="6" s="1"/>
  <c r="CG69" i="7"/>
  <c r="CF69" i="7"/>
  <c r="CE69" i="7"/>
  <c r="CD69" i="7"/>
  <c r="CC69" i="7"/>
  <c r="CB69" i="7"/>
  <c r="B657" i="6" s="1"/>
  <c r="CH69" i="7"/>
  <c r="B663" i="6" s="1"/>
  <c r="CA69" i="7"/>
  <c r="B656" i="6" s="1"/>
  <c r="BY69" i="7"/>
  <c r="B654" i="6" s="1"/>
  <c r="BX69" i="7"/>
  <c r="BW69" i="7"/>
  <c r="BV69" i="7"/>
  <c r="BU69" i="7"/>
  <c r="BT69" i="7"/>
  <c r="B649" i="6" s="1"/>
  <c r="BZ69" i="7"/>
  <c r="B655" i="6" s="1"/>
  <c r="BS69" i="7"/>
  <c r="B648" i="6" s="1"/>
  <c r="BQ69" i="7"/>
  <c r="B646" i="6" s="1"/>
  <c r="BP69" i="7"/>
  <c r="BO69" i="7"/>
  <c r="BN69" i="7"/>
  <c r="BM69" i="7"/>
  <c r="BL69" i="7"/>
  <c r="B641" i="6" s="1"/>
  <c r="BR69" i="7"/>
  <c r="B647" i="6" s="1"/>
  <c r="BK69" i="7"/>
  <c r="B640" i="6" s="1"/>
  <c r="BI69" i="7"/>
  <c r="B638" i="6" s="1"/>
  <c r="BH69" i="7"/>
  <c r="BG69" i="7"/>
  <c r="BF69" i="7"/>
  <c r="B635" i="6" s="1"/>
  <c r="BE69" i="7"/>
  <c r="B634" i="6" s="1"/>
  <c r="BJ69" i="7"/>
  <c r="B639" i="6" s="1"/>
  <c r="AZ69" i="7"/>
  <c r="B629" i="6" s="1"/>
  <c r="BA69" i="7"/>
  <c r="B630" i="6" s="1"/>
  <c r="BB69" i="7"/>
  <c r="B631" i="6" s="1"/>
  <c r="AS69" i="7"/>
  <c r="B622" i="6" s="1"/>
  <c r="AT69" i="7"/>
  <c r="B623" i="6" s="1"/>
  <c r="AK69" i="7"/>
  <c r="B614" i="6" s="1"/>
  <c r="AL69" i="7"/>
  <c r="B615" i="6" s="1"/>
  <c r="AC69" i="7"/>
  <c r="B606" i="6" s="1"/>
  <c r="AD69" i="7"/>
  <c r="B607" i="6" s="1"/>
  <c r="V69" i="7"/>
  <c r="B599" i="6" s="1"/>
  <c r="M69" i="7"/>
  <c r="B590" i="6" s="1"/>
  <c r="N69" i="7"/>
  <c r="B591" i="6" s="1"/>
  <c r="E69" i="7"/>
  <c r="B582" i="6" s="1"/>
  <c r="F69" i="7"/>
  <c r="B583" i="6" s="1"/>
  <c r="U69" i="7"/>
  <c r="B598" i="6" s="1"/>
  <c r="P48" i="7"/>
  <c r="B401" i="6" s="1"/>
  <c r="V48" i="7"/>
  <c r="B407" i="6" s="1"/>
  <c r="AD48" i="7"/>
  <c r="B415" i="6" s="1"/>
  <c r="AL48" i="7"/>
  <c r="B423" i="6" s="1"/>
  <c r="AY48" i="7"/>
  <c r="B436" i="6" s="1"/>
  <c r="BO48" i="7"/>
  <c r="B452" i="6" s="1"/>
  <c r="BF48" i="7"/>
  <c r="B443" i="6" s="1"/>
  <c r="BV48" i="7"/>
  <c r="B459" i="6" s="1"/>
  <c r="BZ48" i="7"/>
  <c r="B463" i="6" s="1"/>
  <c r="CD29" i="7"/>
  <c r="D275" i="6" s="1"/>
  <c r="CC29" i="7"/>
  <c r="CB29" i="7"/>
  <c r="D273" i="6" s="1"/>
  <c r="CA29" i="7"/>
  <c r="BZ29" i="7"/>
  <c r="D271" i="6" s="1"/>
  <c r="BY29" i="7"/>
  <c r="CE29" i="7"/>
  <c r="D276" i="6" s="1"/>
  <c r="BV29" i="7"/>
  <c r="D267" i="6" s="1"/>
  <c r="BU29" i="7"/>
  <c r="D266" i="6" s="1"/>
  <c r="BT29" i="7"/>
  <c r="D265" i="6" s="1"/>
  <c r="BS29" i="7"/>
  <c r="D264" i="6" s="1"/>
  <c r="BR29" i="7"/>
  <c r="D263" i="6" s="1"/>
  <c r="BQ29" i="7"/>
  <c r="D262" i="6" s="1"/>
  <c r="BW29" i="7"/>
  <c r="D268" i="6" s="1"/>
  <c r="BN29" i="7"/>
  <c r="D259" i="6" s="1"/>
  <c r="BM29" i="7"/>
  <c r="BL29" i="7"/>
  <c r="D257" i="6" s="1"/>
  <c r="BK29" i="7"/>
  <c r="BJ29" i="7"/>
  <c r="D255" i="6" s="1"/>
  <c r="BI29" i="7"/>
  <c r="D254" i="6" s="1"/>
  <c r="BO29" i="7"/>
  <c r="BF29" i="7"/>
  <c r="D251" i="6" s="1"/>
  <c r="BE29" i="7"/>
  <c r="D250" i="6" s="1"/>
  <c r="BD29" i="7"/>
  <c r="D249" i="6" s="1"/>
  <c r="BC29" i="7"/>
  <c r="D248" i="6" s="1"/>
  <c r="BB29" i="7"/>
  <c r="D247" i="6" s="1"/>
  <c r="BA29" i="7"/>
  <c r="BG29" i="7"/>
  <c r="D252" i="6" s="1"/>
  <c r="AX29" i="7"/>
  <c r="D243" i="6" s="1"/>
  <c r="AW29" i="7"/>
  <c r="AV29" i="7"/>
  <c r="D241" i="6" s="1"/>
  <c r="AU29" i="7"/>
  <c r="AT29" i="7"/>
  <c r="D239" i="6" s="1"/>
  <c r="AS29" i="7"/>
  <c r="AY29" i="7"/>
  <c r="D244" i="6" s="1"/>
  <c r="AP29" i="7"/>
  <c r="D235" i="6" s="1"/>
  <c r="AO29" i="7"/>
  <c r="D234" i="6" s="1"/>
  <c r="AN29" i="7"/>
  <c r="D233" i="6" s="1"/>
  <c r="AM29" i="7"/>
  <c r="D232" i="6" s="1"/>
  <c r="AL29" i="7"/>
  <c r="D231" i="6" s="1"/>
  <c r="AK29" i="7"/>
  <c r="D230" i="6" s="1"/>
  <c r="AQ29" i="7"/>
  <c r="D236" i="6" s="1"/>
  <c r="AH29" i="7"/>
  <c r="D227" i="6" s="1"/>
  <c r="AG29" i="7"/>
  <c r="AF29" i="7"/>
  <c r="D225" i="6" s="1"/>
  <c r="AE29" i="7"/>
  <c r="AD29" i="7"/>
  <c r="D223" i="6" s="1"/>
  <c r="AC29" i="7"/>
  <c r="D222" i="6" s="1"/>
  <c r="AI29" i="7"/>
  <c r="Z29" i="7"/>
  <c r="D219" i="6" s="1"/>
  <c r="Y29" i="7"/>
  <c r="D218" i="6" s="1"/>
  <c r="X29" i="7"/>
  <c r="D217" i="6" s="1"/>
  <c r="W29" i="7"/>
  <c r="D216" i="6" s="1"/>
  <c r="V29" i="7"/>
  <c r="D215" i="6" s="1"/>
  <c r="U29" i="7"/>
  <c r="AA29" i="7"/>
  <c r="D220" i="6" s="1"/>
  <c r="R29" i="7"/>
  <c r="D211" i="6" s="1"/>
  <c r="Q29" i="7"/>
  <c r="P29" i="7"/>
  <c r="D209" i="6" s="1"/>
  <c r="O29" i="7"/>
  <c r="N29" i="7"/>
  <c r="D207" i="6" s="1"/>
  <c r="M29" i="7"/>
  <c r="S29" i="7"/>
  <c r="D212" i="6" s="1"/>
  <c r="J29" i="7"/>
  <c r="D203" i="6" s="1"/>
  <c r="I29" i="7"/>
  <c r="H29" i="7"/>
  <c r="D201" i="6" s="1"/>
  <c r="G29" i="7"/>
  <c r="D200" i="6" s="1"/>
  <c r="F29" i="7"/>
  <c r="D199" i="6" s="1"/>
  <c r="E29" i="7"/>
  <c r="K29" i="7"/>
  <c r="D204" i="6" s="1"/>
  <c r="B29" i="7"/>
  <c r="D195" i="6" s="1"/>
  <c r="C29" i="7"/>
  <c r="D196" i="6" s="1"/>
  <c r="CD48" i="7"/>
  <c r="B467" i="6" s="1"/>
  <c r="BY48" i="7"/>
  <c r="CC48" i="7"/>
  <c r="CF48" i="7"/>
  <c r="B469" i="6" s="1"/>
  <c r="BU48" i="7"/>
  <c r="BQ48" i="7"/>
  <c r="BX48" i="7"/>
  <c r="B461" i="6" s="1"/>
  <c r="BT48" i="7"/>
  <c r="B457" i="6" s="1"/>
  <c r="BM48" i="7"/>
  <c r="BI48" i="7"/>
  <c r="BP48" i="7"/>
  <c r="B453" i="6" s="1"/>
  <c r="BL48" i="7"/>
  <c r="B449" i="6" s="1"/>
  <c r="BE48" i="7"/>
  <c r="BA48" i="7"/>
  <c r="BH48" i="7"/>
  <c r="B445" i="6" s="1"/>
  <c r="BD48" i="7"/>
  <c r="B441" i="6" s="1"/>
  <c r="AW48" i="7"/>
  <c r="AS48" i="7"/>
  <c r="AZ48" i="7"/>
  <c r="B437" i="6" s="1"/>
  <c r="AV48" i="7"/>
  <c r="B433" i="6" s="1"/>
  <c r="AO48" i="7"/>
  <c r="AK48" i="7"/>
  <c r="AR48" i="7"/>
  <c r="B429" i="6" s="1"/>
  <c r="AN48" i="7"/>
  <c r="B425" i="6" s="1"/>
  <c r="AG48" i="7"/>
  <c r="AC48" i="7"/>
  <c r="AJ48" i="7"/>
  <c r="B421" i="6" s="1"/>
  <c r="AF48" i="7"/>
  <c r="B417" i="6" s="1"/>
  <c r="Y48" i="7"/>
  <c r="U48" i="7"/>
  <c r="AB48" i="7"/>
  <c r="B413" i="6" s="1"/>
  <c r="X48" i="7"/>
  <c r="B409" i="6" s="1"/>
  <c r="BF65" i="7"/>
  <c r="BE65" i="7"/>
  <c r="BD65" i="7"/>
  <c r="BC65" i="7"/>
  <c r="BB65" i="7"/>
  <c r="AX65" i="7"/>
  <c r="AW65" i="7"/>
  <c r="AV65" i="7"/>
  <c r="AU65" i="7"/>
  <c r="AT65" i="7"/>
  <c r="AP65" i="7"/>
  <c r="AO65" i="7"/>
  <c r="AN65" i="7"/>
  <c r="AM65" i="7"/>
  <c r="AL65" i="7"/>
  <c r="AH65" i="7"/>
  <c r="AG65" i="7"/>
  <c r="AF65" i="7"/>
  <c r="AE65" i="7"/>
  <c r="AD65" i="7"/>
  <c r="Z65" i="7"/>
  <c r="Y65" i="7"/>
  <c r="X65" i="7"/>
  <c r="W65" i="7"/>
  <c r="V65" i="7"/>
  <c r="R65" i="7"/>
  <c r="Q65" i="7"/>
  <c r="P65" i="7"/>
  <c r="O65" i="7"/>
  <c r="N65" i="7"/>
  <c r="J65" i="7"/>
  <c r="I65" i="7"/>
  <c r="H65" i="7"/>
  <c r="G65" i="7"/>
  <c r="F65" i="7"/>
  <c r="B65" i="7"/>
  <c r="BD69" i="7"/>
  <c r="B633" i="6" s="1"/>
  <c r="BC69" i="7"/>
  <c r="B632" i="6" s="1"/>
  <c r="AY69" i="7"/>
  <c r="B628" i="6" s="1"/>
  <c r="AX69" i="7"/>
  <c r="B627" i="6" s="1"/>
  <c r="AW69" i="7"/>
  <c r="B626" i="6" s="1"/>
  <c r="AV69" i="7"/>
  <c r="B625" i="6" s="1"/>
  <c r="AU69" i="7"/>
  <c r="B624" i="6" s="1"/>
  <c r="AQ69" i="7"/>
  <c r="B620" i="6" s="1"/>
  <c r="AP69" i="7"/>
  <c r="B619" i="6" s="1"/>
  <c r="AO69" i="7"/>
  <c r="B618" i="6" s="1"/>
  <c r="AN69" i="7"/>
  <c r="B617" i="6" s="1"/>
  <c r="AM69" i="7"/>
  <c r="B616" i="6" s="1"/>
  <c r="AR69" i="7"/>
  <c r="B621" i="6" s="1"/>
  <c r="AI69" i="7"/>
  <c r="B612" i="6" s="1"/>
  <c r="AH69" i="7"/>
  <c r="B611" i="6" s="1"/>
  <c r="AG69" i="7"/>
  <c r="B610" i="6" s="1"/>
  <c r="AF69" i="7"/>
  <c r="B609" i="6" s="1"/>
  <c r="AE69" i="7"/>
  <c r="B608" i="6" s="1"/>
  <c r="AJ69" i="7"/>
  <c r="B613" i="6" s="1"/>
  <c r="AA69" i="7"/>
  <c r="B604" i="6" s="1"/>
  <c r="Z69" i="7"/>
  <c r="B603" i="6" s="1"/>
  <c r="Y69" i="7"/>
  <c r="B602" i="6" s="1"/>
  <c r="X69" i="7"/>
  <c r="B601" i="6" s="1"/>
  <c r="W69" i="7"/>
  <c r="B600" i="6" s="1"/>
  <c r="AB69" i="7"/>
  <c r="B605" i="6" s="1"/>
  <c r="S69" i="7"/>
  <c r="B596" i="6" s="1"/>
  <c r="R69" i="7"/>
  <c r="B595" i="6" s="1"/>
  <c r="Q69" i="7"/>
  <c r="B594" i="6" s="1"/>
  <c r="P69" i="7"/>
  <c r="B593" i="6" s="1"/>
  <c r="O69" i="7"/>
  <c r="B592" i="6" s="1"/>
  <c r="T69" i="7"/>
  <c r="B597" i="6" s="1"/>
  <c r="K69" i="7"/>
  <c r="B588" i="6" s="1"/>
  <c r="J69" i="7"/>
  <c r="B587" i="6" s="1"/>
  <c r="I69" i="7"/>
  <c r="B586" i="6" s="1"/>
  <c r="H69" i="7"/>
  <c r="B585" i="6" s="1"/>
  <c r="G69" i="7"/>
  <c r="B584" i="6" s="1"/>
  <c r="L69" i="7"/>
  <c r="B589" i="6" s="1"/>
  <c r="C69" i="7"/>
  <c r="B580" i="6" s="1"/>
  <c r="B69" i="7"/>
  <c r="B579" i="6" s="1"/>
  <c r="D69" i="7"/>
  <c r="B581" i="6" s="1"/>
  <c r="AZ73" i="7"/>
  <c r="F629" i="6" s="1"/>
  <c r="AR73" i="7"/>
  <c r="F621" i="6" s="1"/>
  <c r="AJ73" i="7"/>
  <c r="F613" i="6" s="1"/>
  <c r="AB73" i="7"/>
  <c r="F605" i="6" s="1"/>
  <c r="T73" i="7"/>
  <c r="F597" i="6" s="1"/>
  <c r="L73" i="7"/>
  <c r="F589" i="6" s="1"/>
  <c r="D73" i="7"/>
  <c r="F581" i="6" s="1"/>
  <c r="BB73" i="7"/>
  <c r="F631" i="6" s="1"/>
  <c r="BA73" i="7"/>
  <c r="F630" i="6" s="1"/>
  <c r="AT73" i="7"/>
  <c r="F623" i="6" s="1"/>
  <c r="AS73" i="7"/>
  <c r="F622" i="6" s="1"/>
  <c r="AY73" i="7"/>
  <c r="F628" i="6" s="1"/>
  <c r="AX73" i="7"/>
  <c r="F627" i="6" s="1"/>
  <c r="AU73" i="7"/>
  <c r="F624" i="6" s="1"/>
  <c r="AL73" i="7"/>
  <c r="F615" i="6" s="1"/>
  <c r="AK73" i="7"/>
  <c r="F614" i="6" s="1"/>
  <c r="AQ73" i="7"/>
  <c r="F620" i="6" s="1"/>
  <c r="AP73" i="7"/>
  <c r="F619" i="6" s="1"/>
  <c r="AM73" i="7"/>
  <c r="F616" i="6" s="1"/>
  <c r="AD73" i="7"/>
  <c r="F607" i="6" s="1"/>
  <c r="AC73" i="7"/>
  <c r="F606" i="6" s="1"/>
  <c r="AI73" i="7"/>
  <c r="F612" i="6" s="1"/>
  <c r="AH73" i="7"/>
  <c r="F611" i="6" s="1"/>
  <c r="AE73" i="7"/>
  <c r="F608" i="6" s="1"/>
  <c r="V73" i="7"/>
  <c r="F599" i="6" s="1"/>
  <c r="U73" i="7"/>
  <c r="F598" i="6" s="1"/>
  <c r="AA73" i="7"/>
  <c r="F604" i="6" s="1"/>
  <c r="Z73" i="7"/>
  <c r="F603" i="6" s="1"/>
  <c r="W73" i="7"/>
  <c r="F600" i="6" s="1"/>
  <c r="N73" i="7"/>
  <c r="F591" i="6" s="1"/>
  <c r="M73" i="7"/>
  <c r="F590" i="6" s="1"/>
  <c r="S73" i="7"/>
  <c r="F596" i="6" s="1"/>
  <c r="R73" i="7"/>
  <c r="F595" i="6" s="1"/>
  <c r="O73" i="7"/>
  <c r="F592" i="6" s="1"/>
  <c r="F73" i="7"/>
  <c r="F583" i="6" s="1"/>
  <c r="E73" i="7"/>
  <c r="F582" i="6" s="1"/>
  <c r="K73" i="7"/>
  <c r="F588" i="6" s="1"/>
  <c r="J73" i="7"/>
  <c r="F587" i="6" s="1"/>
  <c r="G73" i="7"/>
  <c r="F584" i="6" s="1"/>
  <c r="C73" i="7"/>
  <c r="F580" i="6" s="1"/>
  <c r="B73" i="7"/>
  <c r="F579" i="6" s="1"/>
  <c r="CQ65" i="7"/>
  <c r="BA71" i="7"/>
  <c r="D630" i="6" s="1"/>
  <c r="AS71" i="7"/>
  <c r="D622" i="6" s="1"/>
  <c r="AK71" i="7"/>
  <c r="D614" i="6" s="1"/>
  <c r="AC71" i="7"/>
  <c r="D606" i="6" s="1"/>
  <c r="U71" i="7"/>
  <c r="D598" i="6" s="1"/>
  <c r="M71" i="7"/>
  <c r="D590" i="6" s="1"/>
  <c r="E71" i="7"/>
  <c r="D582" i="6" s="1"/>
  <c r="CJ6" i="7"/>
  <c r="B89" i="6" s="1"/>
  <c r="CP69" i="7"/>
  <c r="B671" i="6" s="1"/>
  <c r="AZ71" i="7"/>
  <c r="D629" i="6" s="1"/>
  <c r="AY71" i="7"/>
  <c r="D628" i="6" s="1"/>
  <c r="AX71" i="7"/>
  <c r="D627" i="6" s="1"/>
  <c r="AW71" i="7"/>
  <c r="D626" i="6" s="1"/>
  <c r="AT71" i="7"/>
  <c r="D623" i="6" s="1"/>
  <c r="AR71" i="7"/>
  <c r="D621" i="6" s="1"/>
  <c r="AQ71" i="7"/>
  <c r="D620" i="6" s="1"/>
  <c r="AP71" i="7"/>
  <c r="D619" i="6" s="1"/>
  <c r="AO71" i="7"/>
  <c r="D618" i="6" s="1"/>
  <c r="AL71" i="7"/>
  <c r="D615" i="6" s="1"/>
  <c r="AJ71" i="7"/>
  <c r="D613" i="6" s="1"/>
  <c r="AI71" i="7"/>
  <c r="D612" i="6" s="1"/>
  <c r="AH71" i="7"/>
  <c r="D611" i="6" s="1"/>
  <c r="AG71" i="7"/>
  <c r="D610" i="6" s="1"/>
  <c r="AD71" i="7"/>
  <c r="D607" i="6" s="1"/>
  <c r="AB71" i="7"/>
  <c r="D605" i="6" s="1"/>
  <c r="AA71" i="7"/>
  <c r="D604" i="6" s="1"/>
  <c r="Z71" i="7"/>
  <c r="D603" i="6" s="1"/>
  <c r="Y71" i="7"/>
  <c r="D602" i="6" s="1"/>
  <c r="V71" i="7"/>
  <c r="D599" i="6" s="1"/>
  <c r="T71" i="7"/>
  <c r="D597" i="6" s="1"/>
  <c r="S71" i="7"/>
  <c r="D596" i="6" s="1"/>
  <c r="R71" i="7"/>
  <c r="D595" i="6" s="1"/>
  <c r="Q71" i="7"/>
  <c r="D594" i="6" s="1"/>
  <c r="N71" i="7"/>
  <c r="D591" i="6" s="1"/>
  <c r="L71" i="7"/>
  <c r="D589" i="6" s="1"/>
  <c r="K71" i="7"/>
  <c r="D588" i="6" s="1"/>
  <c r="J71" i="7"/>
  <c r="D587" i="6" s="1"/>
  <c r="I71" i="7"/>
  <c r="D586" i="6" s="1"/>
  <c r="F71" i="7"/>
  <c r="D583" i="6" s="1"/>
  <c r="D71" i="7"/>
  <c r="D581" i="6" s="1"/>
  <c r="C71" i="7"/>
  <c r="D580" i="6" s="1"/>
  <c r="B71" i="7"/>
  <c r="D579" i="6" s="1"/>
  <c r="CO27" i="7"/>
  <c r="B286" i="6" s="1"/>
  <c r="CP27" i="7"/>
  <c r="B287" i="6" s="1"/>
  <c r="CQ27" i="7"/>
  <c r="B288" i="6" s="1"/>
  <c r="CR27" i="7"/>
  <c r="B289" i="6" s="1"/>
  <c r="CS27" i="7"/>
  <c r="B290" i="6" s="1"/>
  <c r="CN27" i="7"/>
  <c r="B285" i="6" s="1"/>
  <c r="AQ65" i="7"/>
  <c r="AI65" i="7"/>
  <c r="AA65" i="7"/>
  <c r="S65" i="7"/>
  <c r="K65" i="7"/>
  <c r="C65" i="7"/>
  <c r="BD70" i="7"/>
  <c r="C633" i="6" s="1"/>
  <c r="AZ70" i="7"/>
  <c r="C629" i="6" s="1"/>
  <c r="AY70" i="7"/>
  <c r="C628" i="6" s="1"/>
  <c r="AX70" i="7"/>
  <c r="C627" i="6" s="1"/>
  <c r="AW70" i="7"/>
  <c r="C626" i="6" s="1"/>
  <c r="AV70" i="7"/>
  <c r="C625" i="6" s="1"/>
  <c r="AR70" i="7"/>
  <c r="C621" i="6" s="1"/>
  <c r="AQ70" i="7"/>
  <c r="C620" i="6" s="1"/>
  <c r="AP70" i="7"/>
  <c r="C619" i="6" s="1"/>
  <c r="AO70" i="7"/>
  <c r="C618" i="6" s="1"/>
  <c r="AN70" i="7"/>
  <c r="C617" i="6" s="1"/>
  <c r="AS70" i="7"/>
  <c r="C622" i="6" s="1"/>
  <c r="AJ70" i="7"/>
  <c r="C613" i="6" s="1"/>
  <c r="AI70" i="7"/>
  <c r="C612" i="6" s="1"/>
  <c r="AH70" i="7"/>
  <c r="C611" i="6" s="1"/>
  <c r="AG70" i="7"/>
  <c r="C610" i="6" s="1"/>
  <c r="AF70" i="7"/>
  <c r="C609" i="6" s="1"/>
  <c r="AK70" i="7"/>
  <c r="C614" i="6" s="1"/>
  <c r="AB70" i="7"/>
  <c r="C605" i="6" s="1"/>
  <c r="AA70" i="7"/>
  <c r="C604" i="6" s="1"/>
  <c r="Z70" i="7"/>
  <c r="C603" i="6" s="1"/>
  <c r="Y70" i="7"/>
  <c r="C602" i="6" s="1"/>
  <c r="X70" i="7"/>
  <c r="C601" i="6" s="1"/>
  <c r="AC70" i="7"/>
  <c r="C606" i="6" s="1"/>
  <c r="T70" i="7"/>
  <c r="C597" i="6" s="1"/>
  <c r="S70" i="7"/>
  <c r="C596" i="6" s="1"/>
  <c r="R70" i="7"/>
  <c r="C595" i="6" s="1"/>
  <c r="Q70" i="7"/>
  <c r="C594" i="6" s="1"/>
  <c r="P70" i="7"/>
  <c r="C593" i="6" s="1"/>
  <c r="U70" i="7"/>
  <c r="C598" i="6" s="1"/>
  <c r="L70" i="7"/>
  <c r="C589" i="6" s="1"/>
  <c r="K70" i="7"/>
  <c r="C588" i="6" s="1"/>
  <c r="J70" i="7"/>
  <c r="C587" i="6" s="1"/>
  <c r="I70" i="7"/>
  <c r="C586" i="6" s="1"/>
  <c r="H70" i="7"/>
  <c r="C585" i="6" s="1"/>
  <c r="M70" i="7"/>
  <c r="C590" i="6" s="1"/>
  <c r="D70" i="7"/>
  <c r="C581" i="6" s="1"/>
  <c r="C70" i="7"/>
  <c r="C580" i="6" s="1"/>
  <c r="B70" i="7"/>
  <c r="C579" i="6" s="1"/>
  <c r="E70" i="7"/>
  <c r="C582" i="6" s="1"/>
  <c r="CM28" i="7"/>
  <c r="C284" i="6" s="1"/>
  <c r="CT23" i="7"/>
  <c r="CJ49" i="7"/>
  <c r="C473" i="6" s="1"/>
  <c r="CO49" i="7"/>
  <c r="C478" i="6" s="1"/>
  <c r="CS50" i="7"/>
  <c r="D482" i="6" s="1"/>
  <c r="CR50" i="7"/>
  <c r="D481" i="6" s="1"/>
  <c r="CQ50" i="7"/>
  <c r="D480" i="6" s="1"/>
  <c r="CP50" i="7"/>
  <c r="D479" i="6" s="1"/>
  <c r="CO50" i="7"/>
  <c r="D478" i="6" s="1"/>
  <c r="CN50" i="7"/>
  <c r="D477" i="6" s="1"/>
  <c r="CM50" i="7"/>
  <c r="D476" i="6" s="1"/>
  <c r="CQ69" i="7"/>
  <c r="B672" i="6" s="1"/>
  <c r="CR65" i="7"/>
  <c r="CT28" i="7"/>
  <c r="C291" i="6" s="1"/>
  <c r="CP65" i="7"/>
  <c r="CT70" i="7"/>
  <c r="C675" i="6" s="1"/>
  <c r="CI6" i="7"/>
  <c r="CM6" i="7"/>
  <c r="CQ6" i="7"/>
  <c r="B96" i="6" s="1"/>
  <c r="CJ28" i="7"/>
  <c r="C281" i="6" s="1"/>
  <c r="CM23" i="7"/>
  <c r="CR28" i="7"/>
  <c r="C289" i="6" s="1"/>
  <c r="CS29" i="7"/>
  <c r="D290" i="6" s="1"/>
  <c r="CR29" i="7"/>
  <c r="D289" i="6" s="1"/>
  <c r="CQ29" i="7"/>
  <c r="D288" i="6" s="1"/>
  <c r="CP29" i="7"/>
  <c r="D287" i="6" s="1"/>
  <c r="CO29" i="7"/>
  <c r="D286" i="6" s="1"/>
  <c r="CN29" i="7"/>
  <c r="D285" i="6" s="1"/>
  <c r="CL70" i="7"/>
  <c r="C667" i="6" s="1"/>
  <c r="CO65" i="7"/>
  <c r="CR73" i="7"/>
  <c r="F673" i="6" s="1"/>
  <c r="CO10" i="7"/>
  <c r="F94" i="6" s="1"/>
  <c r="CQ2" i="7"/>
  <c r="CS10" i="7"/>
  <c r="F98" i="6" s="1"/>
  <c r="CI28" i="7"/>
  <c r="C280" i="6" s="1"/>
  <c r="CL23" i="7"/>
  <c r="CQ28" i="7"/>
  <c r="C288" i="6" s="1"/>
  <c r="CM49" i="7"/>
  <c r="C476" i="6" s="1"/>
  <c r="CP52" i="7"/>
  <c r="F479" i="6" s="1"/>
  <c r="CQ49" i="7"/>
  <c r="C480" i="6" s="1"/>
  <c r="CR44" i="7"/>
  <c r="CK70" i="7"/>
  <c r="C666" i="6" s="1"/>
  <c r="CN65" i="7"/>
  <c r="CS70" i="7"/>
  <c r="C674" i="6" s="1"/>
  <c r="CT73" i="7"/>
  <c r="F675" i="6" s="1"/>
  <c r="CL6" i="7"/>
  <c r="CP6" i="7"/>
  <c r="CT10" i="7"/>
  <c r="F99" i="6" s="1"/>
  <c r="CT2" i="7"/>
  <c r="CK23" i="7"/>
  <c r="CP28" i="7"/>
  <c r="C287" i="6" s="1"/>
  <c r="CS23" i="7"/>
  <c r="CT29" i="7"/>
  <c r="D291" i="6" s="1"/>
  <c r="CT52" i="7"/>
  <c r="F483" i="6" s="1"/>
  <c r="CT44" i="7"/>
  <c r="CM65" i="7"/>
  <c r="CR70" i="7"/>
  <c r="C673" i="6" s="1"/>
  <c r="CN10" i="7"/>
  <c r="F93" i="6" s="1"/>
  <c r="CR10" i="7"/>
  <c r="F97" i="6" s="1"/>
  <c r="CQ7" i="7"/>
  <c r="C96" i="6" s="1"/>
  <c r="CP7" i="7"/>
  <c r="C95" i="6" s="1"/>
  <c r="CT7" i="7"/>
  <c r="C99" i="6" s="1"/>
  <c r="CO28" i="7"/>
  <c r="C286" i="6" s="1"/>
  <c r="CR23" i="7"/>
  <c r="CT27" i="7"/>
  <c r="B291" i="6" s="1"/>
  <c r="CL49" i="7"/>
  <c r="C475" i="6" s="1"/>
  <c r="CP49" i="7"/>
  <c r="C479" i="6" s="1"/>
  <c r="CQ44" i="7"/>
  <c r="CS52" i="7"/>
  <c r="F482" i="6" s="1"/>
  <c r="CO73" i="7"/>
  <c r="F670" i="6" s="1"/>
  <c r="CP71" i="7"/>
  <c r="D671" i="6" s="1"/>
  <c r="CQ70" i="7"/>
  <c r="C672" i="6" s="1"/>
  <c r="CS69" i="7"/>
  <c r="B674" i="6" s="1"/>
  <c r="CK6" i="7"/>
  <c r="B90" i="6" s="1"/>
  <c r="CO6" i="7"/>
  <c r="B94" i="6" s="1"/>
  <c r="CN28" i="7"/>
  <c r="C285" i="6" s="1"/>
  <c r="CQ23" i="7"/>
  <c r="CK49" i="7"/>
  <c r="C474" i="6" s="1"/>
  <c r="CT49" i="7"/>
  <c r="C483" i="6" s="1"/>
  <c r="CN73" i="7"/>
  <c r="F669" i="6" s="1"/>
  <c r="CO71" i="7"/>
  <c r="D670" i="6" s="1"/>
  <c r="CP70" i="7"/>
  <c r="C671" i="6" s="1"/>
  <c r="CR69" i="7"/>
  <c r="B673" i="6" s="1"/>
  <c r="CS65" i="7"/>
  <c r="CN8" i="7"/>
  <c r="D93" i="6" s="1"/>
  <c r="CO8" i="7"/>
  <c r="D94" i="6" s="1"/>
  <c r="CP8" i="7"/>
  <c r="D95" i="6" s="1"/>
  <c r="CQ8" i="7"/>
  <c r="D96" i="6" s="1"/>
  <c r="CR8" i="7"/>
  <c r="D97" i="6" s="1"/>
  <c r="CS8" i="7"/>
  <c r="D98" i="6" s="1"/>
  <c r="CR7" i="7"/>
  <c r="C97" i="6" s="1"/>
  <c r="AN11" i="7" l="1"/>
  <c r="G41" i="6" s="1"/>
  <c r="O11" i="7"/>
  <c r="CG11" i="7"/>
  <c r="CG12" i="7" s="1"/>
  <c r="B53" i="7"/>
  <c r="AM11" i="7"/>
  <c r="AM12" i="7" s="1"/>
  <c r="K11" i="7"/>
  <c r="K12" i="7" s="1"/>
  <c r="DF8" i="7"/>
  <c r="D111" i="6" s="1"/>
  <c r="DE8" i="7"/>
  <c r="D110" i="6" s="1"/>
  <c r="CU8" i="7"/>
  <c r="D100" i="6" s="1"/>
  <c r="DD8" i="7"/>
  <c r="D109" i="6" s="1"/>
  <c r="DC8" i="7"/>
  <c r="D108" i="6" s="1"/>
  <c r="CV8" i="7"/>
  <c r="D101" i="6" s="1"/>
  <c r="CZ8" i="7"/>
  <c r="D105" i="6" s="1"/>
  <c r="CW8" i="7"/>
  <c r="D102" i="6" s="1"/>
  <c r="CY8" i="7"/>
  <c r="D104" i="6" s="1"/>
  <c r="CX8" i="7"/>
  <c r="D103" i="6" s="1"/>
  <c r="DB8" i="7"/>
  <c r="D107" i="6" s="1"/>
  <c r="DA8" i="7"/>
  <c r="D106" i="6" s="1"/>
  <c r="DF27" i="7"/>
  <c r="B303" i="6" s="1"/>
  <c r="CV27" i="7"/>
  <c r="B293" i="6" s="1"/>
  <c r="DC27" i="7"/>
  <c r="DB27" i="7"/>
  <c r="B299" i="6" s="1"/>
  <c r="DA27" i="7"/>
  <c r="B298" i="6" s="1"/>
  <c r="DE27" i="7"/>
  <c r="B302" i="6" s="1"/>
  <c r="DD27" i="7"/>
  <c r="B301" i="6" s="1"/>
  <c r="CU27" i="7"/>
  <c r="B292" i="6" s="1"/>
  <c r="CZ27" i="7"/>
  <c r="B297" i="6" s="1"/>
  <c r="CW27" i="7"/>
  <c r="B294" i="6" s="1"/>
  <c r="CX27" i="7"/>
  <c r="B295" i="6" s="1"/>
  <c r="CY27" i="7"/>
  <c r="B296" i="6" s="1"/>
  <c r="DA49" i="7"/>
  <c r="C490" i="6" s="1"/>
  <c r="DF49" i="7"/>
  <c r="C495" i="6" s="1"/>
  <c r="DE49" i="7"/>
  <c r="C494" i="6" s="1"/>
  <c r="DD49" i="7"/>
  <c r="C493" i="6" s="1"/>
  <c r="CZ49" i="7"/>
  <c r="C489" i="6" s="1"/>
  <c r="DC49" i="7"/>
  <c r="C492" i="6" s="1"/>
  <c r="DB49" i="7"/>
  <c r="C491" i="6" s="1"/>
  <c r="CY49" i="7"/>
  <c r="C488" i="6" s="1"/>
  <c r="CW49" i="7"/>
  <c r="C486" i="6" s="1"/>
  <c r="CX49" i="7"/>
  <c r="C487" i="6" s="1"/>
  <c r="CV49" i="7"/>
  <c r="C485" i="6" s="1"/>
  <c r="CU49" i="7"/>
  <c r="C484" i="6" s="1"/>
  <c r="DF28" i="7"/>
  <c r="C303" i="6" s="1"/>
  <c r="DD28" i="7"/>
  <c r="C301" i="6" s="1"/>
  <c r="DA28" i="7"/>
  <c r="C298" i="6" s="1"/>
  <c r="DE28" i="7"/>
  <c r="C302" i="6" s="1"/>
  <c r="CZ28" i="7"/>
  <c r="C297" i="6" s="1"/>
  <c r="CY28" i="7"/>
  <c r="C296" i="6" s="1"/>
  <c r="DC28" i="7"/>
  <c r="C300" i="6" s="1"/>
  <c r="DB28" i="7"/>
  <c r="C299" i="6" s="1"/>
  <c r="CX28" i="7"/>
  <c r="C295" i="6" s="1"/>
  <c r="CU28" i="7"/>
  <c r="C292" i="6" s="1"/>
  <c r="CW28" i="7"/>
  <c r="C294" i="6" s="1"/>
  <c r="CV28" i="7"/>
  <c r="C293" i="6" s="1"/>
  <c r="CV29" i="7"/>
  <c r="D293" i="6" s="1"/>
  <c r="DD29" i="7"/>
  <c r="D301" i="6" s="1"/>
  <c r="CU29" i="7"/>
  <c r="D292" i="6" s="1"/>
  <c r="DF29" i="7"/>
  <c r="D303" i="6" s="1"/>
  <c r="DE29" i="7"/>
  <c r="D302" i="6" s="1"/>
  <c r="DC29" i="7"/>
  <c r="D300" i="6" s="1"/>
  <c r="CX29" i="7"/>
  <c r="D295" i="6" s="1"/>
  <c r="CY29" i="7"/>
  <c r="D296" i="6" s="1"/>
  <c r="CW29" i="7"/>
  <c r="D294" i="6" s="1"/>
  <c r="DA29" i="7"/>
  <c r="D298" i="6" s="1"/>
  <c r="CZ29" i="7"/>
  <c r="D297" i="6" s="1"/>
  <c r="DB29" i="7"/>
  <c r="D299" i="6" s="1"/>
  <c r="BX11" i="7"/>
  <c r="G77" i="6" s="1"/>
  <c r="DB23" i="7"/>
  <c r="DF23" i="7"/>
  <c r="CZ23" i="7"/>
  <c r="CY23" i="7"/>
  <c r="DE23" i="7"/>
  <c r="DD23" i="7"/>
  <c r="DC23" i="7"/>
  <c r="DA23" i="7"/>
  <c r="CV23" i="7"/>
  <c r="CW23" i="7"/>
  <c r="CX23" i="7"/>
  <c r="CU23" i="7"/>
  <c r="DF10" i="7"/>
  <c r="F111" i="6" s="1"/>
  <c r="DE10" i="7"/>
  <c r="F110" i="6" s="1"/>
  <c r="CU10" i="7"/>
  <c r="F100" i="6" s="1"/>
  <c r="CZ10" i="7"/>
  <c r="F105" i="6" s="1"/>
  <c r="CX10" i="7"/>
  <c r="F103" i="6" s="1"/>
  <c r="CW10" i="7"/>
  <c r="F102" i="6" s="1"/>
  <c r="DA10" i="7"/>
  <c r="F106" i="6" s="1"/>
  <c r="DD10" i="7"/>
  <c r="F109" i="6" s="1"/>
  <c r="DC10" i="7"/>
  <c r="F108" i="6" s="1"/>
  <c r="CV10" i="7"/>
  <c r="F101" i="6" s="1"/>
  <c r="DB10" i="7"/>
  <c r="F107" i="6" s="1"/>
  <c r="CY10" i="7"/>
  <c r="F104" i="6" s="1"/>
  <c r="DF44" i="7"/>
  <c r="DE44" i="7"/>
  <c r="DD44" i="7"/>
  <c r="DA44" i="7"/>
  <c r="CZ44" i="7"/>
  <c r="CY44" i="7"/>
  <c r="DC44" i="7"/>
  <c r="CX44" i="7"/>
  <c r="DB44" i="7"/>
  <c r="CV44" i="7"/>
  <c r="CU44" i="7"/>
  <c r="CW44" i="7"/>
  <c r="DF52" i="7"/>
  <c r="F495" i="6" s="1"/>
  <c r="DE52" i="7"/>
  <c r="F494" i="6" s="1"/>
  <c r="CY52" i="7"/>
  <c r="F488" i="6" s="1"/>
  <c r="CZ52" i="7"/>
  <c r="F489" i="6" s="1"/>
  <c r="CX52" i="7"/>
  <c r="F487" i="6" s="1"/>
  <c r="CW52" i="7"/>
  <c r="F486" i="6" s="1"/>
  <c r="CU52" i="7"/>
  <c r="F484" i="6" s="1"/>
  <c r="DA52" i="7"/>
  <c r="F490" i="6" s="1"/>
  <c r="DB52" i="7"/>
  <c r="F491" i="6" s="1"/>
  <c r="CV52" i="7"/>
  <c r="F485" i="6" s="1"/>
  <c r="DC52" i="7"/>
  <c r="F492" i="6" s="1"/>
  <c r="DD52" i="7"/>
  <c r="F493" i="6" s="1"/>
  <c r="DF71" i="7"/>
  <c r="D687" i="6" s="1"/>
  <c r="DC71" i="7"/>
  <c r="D684" i="6" s="1"/>
  <c r="CU71" i="7"/>
  <c r="D676" i="6" s="1"/>
  <c r="CV71" i="7"/>
  <c r="D677" i="6" s="1"/>
  <c r="DE71" i="7"/>
  <c r="D686" i="6" s="1"/>
  <c r="DD71" i="7"/>
  <c r="D685" i="6" s="1"/>
  <c r="CY71" i="7"/>
  <c r="D680" i="6" s="1"/>
  <c r="CX71" i="7"/>
  <c r="D679" i="6" s="1"/>
  <c r="DB71" i="7"/>
  <c r="D683" i="6" s="1"/>
  <c r="CW71" i="7"/>
  <c r="D678" i="6" s="1"/>
  <c r="CZ71" i="7"/>
  <c r="D681" i="6" s="1"/>
  <c r="DA71" i="7"/>
  <c r="D682" i="6" s="1"/>
  <c r="DF48" i="7"/>
  <c r="B495" i="6" s="1"/>
  <c r="DD48" i="7"/>
  <c r="B493" i="6" s="1"/>
  <c r="CU48" i="7"/>
  <c r="B484" i="6" s="1"/>
  <c r="DC48" i="7"/>
  <c r="B492" i="6" s="1"/>
  <c r="DE48" i="7"/>
  <c r="B494" i="6" s="1"/>
  <c r="CV48" i="7"/>
  <c r="DA48" i="7"/>
  <c r="B490" i="6" s="1"/>
  <c r="DB48" i="7"/>
  <c r="B491" i="6" s="1"/>
  <c r="CX48" i="7"/>
  <c r="B487" i="6" s="1"/>
  <c r="CY48" i="7"/>
  <c r="B488" i="6" s="1"/>
  <c r="CW48" i="7"/>
  <c r="B486" i="6" s="1"/>
  <c r="CZ48" i="7"/>
  <c r="B489" i="6" s="1"/>
  <c r="DA65" i="7"/>
  <c r="DF65" i="7"/>
  <c r="DE65" i="7"/>
  <c r="DD65" i="7"/>
  <c r="CZ65" i="7"/>
  <c r="CY65" i="7"/>
  <c r="CU65" i="7"/>
  <c r="DB65" i="7"/>
  <c r="CX65" i="7"/>
  <c r="CW65" i="7"/>
  <c r="CV65" i="7"/>
  <c r="DC65" i="7"/>
  <c r="CJ74" i="7"/>
  <c r="G665" i="6" s="1"/>
  <c r="DA2" i="7"/>
  <c r="CY2" i="7"/>
  <c r="DF2" i="7"/>
  <c r="DE2" i="7"/>
  <c r="DD2" i="7"/>
  <c r="CZ2" i="7"/>
  <c r="DC2" i="7"/>
  <c r="DB2" i="7"/>
  <c r="CU2" i="7"/>
  <c r="CX2" i="7"/>
  <c r="CV2" i="7"/>
  <c r="CW2" i="7"/>
  <c r="DF73" i="7"/>
  <c r="F687" i="6" s="1"/>
  <c r="CZ73" i="7"/>
  <c r="F681" i="6" s="1"/>
  <c r="DE73" i="7"/>
  <c r="F686" i="6" s="1"/>
  <c r="CY73" i="7"/>
  <c r="F680" i="6" s="1"/>
  <c r="CW73" i="7"/>
  <c r="F678" i="6" s="1"/>
  <c r="DD73" i="7"/>
  <c r="F685" i="6" s="1"/>
  <c r="CV73" i="7"/>
  <c r="F677" i="6" s="1"/>
  <c r="DC73" i="7"/>
  <c r="F684" i="6" s="1"/>
  <c r="DA73" i="7"/>
  <c r="F682" i="6" s="1"/>
  <c r="CX73" i="7"/>
  <c r="F679" i="6" s="1"/>
  <c r="CU73" i="7"/>
  <c r="F676" i="6" s="1"/>
  <c r="DB73" i="7"/>
  <c r="F683" i="6" s="1"/>
  <c r="DC50" i="7"/>
  <c r="D492" i="6" s="1"/>
  <c r="CV50" i="7"/>
  <c r="D485" i="6" s="1"/>
  <c r="DE50" i="7"/>
  <c r="D494" i="6" s="1"/>
  <c r="DD50" i="7"/>
  <c r="D493" i="6" s="1"/>
  <c r="CU50" i="7"/>
  <c r="D484" i="6" s="1"/>
  <c r="DF50" i="7"/>
  <c r="D495" i="6" s="1"/>
  <c r="DB50" i="7"/>
  <c r="D491" i="6" s="1"/>
  <c r="DA50" i="7"/>
  <c r="D490" i="6" s="1"/>
  <c r="CZ50" i="7"/>
  <c r="D489" i="6" s="1"/>
  <c r="CX50" i="7"/>
  <c r="D487" i="6" s="1"/>
  <c r="CW50" i="7"/>
  <c r="D486" i="6" s="1"/>
  <c r="CY50" i="7"/>
  <c r="D488" i="6" s="1"/>
  <c r="DB7" i="7"/>
  <c r="C107" i="6" s="1"/>
  <c r="CZ7" i="7"/>
  <c r="C105" i="6" s="1"/>
  <c r="DF7" i="7"/>
  <c r="C111" i="6" s="1"/>
  <c r="CY7" i="7"/>
  <c r="C104" i="6" s="1"/>
  <c r="DE7" i="7"/>
  <c r="C110" i="6" s="1"/>
  <c r="DD7" i="7"/>
  <c r="C109" i="6" s="1"/>
  <c r="DA7" i="7"/>
  <c r="C106" i="6" s="1"/>
  <c r="DC7" i="7"/>
  <c r="C108" i="6" s="1"/>
  <c r="CW7" i="7"/>
  <c r="C102" i="6" s="1"/>
  <c r="CU7" i="7"/>
  <c r="C100" i="6" s="1"/>
  <c r="CX7" i="7"/>
  <c r="C103" i="6" s="1"/>
  <c r="CV7" i="7"/>
  <c r="C101" i="6" s="1"/>
  <c r="DF69" i="7"/>
  <c r="B687" i="6" s="1"/>
  <c r="CV69" i="7"/>
  <c r="B677" i="6" s="1"/>
  <c r="CU69" i="7"/>
  <c r="B676" i="6" s="1"/>
  <c r="DD69" i="7"/>
  <c r="DE69" i="7"/>
  <c r="B686" i="6" s="1"/>
  <c r="DC69" i="7"/>
  <c r="B684" i="6" s="1"/>
  <c r="CY69" i="7"/>
  <c r="B680" i="6" s="1"/>
  <c r="DB69" i="7"/>
  <c r="B683" i="6" s="1"/>
  <c r="CZ69" i="7"/>
  <c r="B681" i="6" s="1"/>
  <c r="CW69" i="7"/>
  <c r="B678" i="6" s="1"/>
  <c r="CX69" i="7"/>
  <c r="B679" i="6" s="1"/>
  <c r="DA69" i="7"/>
  <c r="B682" i="6" s="1"/>
  <c r="DA70" i="7"/>
  <c r="C682" i="6" s="1"/>
  <c r="CZ70" i="7"/>
  <c r="C681" i="6" s="1"/>
  <c r="CY70" i="7"/>
  <c r="C680" i="6" s="1"/>
  <c r="DF70" i="7"/>
  <c r="C687" i="6" s="1"/>
  <c r="DD70" i="7"/>
  <c r="C685" i="6" s="1"/>
  <c r="DE70" i="7"/>
  <c r="C686" i="6" s="1"/>
  <c r="DC70" i="7"/>
  <c r="C684" i="6" s="1"/>
  <c r="CX70" i="7"/>
  <c r="C679" i="6" s="1"/>
  <c r="CU70" i="7"/>
  <c r="C676" i="6" s="1"/>
  <c r="DB70" i="7"/>
  <c r="C683" i="6" s="1"/>
  <c r="CV70" i="7"/>
  <c r="C677" i="6" s="1"/>
  <c r="CW70" i="7"/>
  <c r="C678" i="6" s="1"/>
  <c r="CZ31" i="7"/>
  <c r="F297" i="6" s="1"/>
  <c r="DF31" i="7"/>
  <c r="F303" i="6" s="1"/>
  <c r="CY31" i="7"/>
  <c r="F296" i="6" s="1"/>
  <c r="DE31" i="7"/>
  <c r="F302" i="6" s="1"/>
  <c r="CV31" i="7"/>
  <c r="F293" i="6" s="1"/>
  <c r="CU31" i="7"/>
  <c r="F292" i="6" s="1"/>
  <c r="DD31" i="7"/>
  <c r="F301" i="6" s="1"/>
  <c r="DC31" i="7"/>
  <c r="F300" i="6" s="1"/>
  <c r="DA31" i="7"/>
  <c r="F298" i="6" s="1"/>
  <c r="DB31" i="7"/>
  <c r="F299" i="6" s="1"/>
  <c r="CW31" i="7"/>
  <c r="F294" i="6" s="1"/>
  <c r="CX31" i="7"/>
  <c r="F295" i="6" s="1"/>
  <c r="DB6" i="7"/>
  <c r="B107" i="6" s="1"/>
  <c r="DD6" i="7"/>
  <c r="B109" i="6" s="1"/>
  <c r="DA6" i="7"/>
  <c r="B106" i="6" s="1"/>
  <c r="CV6" i="7"/>
  <c r="B101" i="6" s="1"/>
  <c r="CU6" i="7"/>
  <c r="B100" i="6" s="1"/>
  <c r="CZ6" i="7"/>
  <c r="B105" i="6" s="1"/>
  <c r="DF6" i="7"/>
  <c r="B111" i="6" s="1"/>
  <c r="DE6" i="7"/>
  <c r="B110" i="6" s="1"/>
  <c r="DC6" i="7"/>
  <c r="CW6" i="7"/>
  <c r="B102" i="6" s="1"/>
  <c r="CY6" i="7"/>
  <c r="B104" i="6" s="1"/>
  <c r="CX6" i="7"/>
  <c r="B103" i="6" s="1"/>
  <c r="N53" i="7"/>
  <c r="N54" i="7" s="1"/>
  <c r="CI53" i="7"/>
  <c r="G472" i="6" s="1"/>
  <c r="CE53" i="7"/>
  <c r="AG11" i="7"/>
  <c r="AG12" i="7" s="1"/>
  <c r="CL74" i="7"/>
  <c r="CL75" i="7" s="1"/>
  <c r="CM74" i="7"/>
  <c r="G668" i="6" s="1"/>
  <c r="AW11" i="7"/>
  <c r="AW12" i="7" s="1"/>
  <c r="L32" i="7"/>
  <c r="L33" i="7" s="1"/>
  <c r="BX32" i="7"/>
  <c r="BX33" i="7" s="1"/>
  <c r="C11" i="7"/>
  <c r="G4" i="6" s="1"/>
  <c r="BG11" i="7"/>
  <c r="BG12" i="7" s="1"/>
  <c r="U11" i="7"/>
  <c r="U12" i="7" s="1"/>
  <c r="BI11" i="7"/>
  <c r="BI12" i="7" s="1"/>
  <c r="X11" i="7"/>
  <c r="X12" i="7" s="1"/>
  <c r="AR11" i="7"/>
  <c r="AR12" i="7" s="1"/>
  <c r="AD11" i="7"/>
  <c r="G31" i="6" s="1"/>
  <c r="AO11" i="7"/>
  <c r="AO12" i="7" s="1"/>
  <c r="BI74" i="7"/>
  <c r="BI75" i="7" s="1"/>
  <c r="CF11" i="7"/>
  <c r="CF12" i="7" s="1"/>
  <c r="BW11" i="7"/>
  <c r="G76" i="6" s="1"/>
  <c r="CH53" i="7"/>
  <c r="CH54" i="7" s="1"/>
  <c r="O53" i="7"/>
  <c r="O54" i="7" s="1"/>
  <c r="AC11" i="7"/>
  <c r="AC12" i="7" s="1"/>
  <c r="J11" i="7"/>
  <c r="J12" i="7" s="1"/>
  <c r="BF11" i="7"/>
  <c r="BF12" i="7" s="1"/>
  <c r="T53" i="7"/>
  <c r="T54" i="7" s="1"/>
  <c r="R11" i="7"/>
  <c r="R12" i="7" s="1"/>
  <c r="BS74" i="7"/>
  <c r="BS75" i="7" s="1"/>
  <c r="CH32" i="7"/>
  <c r="G279" i="6" s="1"/>
  <c r="F53" i="7"/>
  <c r="G391" i="6" s="1"/>
  <c r="BH11" i="7"/>
  <c r="BH12" i="7" s="1"/>
  <c r="BM11" i="7"/>
  <c r="BM12" i="7" s="1"/>
  <c r="E11" i="7"/>
  <c r="E12" i="7" s="1"/>
  <c r="BP11" i="7"/>
  <c r="BP12" i="7" s="1"/>
  <c r="AY11" i="7"/>
  <c r="AY12" i="7" s="1"/>
  <c r="AS11" i="7"/>
  <c r="G46" i="6" s="1"/>
  <c r="CH11" i="7"/>
  <c r="CH12" i="7" s="1"/>
  <c r="BZ74" i="7"/>
  <c r="G655" i="6" s="1"/>
  <c r="J53" i="7"/>
  <c r="G395" i="6" s="1"/>
  <c r="BP32" i="7"/>
  <c r="G261" i="6" s="1"/>
  <c r="BC53" i="7"/>
  <c r="G440" i="6" s="1"/>
  <c r="CJ53" i="7"/>
  <c r="G473" i="6" s="1"/>
  <c r="CI32" i="7"/>
  <c r="CI33" i="7" s="1"/>
  <c r="CG32" i="7"/>
  <c r="G278" i="6" s="1"/>
  <c r="P11" i="7"/>
  <c r="P12" i="7" s="1"/>
  <c r="AF11" i="7"/>
  <c r="G33" i="6" s="1"/>
  <c r="AV11" i="7"/>
  <c r="AV12" i="7" s="1"/>
  <c r="BN53" i="7"/>
  <c r="G451" i="6" s="1"/>
  <c r="BK74" i="7"/>
  <c r="BK75" i="7" s="1"/>
  <c r="AJ32" i="7"/>
  <c r="G229" i="6" s="1"/>
  <c r="F11" i="7"/>
  <c r="AI53" i="7"/>
  <c r="G420" i="6" s="1"/>
  <c r="BB53" i="7"/>
  <c r="G439" i="6" s="1"/>
  <c r="D53" i="7"/>
  <c r="D54" i="7" s="1"/>
  <c r="AT53" i="7"/>
  <c r="AT54" i="7" s="1"/>
  <c r="CD11" i="7"/>
  <c r="CD12" i="7" s="1"/>
  <c r="BC54" i="7"/>
  <c r="AR32" i="7"/>
  <c r="AR33" i="7" s="1"/>
  <c r="AH53" i="7"/>
  <c r="G419" i="6" s="1"/>
  <c r="Y11" i="7"/>
  <c r="G26" i="6" s="1"/>
  <c r="AB11" i="7"/>
  <c r="G29" i="6" s="1"/>
  <c r="BA11" i="7"/>
  <c r="BA12" i="7" s="1"/>
  <c r="AH11" i="7"/>
  <c r="AH12" i="7" s="1"/>
  <c r="S11" i="7"/>
  <c r="S12" i="7" s="1"/>
  <c r="CR32" i="7"/>
  <c r="CR33" i="7" s="1"/>
  <c r="BS11" i="7"/>
  <c r="BS12" i="7" s="1"/>
  <c r="I11" i="7"/>
  <c r="I12" i="7" s="1"/>
  <c r="CC11" i="7"/>
  <c r="CC12" i="7" s="1"/>
  <c r="M53" i="7"/>
  <c r="G398" i="6" s="1"/>
  <c r="W11" i="7"/>
  <c r="W12" i="7" s="1"/>
  <c r="S53" i="7"/>
  <c r="S54" i="7" s="1"/>
  <c r="AE53" i="7"/>
  <c r="AE54" i="7" s="1"/>
  <c r="CE11" i="7"/>
  <c r="CK32" i="7"/>
  <c r="G282" i="6" s="1"/>
  <c r="AZ11" i="7"/>
  <c r="AZ12" i="7" s="1"/>
  <c r="BU11" i="7"/>
  <c r="BU12" i="7" s="1"/>
  <c r="BQ11" i="7"/>
  <c r="G70" i="6" s="1"/>
  <c r="AQ11" i="7"/>
  <c r="G44" i="6" s="1"/>
  <c r="K53" i="7"/>
  <c r="G396" i="6" s="1"/>
  <c r="B11" i="7"/>
  <c r="B12" i="7" s="1"/>
  <c r="H53" i="7"/>
  <c r="H54" i="7" s="1"/>
  <c r="CA11" i="7"/>
  <c r="CF32" i="7"/>
  <c r="G277" i="6" s="1"/>
  <c r="BL11" i="7"/>
  <c r="AK11" i="7"/>
  <c r="AK12" i="7" s="1"/>
  <c r="BE11" i="7"/>
  <c r="BE12" i="7" s="1"/>
  <c r="T11" i="7"/>
  <c r="G21" i="6" s="1"/>
  <c r="BV11" i="7"/>
  <c r="BJ53" i="7"/>
  <c r="G447" i="6" s="1"/>
  <c r="CB11" i="7"/>
  <c r="BE74" i="7"/>
  <c r="BE75" i="7" s="1"/>
  <c r="I53" i="7"/>
  <c r="I54" i="7" s="1"/>
  <c r="Q11" i="7"/>
  <c r="Q12" i="7" s="1"/>
  <c r="L53" i="7"/>
  <c r="L54" i="7" s="1"/>
  <c r="AX11" i="7"/>
  <c r="AX12" i="7" s="1"/>
  <c r="CL32" i="7"/>
  <c r="G283" i="6" s="1"/>
  <c r="Q53" i="7"/>
  <c r="G402" i="6" s="1"/>
  <c r="AZ32" i="7"/>
  <c r="G245" i="6" s="1"/>
  <c r="AU11" i="7"/>
  <c r="AU12" i="7" s="1"/>
  <c r="C53" i="7"/>
  <c r="C54" i="7" s="1"/>
  <c r="BD11" i="7"/>
  <c r="BD12" i="7" s="1"/>
  <c r="CJ32" i="7"/>
  <c r="G281" i="6" s="1"/>
  <c r="BR74" i="7"/>
  <c r="BR75" i="7" s="1"/>
  <c r="CH74" i="7"/>
  <c r="G663" i="6" s="1"/>
  <c r="CS74" i="7"/>
  <c r="G674" i="6" s="1"/>
  <c r="CS32" i="7"/>
  <c r="G290" i="6" s="1"/>
  <c r="CM32" i="7"/>
  <c r="G284" i="6" s="1"/>
  <c r="CG53" i="7"/>
  <c r="CQ32" i="7"/>
  <c r="CQ33" i="7" s="1"/>
  <c r="CM53" i="7"/>
  <c r="CM54" i="7" s="1"/>
  <c r="BQ74" i="7"/>
  <c r="G646" i="6" s="1"/>
  <c r="BY74" i="7"/>
  <c r="BY75" i="7" s="1"/>
  <c r="CB74" i="7"/>
  <c r="CB75" i="7" s="1"/>
  <c r="CI74" i="7"/>
  <c r="CK74" i="7"/>
  <c r="G666" i="6" s="1"/>
  <c r="CJ11" i="7"/>
  <c r="CJ12" i="7" s="1"/>
  <c r="BA74" i="7"/>
  <c r="BA75" i="7" s="1"/>
  <c r="CQ53" i="7"/>
  <c r="G480" i="6" s="1"/>
  <c r="D32" i="7"/>
  <c r="T32" i="7"/>
  <c r="BS53" i="7"/>
  <c r="L11" i="7"/>
  <c r="CB53" i="7"/>
  <c r="BK11" i="7"/>
  <c r="BJ74" i="7"/>
  <c r="BJ75" i="7" s="1"/>
  <c r="BH32" i="7"/>
  <c r="AU53" i="7"/>
  <c r="AJ11" i="7"/>
  <c r="H11" i="7"/>
  <c r="BY11" i="7"/>
  <c r="BJ11" i="7"/>
  <c r="BT11" i="7"/>
  <c r="R53" i="7"/>
  <c r="W53" i="7"/>
  <c r="D11" i="7"/>
  <c r="AI11" i="7"/>
  <c r="AA11" i="7"/>
  <c r="AT11" i="7"/>
  <c r="AP53" i="7"/>
  <c r="E53" i="7"/>
  <c r="BK53" i="7"/>
  <c r="AE11" i="7"/>
  <c r="AP11" i="7"/>
  <c r="BR53" i="7"/>
  <c r="AQ74" i="7"/>
  <c r="AQ75" i="7" s="1"/>
  <c r="BL74" i="7"/>
  <c r="G641" i="6" s="1"/>
  <c r="BT74" i="7"/>
  <c r="BT75" i="7" s="1"/>
  <c r="AA53" i="7"/>
  <c r="AM53" i="7"/>
  <c r="AX53" i="7"/>
  <c r="AL11" i="7"/>
  <c r="BN11" i="7"/>
  <c r="CN53" i="7"/>
  <c r="CN54" i="7" s="1"/>
  <c r="AB32" i="7"/>
  <c r="G11" i="7"/>
  <c r="Z11" i="7"/>
  <c r="BB11" i="7"/>
  <c r="M11" i="7"/>
  <c r="CA53" i="7"/>
  <c r="BZ11" i="7"/>
  <c r="V11" i="7"/>
  <c r="CA74" i="7"/>
  <c r="CA75" i="7" s="1"/>
  <c r="G53" i="7"/>
  <c r="BR11" i="7"/>
  <c r="BC11" i="7"/>
  <c r="N11" i="7"/>
  <c r="BO11" i="7"/>
  <c r="B643" i="6"/>
  <c r="BN74" i="7"/>
  <c r="BN75" i="7" s="1"/>
  <c r="B651" i="6"/>
  <c r="BV74" i="7"/>
  <c r="BV75" i="7" s="1"/>
  <c r="B659" i="6"/>
  <c r="CD74" i="7"/>
  <c r="CD75" i="7" s="1"/>
  <c r="AJ74" i="7"/>
  <c r="AJ75" i="7" s="1"/>
  <c r="BF74" i="7"/>
  <c r="BF75" i="7" s="1"/>
  <c r="AQ53" i="7"/>
  <c r="B54" i="7"/>
  <c r="G387" i="6"/>
  <c r="O12" i="7"/>
  <c r="G16" i="6"/>
  <c r="BW53" i="7"/>
  <c r="CR53" i="7"/>
  <c r="G481" i="6" s="1"/>
  <c r="Z53" i="7"/>
  <c r="BG53" i="7"/>
  <c r="B91" i="6"/>
  <c r="CL11" i="7"/>
  <c r="CS11" i="7"/>
  <c r="G98" i="6" s="1"/>
  <c r="AC74" i="7"/>
  <c r="H74" i="7"/>
  <c r="V74" i="7"/>
  <c r="AG74" i="7"/>
  <c r="AU74" i="7"/>
  <c r="B466" i="6"/>
  <c r="CC53" i="7"/>
  <c r="D208" i="6"/>
  <c r="O32" i="7"/>
  <c r="D226" i="6"/>
  <c r="AG32" i="7"/>
  <c r="D272" i="6"/>
  <c r="CA32" i="7"/>
  <c r="BE32" i="7"/>
  <c r="AF32" i="7"/>
  <c r="AL32" i="7"/>
  <c r="BV53" i="7"/>
  <c r="R32" i="7"/>
  <c r="BJ32" i="7"/>
  <c r="J32" i="7"/>
  <c r="AK32" i="7"/>
  <c r="AL53" i="7"/>
  <c r="BG32" i="7"/>
  <c r="CQ11" i="7"/>
  <c r="CP74" i="7"/>
  <c r="CP53" i="7"/>
  <c r="D74" i="7"/>
  <c r="CN11" i="7"/>
  <c r="T74" i="7"/>
  <c r="I74" i="7"/>
  <c r="W74" i="7"/>
  <c r="AH74" i="7"/>
  <c r="AV74" i="7"/>
  <c r="B414" i="6"/>
  <c r="AC53" i="7"/>
  <c r="B430" i="6"/>
  <c r="AS53" i="7"/>
  <c r="B446" i="6"/>
  <c r="BI53" i="7"/>
  <c r="B462" i="6"/>
  <c r="BY53" i="7"/>
  <c r="D246" i="6"/>
  <c r="BA32" i="7"/>
  <c r="Z32" i="7"/>
  <c r="BI32" i="7"/>
  <c r="AV53" i="7"/>
  <c r="F32" i="7"/>
  <c r="AN53" i="7"/>
  <c r="BM74" i="7"/>
  <c r="B642" i="6"/>
  <c r="BU74" i="7"/>
  <c r="B650" i="6"/>
  <c r="CC74" i="7"/>
  <c r="B658" i="6"/>
  <c r="AY32" i="7"/>
  <c r="AO32" i="7"/>
  <c r="AF53" i="7"/>
  <c r="CS53" i="7"/>
  <c r="G482" i="6" s="1"/>
  <c r="CK11" i="7"/>
  <c r="J74" i="7"/>
  <c r="X74" i="7"/>
  <c r="AL74" i="7"/>
  <c r="AW74" i="7"/>
  <c r="B418" i="6"/>
  <c r="AG53" i="7"/>
  <c r="B434" i="6"/>
  <c r="AW53" i="7"/>
  <c r="B450" i="6"/>
  <c r="BM53" i="7"/>
  <c r="Q32" i="7"/>
  <c r="D210" i="6"/>
  <c r="D238" i="6"/>
  <c r="AS32" i="7"/>
  <c r="D256" i="6"/>
  <c r="BK32" i="7"/>
  <c r="CC32" i="7"/>
  <c r="D274" i="6"/>
  <c r="AC32" i="7"/>
  <c r="B32" i="7"/>
  <c r="BP53" i="7"/>
  <c r="P53" i="7"/>
  <c r="AD32" i="7"/>
  <c r="CF53" i="7"/>
  <c r="BZ32" i="7"/>
  <c r="AM32" i="7"/>
  <c r="BO53" i="7"/>
  <c r="AY53" i="7"/>
  <c r="C32" i="7"/>
  <c r="B92" i="6"/>
  <c r="CM11" i="7"/>
  <c r="CO53" i="7"/>
  <c r="CL53" i="7"/>
  <c r="C74" i="7"/>
  <c r="CO32" i="7"/>
  <c r="AB74" i="7"/>
  <c r="U74" i="7"/>
  <c r="N74" i="7"/>
  <c r="Y74" i="7"/>
  <c r="AM74" i="7"/>
  <c r="AX74" i="7"/>
  <c r="M74" i="7"/>
  <c r="D202" i="6"/>
  <c r="I32" i="7"/>
  <c r="D228" i="6"/>
  <c r="AI32" i="7"/>
  <c r="CD53" i="7"/>
  <c r="AJ53" i="7"/>
  <c r="CB32" i="7"/>
  <c r="B636" i="6"/>
  <c r="BG74" i="7"/>
  <c r="B644" i="6"/>
  <c r="BO74" i="7"/>
  <c r="B652" i="6"/>
  <c r="BW74" i="7"/>
  <c r="B660" i="6"/>
  <c r="CE74" i="7"/>
  <c r="BZ53" i="7"/>
  <c r="Y32" i="7"/>
  <c r="W32" i="7"/>
  <c r="CE32" i="7"/>
  <c r="BL53" i="7"/>
  <c r="BS32" i="7"/>
  <c r="BT32" i="7"/>
  <c r="CT53" i="7"/>
  <c r="G483" i="6" s="1"/>
  <c r="CT11" i="7"/>
  <c r="G99" i="6" s="1"/>
  <c r="B88" i="6"/>
  <c r="CI11" i="7"/>
  <c r="K74" i="7"/>
  <c r="E74" i="7"/>
  <c r="CQ74" i="7"/>
  <c r="AY74" i="7"/>
  <c r="O74" i="7"/>
  <c r="Z74" i="7"/>
  <c r="AN74" i="7"/>
  <c r="BB74" i="7"/>
  <c r="AS74" i="7"/>
  <c r="D240" i="6"/>
  <c r="AU32" i="7"/>
  <c r="D258" i="6"/>
  <c r="BM32" i="7"/>
  <c r="BD53" i="7"/>
  <c r="AD53" i="7"/>
  <c r="CD32" i="7"/>
  <c r="BH53" i="7"/>
  <c r="L74" i="7"/>
  <c r="BV32" i="7"/>
  <c r="B637" i="6"/>
  <c r="BH74" i="7"/>
  <c r="B645" i="6"/>
  <c r="BP74" i="7"/>
  <c r="B653" i="6"/>
  <c r="BX74" i="7"/>
  <c r="B661" i="6"/>
  <c r="CF74" i="7"/>
  <c r="AZ53" i="7"/>
  <c r="BU32" i="7"/>
  <c r="AT32" i="7"/>
  <c r="G32" i="7"/>
  <c r="BN32" i="7"/>
  <c r="AH32" i="7"/>
  <c r="BC32" i="7"/>
  <c r="CT32" i="7"/>
  <c r="G291" i="6" s="1"/>
  <c r="S74" i="7"/>
  <c r="AK74" i="7"/>
  <c r="CK53" i="7"/>
  <c r="CR11" i="7"/>
  <c r="B74" i="7"/>
  <c r="G579" i="6" s="1"/>
  <c r="P74" i="7"/>
  <c r="AD74" i="7"/>
  <c r="AO74" i="7"/>
  <c r="BC74" i="7"/>
  <c r="B406" i="6"/>
  <c r="U53" i="7"/>
  <c r="B422" i="6"/>
  <c r="AK53" i="7"/>
  <c r="B438" i="6"/>
  <c r="BA53" i="7"/>
  <c r="B454" i="6"/>
  <c r="BQ53" i="7"/>
  <c r="AZ74" i="7"/>
  <c r="D214" i="6"/>
  <c r="U32" i="7"/>
  <c r="X53" i="7"/>
  <c r="BD32" i="7"/>
  <c r="AB53" i="7"/>
  <c r="AV32" i="7"/>
  <c r="B662" i="6"/>
  <c r="CG74" i="7"/>
  <c r="N32" i="7"/>
  <c r="AQ32" i="7"/>
  <c r="K32" i="7"/>
  <c r="AN32" i="7"/>
  <c r="CN74" i="7"/>
  <c r="CO74" i="7"/>
  <c r="CN32" i="7"/>
  <c r="CP32" i="7"/>
  <c r="AA74" i="7"/>
  <c r="CO11" i="7"/>
  <c r="F74" i="7"/>
  <c r="Q74" i="7"/>
  <c r="AE74" i="7"/>
  <c r="AP74" i="7"/>
  <c r="BD74" i="7"/>
  <c r="B410" i="6"/>
  <c r="Y53" i="7"/>
  <c r="B426" i="6"/>
  <c r="AO53" i="7"/>
  <c r="B442" i="6"/>
  <c r="BE53" i="7"/>
  <c r="B458" i="6"/>
  <c r="BU53" i="7"/>
  <c r="D206" i="6"/>
  <c r="M32" i="7"/>
  <c r="D224" i="6"/>
  <c r="AE32" i="7"/>
  <c r="D242" i="6"/>
  <c r="AW32" i="7"/>
  <c r="D270" i="6"/>
  <c r="BY32" i="7"/>
  <c r="BL32" i="7"/>
  <c r="BR32" i="7"/>
  <c r="AX32" i="7"/>
  <c r="V53" i="7"/>
  <c r="AP32" i="7"/>
  <c r="BB32" i="7"/>
  <c r="BX53" i="7"/>
  <c r="H32" i="7"/>
  <c r="BF53" i="7"/>
  <c r="AA32" i="7"/>
  <c r="CT74" i="7"/>
  <c r="G675" i="6" s="1"/>
  <c r="B95" i="6"/>
  <c r="CP11" i="7"/>
  <c r="CR74" i="7"/>
  <c r="AI74" i="7"/>
  <c r="G74" i="7"/>
  <c r="R74" i="7"/>
  <c r="AF74" i="7"/>
  <c r="AT74" i="7"/>
  <c r="D198" i="6"/>
  <c r="E32" i="7"/>
  <c r="D260" i="6"/>
  <c r="BO32" i="7"/>
  <c r="AR74" i="7"/>
  <c r="BF32" i="7"/>
  <c r="X32" i="7"/>
  <c r="BT53" i="7"/>
  <c r="P32" i="7"/>
  <c r="V32" i="7"/>
  <c r="AR53" i="7"/>
  <c r="BW32" i="7"/>
  <c r="S32" i="7"/>
  <c r="BQ32" i="7"/>
  <c r="G634" i="6" l="1"/>
  <c r="G86" i="6"/>
  <c r="Y12" i="7"/>
  <c r="G59" i="6"/>
  <c r="G399" i="6"/>
  <c r="BX12" i="7"/>
  <c r="G10" i="6"/>
  <c r="AN12" i="7"/>
  <c r="T12" i="7"/>
  <c r="G638" i="6"/>
  <c r="G405" i="6"/>
  <c r="G6" i="6"/>
  <c r="CH75" i="7"/>
  <c r="G42" i="6"/>
  <c r="G640" i="6"/>
  <c r="G69" i="6"/>
  <c r="G657" i="6"/>
  <c r="G60" i="6"/>
  <c r="AJ33" i="7"/>
  <c r="CJ54" i="7"/>
  <c r="G34" i="6"/>
  <c r="K54" i="7"/>
  <c r="BP33" i="7"/>
  <c r="BQ75" i="7"/>
  <c r="C12" i="7"/>
  <c r="G83" i="6"/>
  <c r="G12" i="6"/>
  <c r="AH54" i="7"/>
  <c r="CS33" i="7"/>
  <c r="G269" i="6"/>
  <c r="G74" i="6"/>
  <c r="BB54" i="7"/>
  <c r="CH33" i="7"/>
  <c r="G280" i="6"/>
  <c r="G289" i="6"/>
  <c r="G649" i="6"/>
  <c r="BN54" i="7"/>
  <c r="AD12" i="7"/>
  <c r="BL75" i="7"/>
  <c r="AQ12" i="7"/>
  <c r="G53" i="6"/>
  <c r="G656" i="6"/>
  <c r="G40" i="6"/>
  <c r="CK33" i="7"/>
  <c r="CM33" i="7"/>
  <c r="G389" i="6"/>
  <c r="CK75" i="7"/>
  <c r="CI54" i="7"/>
  <c r="G48" i="6"/>
  <c r="G20" i="6"/>
  <c r="G38" i="6"/>
  <c r="J54" i="7"/>
  <c r="G639" i="6"/>
  <c r="G647" i="6"/>
  <c r="G397" i="6"/>
  <c r="G393" i="6"/>
  <c r="G404" i="6"/>
  <c r="F54" i="7"/>
  <c r="G89" i="6"/>
  <c r="G58" i="6"/>
  <c r="G35" i="6"/>
  <c r="CJ33" i="7"/>
  <c r="CM75" i="7"/>
  <c r="CQ54" i="7"/>
  <c r="G25" i="6"/>
  <c r="G400" i="6"/>
  <c r="BZ75" i="7"/>
  <c r="BQ12" i="7"/>
  <c r="G471" i="6"/>
  <c r="G388" i="6"/>
  <c r="M54" i="7"/>
  <c r="G643" i="6"/>
  <c r="G11" i="6"/>
  <c r="AB12" i="7"/>
  <c r="G66" i="6"/>
  <c r="CF33" i="7"/>
  <c r="G18" i="6"/>
  <c r="G50" i="6"/>
  <c r="G205" i="6"/>
  <c r="CR54" i="7"/>
  <c r="G61" i="6"/>
  <c r="CJ75" i="7"/>
  <c r="G57" i="6"/>
  <c r="G45" i="6"/>
  <c r="DC11" i="7"/>
  <c r="B108" i="6"/>
  <c r="CW74" i="7"/>
  <c r="CV53" i="7"/>
  <c r="B485" i="6"/>
  <c r="DE53" i="7"/>
  <c r="CW32" i="7"/>
  <c r="DF32" i="7"/>
  <c r="DC32" i="7"/>
  <c r="B300" i="6"/>
  <c r="G431" i="6"/>
  <c r="DD74" i="7"/>
  <c r="B685" i="6"/>
  <c r="G630" i="6"/>
  <c r="G477" i="6"/>
  <c r="G620" i="6"/>
  <c r="G87" i="6"/>
  <c r="G24" i="6"/>
  <c r="G288" i="6"/>
  <c r="DF53" i="7"/>
  <c r="DB32" i="7"/>
  <c r="CY32" i="7"/>
  <c r="CL33" i="7"/>
  <c r="BW12" i="7"/>
  <c r="G667" i="6"/>
  <c r="BJ54" i="7"/>
  <c r="AS12" i="7"/>
  <c r="DD11" i="7"/>
  <c r="DC74" i="7"/>
  <c r="CZ11" i="7"/>
  <c r="DE74" i="7"/>
  <c r="CX32" i="7"/>
  <c r="CZ32" i="7"/>
  <c r="CW11" i="7"/>
  <c r="DA74" i="7"/>
  <c r="DB53" i="7"/>
  <c r="G654" i="6"/>
  <c r="AF12" i="7"/>
  <c r="CU74" i="7"/>
  <c r="DF11" i="7"/>
  <c r="DB74" i="7"/>
  <c r="DC53" i="7"/>
  <c r="CX53" i="7"/>
  <c r="DA32" i="7"/>
  <c r="DF74" i="7"/>
  <c r="DE11" i="7"/>
  <c r="G648" i="6"/>
  <c r="G62" i="6"/>
  <c r="G19" i="6"/>
  <c r="CV74" i="7"/>
  <c r="CX11" i="7"/>
  <c r="CY11" i="7"/>
  <c r="CU53" i="7"/>
  <c r="CU32" i="7"/>
  <c r="CV32" i="7"/>
  <c r="G237" i="6"/>
  <c r="G22" i="6"/>
  <c r="CU11" i="7"/>
  <c r="DA11" i="7"/>
  <c r="CY74" i="7"/>
  <c r="DD53" i="7"/>
  <c r="CY53" i="7"/>
  <c r="DD32" i="7"/>
  <c r="Q54" i="7"/>
  <c r="G72" i="6"/>
  <c r="G613" i="6"/>
  <c r="G85" i="6"/>
  <c r="G416" i="6"/>
  <c r="CV11" i="7"/>
  <c r="DB11" i="7"/>
  <c r="CZ74" i="7"/>
  <c r="CZ53" i="7"/>
  <c r="DE32" i="7"/>
  <c r="CX74" i="7"/>
  <c r="CW53" i="7"/>
  <c r="DA53" i="7"/>
  <c r="G468" i="6"/>
  <c r="CE54" i="7"/>
  <c r="G17" i="6"/>
  <c r="CG33" i="7"/>
  <c r="G52" i="6"/>
  <c r="AI54" i="7"/>
  <c r="G51" i="6"/>
  <c r="G30" i="6"/>
  <c r="G49" i="6"/>
  <c r="F12" i="7"/>
  <c r="G7" i="6"/>
  <c r="G394" i="6"/>
  <c r="AZ33" i="7"/>
  <c r="CS75" i="7"/>
  <c r="CB12" i="7"/>
  <c r="G81" i="6"/>
  <c r="G84" i="6"/>
  <c r="CE12" i="7"/>
  <c r="G82" i="6"/>
  <c r="G635" i="6"/>
  <c r="G3" i="6"/>
  <c r="G75" i="6"/>
  <c r="BV12" i="7"/>
  <c r="G651" i="6"/>
  <c r="G54" i="6"/>
  <c r="BL12" i="7"/>
  <c r="G65" i="6"/>
  <c r="G476" i="6"/>
  <c r="G80" i="6"/>
  <c r="CA12" i="7"/>
  <c r="G659" i="6"/>
  <c r="G470" i="6"/>
  <c r="CG54" i="7"/>
  <c r="CI75" i="7"/>
  <c r="G664" i="6"/>
  <c r="Z12" i="7"/>
  <c r="G27" i="6"/>
  <c r="AP12" i="7"/>
  <c r="G43" i="6"/>
  <c r="W54" i="7"/>
  <c r="G408" i="6"/>
  <c r="BT12" i="7"/>
  <c r="G73" i="6"/>
  <c r="BK12" i="7"/>
  <c r="G64" i="6"/>
  <c r="BO12" i="7"/>
  <c r="G68" i="6"/>
  <c r="G12" i="7"/>
  <c r="G8" i="6"/>
  <c r="AE12" i="7"/>
  <c r="G32" i="6"/>
  <c r="BJ12" i="7"/>
  <c r="G63" i="6"/>
  <c r="CB54" i="7"/>
  <c r="G465" i="6"/>
  <c r="N12" i="7"/>
  <c r="G15" i="6"/>
  <c r="AB33" i="7"/>
  <c r="G221" i="6"/>
  <c r="BN12" i="7"/>
  <c r="G67" i="6"/>
  <c r="BK54" i="7"/>
  <c r="G448" i="6"/>
  <c r="G78" i="6"/>
  <c r="BY12" i="7"/>
  <c r="L12" i="7"/>
  <c r="G13" i="6"/>
  <c r="G56" i="6"/>
  <c r="BC12" i="7"/>
  <c r="V12" i="7"/>
  <c r="G23" i="6"/>
  <c r="AL12" i="7"/>
  <c r="G39" i="6"/>
  <c r="E54" i="7"/>
  <c r="G390" i="6"/>
  <c r="AP54" i="7"/>
  <c r="G427" i="6"/>
  <c r="H12" i="7"/>
  <c r="G9" i="6"/>
  <c r="BS54" i="7"/>
  <c r="G456" i="6"/>
  <c r="BR12" i="7"/>
  <c r="G71" i="6"/>
  <c r="BZ12" i="7"/>
  <c r="G79" i="6"/>
  <c r="AX54" i="7"/>
  <c r="G435" i="6"/>
  <c r="AT12" i="7"/>
  <c r="G47" i="6"/>
  <c r="AJ12" i="7"/>
  <c r="G37" i="6"/>
  <c r="G54" i="7"/>
  <c r="G392" i="6"/>
  <c r="CA54" i="7"/>
  <c r="G464" i="6"/>
  <c r="AM54" i="7"/>
  <c r="G424" i="6"/>
  <c r="AA12" i="7"/>
  <c r="G28" i="6"/>
  <c r="AU54" i="7"/>
  <c r="G432" i="6"/>
  <c r="G14" i="6"/>
  <c r="M12" i="7"/>
  <c r="AA54" i="7"/>
  <c r="G412" i="6"/>
  <c r="AI12" i="7"/>
  <c r="G36" i="6"/>
  <c r="BH33" i="7"/>
  <c r="G253" i="6"/>
  <c r="T33" i="7"/>
  <c r="G213" i="6"/>
  <c r="BB12" i="7"/>
  <c r="G55" i="6"/>
  <c r="BR54" i="7"/>
  <c r="G455" i="6"/>
  <c r="D12" i="7"/>
  <c r="G5" i="6"/>
  <c r="R54" i="7"/>
  <c r="G403" i="6"/>
  <c r="D33" i="7"/>
  <c r="G197" i="6"/>
  <c r="G460" i="6"/>
  <c r="BW54" i="7"/>
  <c r="AQ54" i="7"/>
  <c r="G428" i="6"/>
  <c r="BG54" i="7"/>
  <c r="G444" i="6"/>
  <c r="Z54" i="7"/>
  <c r="G411" i="6"/>
  <c r="BO33" i="7"/>
  <c r="G260" i="6"/>
  <c r="AT75" i="7"/>
  <c r="G623" i="6"/>
  <c r="AP33" i="7"/>
  <c r="G235" i="6"/>
  <c r="AV33" i="7"/>
  <c r="G241" i="6"/>
  <c r="AZ75" i="7"/>
  <c r="G629" i="6"/>
  <c r="AK75" i="7"/>
  <c r="G614" i="6"/>
  <c r="BC33" i="7"/>
  <c r="G248" i="6"/>
  <c r="AZ54" i="7"/>
  <c r="G437" i="6"/>
  <c r="AY75" i="7"/>
  <c r="G628" i="6"/>
  <c r="G88" i="6"/>
  <c r="CI12" i="7"/>
  <c r="BT33" i="7"/>
  <c r="G265" i="6"/>
  <c r="BZ54" i="7"/>
  <c r="G463" i="6"/>
  <c r="AI33" i="7"/>
  <c r="G228" i="6"/>
  <c r="N75" i="7"/>
  <c r="G591" i="6"/>
  <c r="CF54" i="7"/>
  <c r="G469" i="6"/>
  <c r="P54" i="7"/>
  <c r="G401" i="6"/>
  <c r="BK33" i="7"/>
  <c r="G256" i="6"/>
  <c r="BM54" i="7"/>
  <c r="G450" i="6"/>
  <c r="X75" i="7"/>
  <c r="G601" i="6"/>
  <c r="CC75" i="7"/>
  <c r="G658" i="6"/>
  <c r="G446" i="6"/>
  <c r="BI54" i="7"/>
  <c r="W75" i="7"/>
  <c r="G600" i="6"/>
  <c r="CP75" i="7"/>
  <c r="G671" i="6"/>
  <c r="AL33" i="7"/>
  <c r="G231" i="6"/>
  <c r="CS12" i="7"/>
  <c r="AF75" i="7"/>
  <c r="G609" i="6"/>
  <c r="G458" i="6"/>
  <c r="BU54" i="7"/>
  <c r="BQ54" i="7"/>
  <c r="G454" i="6"/>
  <c r="BS33" i="7"/>
  <c r="G264" i="6"/>
  <c r="I75" i="7"/>
  <c r="G586" i="6"/>
  <c r="CL12" i="7"/>
  <c r="G91" i="6"/>
  <c r="V33" i="7"/>
  <c r="G215" i="6"/>
  <c r="E33" i="7"/>
  <c r="G198" i="6"/>
  <c r="R75" i="7"/>
  <c r="G595" i="6"/>
  <c r="BF54" i="7"/>
  <c r="G443" i="6"/>
  <c r="BL33" i="7"/>
  <c r="G257" i="6"/>
  <c r="AP75" i="7"/>
  <c r="G619" i="6"/>
  <c r="CP33" i="7"/>
  <c r="G287" i="6"/>
  <c r="BD33" i="7"/>
  <c r="G249" i="6"/>
  <c r="AO75" i="7"/>
  <c r="G618" i="6"/>
  <c r="CT33" i="7"/>
  <c r="BN33" i="7"/>
  <c r="G259" i="6"/>
  <c r="E75" i="7"/>
  <c r="G582" i="6"/>
  <c r="CT12" i="7"/>
  <c r="BL54" i="7"/>
  <c r="G449" i="6"/>
  <c r="I33" i="7"/>
  <c r="G202" i="6"/>
  <c r="AB75" i="7"/>
  <c r="G605" i="6"/>
  <c r="AS33" i="7"/>
  <c r="G238" i="6"/>
  <c r="AW54" i="7"/>
  <c r="G434" i="6"/>
  <c r="CK12" i="7"/>
  <c r="G90" i="6"/>
  <c r="BU75" i="7"/>
  <c r="G650" i="6"/>
  <c r="F33" i="7"/>
  <c r="G199" i="6"/>
  <c r="BA33" i="7"/>
  <c r="G246" i="6"/>
  <c r="AS54" i="7"/>
  <c r="G430" i="6"/>
  <c r="T75" i="7"/>
  <c r="G597" i="6"/>
  <c r="J33" i="7"/>
  <c r="G203" i="6"/>
  <c r="BE33" i="7"/>
  <c r="G250" i="6"/>
  <c r="AW33" i="7"/>
  <c r="G242" i="6"/>
  <c r="X54" i="7"/>
  <c r="G409" i="6"/>
  <c r="AD54" i="7"/>
  <c r="G415" i="6"/>
  <c r="J75" i="7"/>
  <c r="G587" i="6"/>
  <c r="BQ33" i="7"/>
  <c r="G262" i="6"/>
  <c r="G75" i="7"/>
  <c r="G584" i="6"/>
  <c r="G201" i="6"/>
  <c r="H33" i="7"/>
  <c r="V54" i="7"/>
  <c r="G407" i="6"/>
  <c r="AE33" i="7"/>
  <c r="G224" i="6"/>
  <c r="G442" i="6"/>
  <c r="BE54" i="7"/>
  <c r="AE75" i="7"/>
  <c r="G608" i="6"/>
  <c r="CN33" i="7"/>
  <c r="G285" i="6"/>
  <c r="BA54" i="7"/>
  <c r="G438" i="6"/>
  <c r="AD75" i="7"/>
  <c r="G607" i="6"/>
  <c r="BX75" i="7"/>
  <c r="G653" i="6"/>
  <c r="BV33" i="7"/>
  <c r="G267" i="6"/>
  <c r="AS75" i="7"/>
  <c r="G622" i="6"/>
  <c r="CT54" i="7"/>
  <c r="CE33" i="7"/>
  <c r="G276" i="6"/>
  <c r="BW75" i="7"/>
  <c r="G652" i="6"/>
  <c r="CB33" i="7"/>
  <c r="G273" i="6"/>
  <c r="CO33" i="7"/>
  <c r="G286" i="6"/>
  <c r="BP54" i="7"/>
  <c r="G453" i="6"/>
  <c r="AO33" i="7"/>
  <c r="G234" i="6"/>
  <c r="AV54" i="7"/>
  <c r="G433" i="6"/>
  <c r="CN12" i="7"/>
  <c r="G93" i="6"/>
  <c r="O33" i="7"/>
  <c r="G208" i="6"/>
  <c r="AU75" i="7"/>
  <c r="G624" i="6"/>
  <c r="N33" i="7"/>
  <c r="G207" i="6"/>
  <c r="AH33" i="7"/>
  <c r="G227" i="6"/>
  <c r="U75" i="7"/>
  <c r="G598" i="6"/>
  <c r="AI75" i="7"/>
  <c r="G612" i="6"/>
  <c r="BX54" i="7"/>
  <c r="G461" i="6"/>
  <c r="AX33" i="7"/>
  <c r="G243" i="6"/>
  <c r="Q75" i="7"/>
  <c r="G594" i="6"/>
  <c r="CO75" i="7"/>
  <c r="G670" i="6"/>
  <c r="AN33" i="7"/>
  <c r="G233" i="6"/>
  <c r="CG75" i="7"/>
  <c r="G662" i="6"/>
  <c r="P75" i="7"/>
  <c r="G593" i="6"/>
  <c r="L75" i="7"/>
  <c r="G589" i="6"/>
  <c r="BD54" i="7"/>
  <c r="G441" i="6"/>
  <c r="BB75" i="7"/>
  <c r="G631" i="6"/>
  <c r="W33" i="7"/>
  <c r="G216" i="6"/>
  <c r="AJ54" i="7"/>
  <c r="G421" i="6"/>
  <c r="M75" i="7"/>
  <c r="G590" i="6"/>
  <c r="C75" i="7"/>
  <c r="G580" i="6"/>
  <c r="G436" i="6"/>
  <c r="AY54" i="7"/>
  <c r="B33" i="7"/>
  <c r="G195" i="6"/>
  <c r="AG54" i="7"/>
  <c r="G418" i="6"/>
  <c r="AY33" i="7"/>
  <c r="G244" i="6"/>
  <c r="BM75" i="7"/>
  <c r="G642" i="6"/>
  <c r="AC54" i="7"/>
  <c r="G414" i="6"/>
  <c r="D75" i="7"/>
  <c r="G581" i="6"/>
  <c r="AG75" i="7"/>
  <c r="G610" i="6"/>
  <c r="AR54" i="7"/>
  <c r="G429" i="6"/>
  <c r="AA33" i="7"/>
  <c r="G220" i="6"/>
  <c r="AA75" i="7"/>
  <c r="G604" i="6"/>
  <c r="BC75" i="7"/>
  <c r="G632" i="6"/>
  <c r="G672" i="6"/>
  <c r="CQ75" i="7"/>
  <c r="G96" i="6"/>
  <c r="CQ12" i="7"/>
  <c r="AG33" i="7"/>
  <c r="G226" i="6"/>
  <c r="S33" i="7"/>
  <c r="G212" i="6"/>
  <c r="P33" i="7"/>
  <c r="G209" i="6"/>
  <c r="G673" i="6"/>
  <c r="CR75" i="7"/>
  <c r="BB33" i="7"/>
  <c r="G247" i="6"/>
  <c r="M33" i="7"/>
  <c r="G206" i="6"/>
  <c r="AO54" i="7"/>
  <c r="G426" i="6"/>
  <c r="F75" i="7"/>
  <c r="G583" i="6"/>
  <c r="K33" i="7"/>
  <c r="G204" i="6"/>
  <c r="AK54" i="7"/>
  <c r="G422" i="6"/>
  <c r="B75" i="7"/>
  <c r="G33" i="7"/>
  <c r="G200" i="6"/>
  <c r="BP75" i="7"/>
  <c r="G645" i="6"/>
  <c r="BH54" i="7"/>
  <c r="G445" i="6"/>
  <c r="AN75" i="7"/>
  <c r="G617" i="6"/>
  <c r="K75" i="7"/>
  <c r="G588" i="6"/>
  <c r="BO75" i="7"/>
  <c r="G644" i="6"/>
  <c r="AX75" i="7"/>
  <c r="G627" i="6"/>
  <c r="CL54" i="7"/>
  <c r="G475" i="6"/>
  <c r="BO54" i="7"/>
  <c r="G452" i="6"/>
  <c r="AD33" i="7"/>
  <c r="G223" i="6"/>
  <c r="AC33" i="7"/>
  <c r="G222" i="6"/>
  <c r="Q33" i="7"/>
  <c r="G210" i="6"/>
  <c r="CS54" i="7"/>
  <c r="CP54" i="7"/>
  <c r="G479" i="6"/>
  <c r="BG33" i="7"/>
  <c r="G252" i="6"/>
  <c r="BJ33" i="7"/>
  <c r="G255" i="6"/>
  <c r="V75" i="7"/>
  <c r="G599" i="6"/>
  <c r="X33" i="7"/>
  <c r="G217" i="6"/>
  <c r="BD75" i="7"/>
  <c r="G633" i="6"/>
  <c r="AB54" i="7"/>
  <c r="G413" i="6"/>
  <c r="CF75" i="7"/>
  <c r="G661" i="6"/>
  <c r="AF33" i="7"/>
  <c r="G225" i="6"/>
  <c r="BW33" i="7"/>
  <c r="G268" i="6"/>
  <c r="BT54" i="7"/>
  <c r="G457" i="6"/>
  <c r="BF33" i="7"/>
  <c r="G251" i="6"/>
  <c r="CP12" i="7"/>
  <c r="G95" i="6"/>
  <c r="CT75" i="7"/>
  <c r="CO12" i="7"/>
  <c r="G94" i="6"/>
  <c r="AQ33" i="7"/>
  <c r="G236" i="6"/>
  <c r="U33" i="7"/>
  <c r="G214" i="6"/>
  <c r="G97" i="6"/>
  <c r="CR12" i="7"/>
  <c r="AT33" i="7"/>
  <c r="G239" i="6"/>
  <c r="CD33" i="7"/>
  <c r="G275" i="6"/>
  <c r="Z75" i="7"/>
  <c r="G603" i="6"/>
  <c r="AM75" i="7"/>
  <c r="G616" i="6"/>
  <c r="CO54" i="7"/>
  <c r="G478" i="6"/>
  <c r="AM33" i="7"/>
  <c r="G232" i="6"/>
  <c r="AW75" i="7"/>
  <c r="G626" i="6"/>
  <c r="BI33" i="7"/>
  <c r="G254" i="6"/>
  <c r="G462" i="6"/>
  <c r="BY54" i="7"/>
  <c r="AV75" i="7"/>
  <c r="G625" i="6"/>
  <c r="AL54" i="7"/>
  <c r="G423" i="6"/>
  <c r="R33" i="7"/>
  <c r="G211" i="6"/>
  <c r="H75" i="7"/>
  <c r="G585" i="6"/>
  <c r="S75" i="7"/>
  <c r="G596" i="6"/>
  <c r="AU33" i="7"/>
  <c r="G240" i="6"/>
  <c r="CE75" i="7"/>
  <c r="G660" i="6"/>
  <c r="C33" i="7"/>
  <c r="G196" i="6"/>
  <c r="AF54" i="7"/>
  <c r="G417" i="6"/>
  <c r="AK33" i="7"/>
  <c r="G230" i="6"/>
  <c r="AR75" i="7"/>
  <c r="G621" i="6"/>
  <c r="BR33" i="7"/>
  <c r="G263" i="6"/>
  <c r="BY33" i="7"/>
  <c r="G270" i="6"/>
  <c r="G410" i="6"/>
  <c r="Y54" i="7"/>
  <c r="CN75" i="7"/>
  <c r="G669" i="6"/>
  <c r="U54" i="7"/>
  <c r="G406" i="6"/>
  <c r="G474" i="6"/>
  <c r="CK54" i="7"/>
  <c r="BU33" i="7"/>
  <c r="G266" i="6"/>
  <c r="BH75" i="7"/>
  <c r="G637" i="6"/>
  <c r="BM33" i="7"/>
  <c r="G258" i="6"/>
  <c r="O75" i="7"/>
  <c r="G592" i="6"/>
  <c r="Y33" i="7"/>
  <c r="G218" i="6"/>
  <c r="BG75" i="7"/>
  <c r="G636" i="6"/>
  <c r="CD54" i="7"/>
  <c r="G467" i="6"/>
  <c r="Y75" i="7"/>
  <c r="G602" i="6"/>
  <c r="CM12" i="7"/>
  <c r="G92" i="6"/>
  <c r="G271" i="6"/>
  <c r="BZ33" i="7"/>
  <c r="CC33" i="7"/>
  <c r="G274" i="6"/>
  <c r="AL75" i="7"/>
  <c r="G615" i="6"/>
  <c r="AN54" i="7"/>
  <c r="G425" i="6"/>
  <c r="Z33" i="7"/>
  <c r="G219" i="6"/>
  <c r="AH75" i="7"/>
  <c r="G611" i="6"/>
  <c r="BV54" i="7"/>
  <c r="G459" i="6"/>
  <c r="CA33" i="7"/>
  <c r="G272" i="6"/>
  <c r="G466" i="6"/>
  <c r="CC54" i="7"/>
  <c r="AC75" i="7"/>
  <c r="G606" i="6"/>
  <c r="CX75" i="7" l="1"/>
  <c r="G679" i="6"/>
  <c r="CU12" i="7"/>
  <c r="G100" i="6"/>
  <c r="DC54" i="7"/>
  <c r="G492" i="6"/>
  <c r="CW12" i="7"/>
  <c r="G102" i="6"/>
  <c r="DE33" i="7"/>
  <c r="G302" i="6"/>
  <c r="DB75" i="7"/>
  <c r="G683" i="6"/>
  <c r="CZ33" i="7"/>
  <c r="G297" i="6"/>
  <c r="DC33" i="7"/>
  <c r="G300" i="6"/>
  <c r="DC12" i="7"/>
  <c r="G108" i="6"/>
  <c r="CV75" i="7"/>
  <c r="G677" i="6"/>
  <c r="CZ54" i="7"/>
  <c r="G489" i="6"/>
  <c r="DF12" i="7"/>
  <c r="G111" i="6"/>
  <c r="CX33" i="7"/>
  <c r="G295" i="6"/>
  <c r="DF33" i="7"/>
  <c r="G303" i="6"/>
  <c r="DB12" i="7"/>
  <c r="G107" i="6"/>
  <c r="CY54" i="7"/>
  <c r="G488" i="6"/>
  <c r="CU33" i="7"/>
  <c r="G292" i="6"/>
  <c r="DE12" i="7"/>
  <c r="G110" i="6"/>
  <c r="CZ12" i="7"/>
  <c r="G105" i="6"/>
  <c r="CY33" i="7"/>
  <c r="G296" i="6"/>
  <c r="DE54" i="7"/>
  <c r="G494" i="6"/>
  <c r="CV33" i="7"/>
  <c r="G293" i="6"/>
  <c r="DE75" i="7"/>
  <c r="G686" i="6"/>
  <c r="CW33" i="7"/>
  <c r="G294" i="6"/>
  <c r="CV12" i="7"/>
  <c r="G101" i="6"/>
  <c r="DD54" i="7"/>
  <c r="G493" i="6"/>
  <c r="CU54" i="7"/>
  <c r="G484" i="6"/>
  <c r="DF75" i="7"/>
  <c r="G687" i="6"/>
  <c r="DC75" i="7"/>
  <c r="G684" i="6"/>
  <c r="DB33" i="7"/>
  <c r="G299" i="6"/>
  <c r="CZ75" i="7"/>
  <c r="G681" i="6"/>
  <c r="CU75" i="7"/>
  <c r="G676" i="6"/>
  <c r="DA54" i="7"/>
  <c r="G490" i="6"/>
  <c r="CY75" i="7"/>
  <c r="G680" i="6"/>
  <c r="CY12" i="7"/>
  <c r="G104" i="6"/>
  <c r="DA33" i="7"/>
  <c r="G298" i="6"/>
  <c r="DB54" i="7"/>
  <c r="G491" i="6"/>
  <c r="DD12" i="7"/>
  <c r="G109" i="6"/>
  <c r="DF54" i="7"/>
  <c r="G495" i="6"/>
  <c r="DD75" i="7"/>
  <c r="G685" i="6"/>
  <c r="CV54" i="7"/>
  <c r="G485" i="6"/>
  <c r="DD33" i="7"/>
  <c r="G301" i="6"/>
  <c r="CW54" i="7"/>
  <c r="G486" i="6"/>
  <c r="DA12" i="7"/>
  <c r="G106" i="6"/>
  <c r="CX12" i="7"/>
  <c r="G103" i="6"/>
  <c r="CX54" i="7"/>
  <c r="G487" i="6"/>
  <c r="DA75" i="7"/>
  <c r="G682" i="6"/>
  <c r="CW75" i="7"/>
  <c r="G678" i="6"/>
</calcChain>
</file>

<file path=xl/sharedStrings.xml><?xml version="1.0" encoding="utf-8"?>
<sst xmlns="http://schemas.openxmlformats.org/spreadsheetml/2006/main" count="862" uniqueCount="52">
  <si>
    <t>Belarus</t>
  </si>
  <si>
    <t>Canada</t>
  </si>
  <si>
    <t>Ukraine</t>
  </si>
  <si>
    <t>Russia</t>
  </si>
  <si>
    <t>USA</t>
  </si>
  <si>
    <t>Australia</t>
  </si>
  <si>
    <t>SouthAfrica</t>
  </si>
  <si>
    <t>Norway</t>
  </si>
  <si>
    <t>Switzerland</t>
  </si>
  <si>
    <t>BosniaHerzegovina</t>
  </si>
  <si>
    <t>Serbia</t>
  </si>
  <si>
    <t>IntraEU</t>
  </si>
  <si>
    <t>ExtraEU</t>
  </si>
  <si>
    <t>Pellets</t>
  </si>
  <si>
    <t>yt 31 12 2010</t>
  </si>
  <si>
    <t>yt 31 12 2011</t>
  </si>
  <si>
    <t>yt 30 06 2011</t>
  </si>
  <si>
    <t>yt 30 06 2012</t>
  </si>
  <si>
    <t>yt 31 12 2012</t>
  </si>
  <si>
    <t>yt 30 06 2013</t>
  </si>
  <si>
    <t>yt 31 12 2013</t>
  </si>
  <si>
    <t>yt 30 06 2014</t>
  </si>
  <si>
    <t>yt 31 12 2014</t>
  </si>
  <si>
    <t>Other non EU-28</t>
  </si>
  <si>
    <t>Chips</t>
  </si>
  <si>
    <t>Residues</t>
  </si>
  <si>
    <t>yt 30 06 2015</t>
  </si>
  <si>
    <t>yt 31 12 2015</t>
  </si>
  <si>
    <t>yt 30 06 2016</t>
  </si>
  <si>
    <t>yt 31 12 2016</t>
  </si>
  <si>
    <r>
      <t xml:space="preserve">Source:  based on Eurostat   </t>
    </r>
    <r>
      <rPr>
        <i/>
        <sz val="10"/>
        <rFont val="Arial"/>
        <family val="2"/>
      </rPr>
      <t>http://epp.eurostat.ec.europa.eu/newxtweb/setupdimselection.do</t>
    </r>
  </si>
  <si>
    <t>yt 30 06 2017</t>
  </si>
  <si>
    <t>yt 31 12 2017</t>
  </si>
  <si>
    <t>Brazil</t>
  </si>
  <si>
    <t>Turkey</t>
  </si>
  <si>
    <t>yt 30 06 2018</t>
  </si>
  <si>
    <t>yt 31 12 2018</t>
  </si>
  <si>
    <t>Fuel wood</t>
  </si>
  <si>
    <t>yt 30 06 2019</t>
  </si>
  <si>
    <t>yt 31 12 2019</t>
  </si>
  <si>
    <t>yt 30 06 2020</t>
  </si>
  <si>
    <t>yt 31 12 2020</t>
  </si>
  <si>
    <t>yt 30 06 2021</t>
  </si>
  <si>
    <t>yt 31 12 2021</t>
  </si>
  <si>
    <t>yt 30 06 2022</t>
  </si>
  <si>
    <t>yt 31 12 2022</t>
  </si>
  <si>
    <t>yt 30 06 2023</t>
  </si>
  <si>
    <t>yt 31 12 2023</t>
  </si>
  <si>
    <r>
      <t xml:space="preserve">The EU-27's exports of four forms of woody biomass </t>
    </r>
    <r>
      <rPr>
        <sz val="10"/>
        <rFont val="Arial"/>
        <family val="2"/>
      </rPr>
      <t>- since 2010</t>
    </r>
  </si>
  <si>
    <t>yt 30 06 2024</t>
  </si>
  <si>
    <t>yt 31 12 2024</t>
  </si>
  <si>
    <t>UK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</si>
</sst>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0"/>
      <name val="Arial"/>
    </font>
    <font>
      <sz val="8"/>
      <name val="Arial"/>
      <family val="2"/>
    </font>
    <font>
      <b/>
      <sz val="12"/>
      <name val="Arial"/>
      <family val="2"/>
    </font>
    <font>
      <sz val="10"/>
      <color indexed="53"/>
      <name val="Arial"/>
      <family val="2"/>
    </font>
    <font>
      <sz val="10"/>
      <name val="Arial"/>
      <family val="2"/>
    </font>
    <font>
      <i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3" fontId="0" fillId="0" borderId="0" xfId="0" applyNumberFormat="1" applyAlignment="1">
      <alignment horizontal="center"/>
    </xf>
    <xf numFmtId="4" fontId="0" fillId="0" borderId="0" xfId="0" applyNumberFormat="1"/>
    <xf numFmtId="4" fontId="0" fillId="0" borderId="0" xfId="0" applyNumberFormat="1" applyAlignment="1">
      <alignment horizontal="right"/>
    </xf>
    <xf numFmtId="0" fontId="2" fillId="0" borderId="0" xfId="0" applyFont="1"/>
    <xf numFmtId="0" fontId="3" fillId="0" borderId="0" xfId="0" applyFont="1"/>
    <xf numFmtId="3" fontId="3" fillId="0" borderId="0" xfId="0" applyNumberFormat="1" applyFont="1"/>
    <xf numFmtId="0" fontId="0" fillId="0" borderId="0" xfId="0" applyAlignment="1">
      <alignment horizontal="right"/>
    </xf>
    <xf numFmtId="4" fontId="5" fillId="0" borderId="0" xfId="0" applyNumberFormat="1" applyFont="1"/>
    <xf numFmtId="3" fontId="0" fillId="2" borderId="0" xfId="0" applyNumberFormat="1" applyFill="1" applyAlignment="1">
      <alignment horizontal="center"/>
    </xf>
    <xf numFmtId="3" fontId="0" fillId="0" borderId="0" xfId="0" applyNumberFormat="1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99FF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10" Type="http://schemas.openxmlformats.org/officeDocument/2006/relationships/externalLink" Target="externalLinks/externalLink3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059521704374388"/>
          <c:y val="7.8573678290213722E-2"/>
          <c:w val="0.81165690776162447"/>
          <c:h val="0.6200193475815523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ChartData!$B$2</c:f>
              <c:strCache>
                <c:ptCount val="1"/>
                <c:pt idx="0">
                  <c:v>Norway</c:v>
                </c:pt>
              </c:strCache>
            </c:strRef>
          </c:tx>
          <c:spPr>
            <a:pattFill prst="dashHorz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25400">
              <a:noFill/>
            </a:ln>
          </c:spPr>
          <c:invertIfNegative val="0"/>
          <c:cat>
            <c:strRef>
              <c:f>ChartData!$A$3:$A$747</c:f>
              <c:strCache>
                <c:ptCount val="745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68">
                  <c:v>yt 31 12 2024</c:v>
                </c:pt>
                <c:pt idx="192">
                  <c:v>yt 31 12 2010</c:v>
                </c:pt>
                <c:pt idx="198">
                  <c:v>yt 30 06 2011</c:v>
                </c:pt>
                <c:pt idx="204">
                  <c:v>yt 31 12 2011</c:v>
                </c:pt>
                <c:pt idx="210">
                  <c:v>yt 30 06 2012</c:v>
                </c:pt>
                <c:pt idx="216">
                  <c:v>yt 31 12 2012</c:v>
                </c:pt>
                <c:pt idx="222">
                  <c:v>yt 30 06 2013</c:v>
                </c:pt>
                <c:pt idx="228">
                  <c:v>yt 31 12 2013</c:v>
                </c:pt>
                <c:pt idx="234">
                  <c:v>yt 30 06 2014</c:v>
                </c:pt>
                <c:pt idx="240">
                  <c:v>yt 31 12 2014</c:v>
                </c:pt>
                <c:pt idx="246">
                  <c:v>yt 30 06 2015</c:v>
                </c:pt>
                <c:pt idx="252">
                  <c:v>yt 31 12 2015</c:v>
                </c:pt>
                <c:pt idx="258">
                  <c:v>yt 30 06 2016</c:v>
                </c:pt>
                <c:pt idx="264">
                  <c:v>yt 31 12 2016</c:v>
                </c:pt>
                <c:pt idx="270">
                  <c:v>yt 30 06 2017</c:v>
                </c:pt>
                <c:pt idx="276">
                  <c:v>yt 31 12 2017</c:v>
                </c:pt>
                <c:pt idx="282">
                  <c:v>yt 30 06 2018</c:v>
                </c:pt>
                <c:pt idx="288">
                  <c:v>yt 31 12 2018</c:v>
                </c:pt>
                <c:pt idx="294">
                  <c:v>yt 30 06 2019</c:v>
                </c:pt>
                <c:pt idx="300">
                  <c:v>yt 31 12 2019</c:v>
                </c:pt>
                <c:pt idx="306">
                  <c:v>yt 30 06 2020</c:v>
                </c:pt>
                <c:pt idx="312">
                  <c:v>yt 31 12 2020</c:v>
                </c:pt>
                <c:pt idx="318">
                  <c:v>yt 30 06 2021</c:v>
                </c:pt>
                <c:pt idx="324">
                  <c:v>yt 31 12 2021</c:v>
                </c:pt>
                <c:pt idx="330">
                  <c:v>yt 30 06 2022</c:v>
                </c:pt>
                <c:pt idx="336">
                  <c:v>yt 31 12 2022</c:v>
                </c:pt>
                <c:pt idx="342">
                  <c:v>yt 30 06 2023</c:v>
                </c:pt>
                <c:pt idx="348">
                  <c:v>yt 31 12 2023</c:v>
                </c:pt>
                <c:pt idx="354">
                  <c:v>yt 30 06 2024</c:v>
                </c:pt>
                <c:pt idx="360">
                  <c:v>yt 31 12 2024</c:v>
                </c:pt>
                <c:pt idx="384">
                  <c:v>yt 31 12 2010</c:v>
                </c:pt>
                <c:pt idx="390">
                  <c:v>yt 30 06 2011</c:v>
                </c:pt>
                <c:pt idx="396">
                  <c:v>yt 31 12 2011</c:v>
                </c:pt>
                <c:pt idx="402">
                  <c:v>yt 30 06 2012</c:v>
                </c:pt>
                <c:pt idx="408">
                  <c:v>yt 31 12 2012</c:v>
                </c:pt>
                <c:pt idx="414">
                  <c:v>yt 30 06 2013</c:v>
                </c:pt>
                <c:pt idx="420">
                  <c:v>yt 31 12 2013</c:v>
                </c:pt>
                <c:pt idx="426">
                  <c:v>yt 30 06 2014</c:v>
                </c:pt>
                <c:pt idx="432">
                  <c:v>yt 31 12 2014</c:v>
                </c:pt>
                <c:pt idx="438">
                  <c:v>yt 30 06 2015</c:v>
                </c:pt>
                <c:pt idx="444">
                  <c:v>yt 31 12 2015</c:v>
                </c:pt>
                <c:pt idx="450">
                  <c:v>yt 30 06 2016</c:v>
                </c:pt>
                <c:pt idx="456">
                  <c:v>yt 31 12 2016</c:v>
                </c:pt>
                <c:pt idx="462">
                  <c:v>yt 30 06 2017</c:v>
                </c:pt>
                <c:pt idx="468">
                  <c:v>yt 31 12 2017</c:v>
                </c:pt>
                <c:pt idx="474">
                  <c:v>yt 30 06 2018</c:v>
                </c:pt>
                <c:pt idx="480">
                  <c:v>yt 31 12 2018</c:v>
                </c:pt>
                <c:pt idx="486">
                  <c:v>yt 30 06 2019</c:v>
                </c:pt>
                <c:pt idx="492">
                  <c:v>yt 31 12 2019</c:v>
                </c:pt>
                <c:pt idx="498">
                  <c:v>yt 30 06 2020</c:v>
                </c:pt>
                <c:pt idx="504">
                  <c:v>yt 31 12 2020</c:v>
                </c:pt>
                <c:pt idx="510">
                  <c:v>yt 30 06 2021</c:v>
                </c:pt>
                <c:pt idx="516">
                  <c:v>yt 31 12 2021</c:v>
                </c:pt>
                <c:pt idx="522">
                  <c:v>yt 30 06 2022</c:v>
                </c:pt>
                <c:pt idx="528">
                  <c:v>yt 31 12 2022</c:v>
                </c:pt>
                <c:pt idx="534">
                  <c:v>yt 30 06 2023</c:v>
                </c:pt>
                <c:pt idx="540">
                  <c:v>yt 31 12 2023</c:v>
                </c:pt>
                <c:pt idx="546">
                  <c:v>yt 30 06 2024</c:v>
                </c:pt>
                <c:pt idx="552">
                  <c:v>yt 31 12 2024</c:v>
                </c:pt>
                <c:pt idx="576">
                  <c:v>yt 31 12 2010</c:v>
                </c:pt>
                <c:pt idx="582">
                  <c:v>yt 30 06 2011</c:v>
                </c:pt>
                <c:pt idx="588">
                  <c:v>yt 31 12 2011</c:v>
                </c:pt>
                <c:pt idx="594">
                  <c:v>yt 30 06 2012</c:v>
                </c:pt>
                <c:pt idx="600">
                  <c:v>yt 31 12 2012</c:v>
                </c:pt>
                <c:pt idx="606">
                  <c:v>yt 30 06 2013</c:v>
                </c:pt>
                <c:pt idx="612">
                  <c:v>yt 31 12 2013</c:v>
                </c:pt>
                <c:pt idx="618">
                  <c:v>yt 30 06 2014</c:v>
                </c:pt>
                <c:pt idx="624">
                  <c:v>yt 31 12 2014</c:v>
                </c:pt>
                <c:pt idx="630">
                  <c:v>yt 30 06 2015</c:v>
                </c:pt>
                <c:pt idx="636">
                  <c:v>yt 31 12 2015</c:v>
                </c:pt>
                <c:pt idx="642">
                  <c:v>yt 30 06 2016</c:v>
                </c:pt>
                <c:pt idx="648">
                  <c:v>yt 31 12 2016</c:v>
                </c:pt>
                <c:pt idx="654">
                  <c:v>yt 30 06 2017</c:v>
                </c:pt>
                <c:pt idx="660">
                  <c:v>yt 31 12 2017</c:v>
                </c:pt>
                <c:pt idx="666">
                  <c:v>yt 30 06 2018</c:v>
                </c:pt>
                <c:pt idx="672">
                  <c:v>yt 31 12 2018</c:v>
                </c:pt>
                <c:pt idx="678">
                  <c:v>yt 30 06 2019</c:v>
                </c:pt>
                <c:pt idx="684">
                  <c:v>yt 31 12 2019</c:v>
                </c:pt>
                <c:pt idx="690">
                  <c:v>yt 30 06 2020</c:v>
                </c:pt>
                <c:pt idx="696">
                  <c:v>yt 31 12 2020</c:v>
                </c:pt>
                <c:pt idx="702">
                  <c:v>yt 30 06 2021</c:v>
                </c:pt>
                <c:pt idx="708">
                  <c:v>yt 31 12 2021</c:v>
                </c:pt>
                <c:pt idx="714">
                  <c:v>yt 30 06 2022</c:v>
                </c:pt>
                <c:pt idx="720">
                  <c:v>yt 31 12 2022</c:v>
                </c:pt>
                <c:pt idx="726">
                  <c:v>yt 30 06 2023</c:v>
                </c:pt>
                <c:pt idx="732">
                  <c:v>yt 31 12 2023</c:v>
                </c:pt>
                <c:pt idx="738">
                  <c:v>yt 30 06 2024</c:v>
                </c:pt>
                <c:pt idx="744">
                  <c:v>yt 31 12 2024</c:v>
                </c:pt>
              </c:strCache>
            </c:strRef>
          </c:cat>
          <c:val>
            <c:numRef>
              <c:f>ChartData!$B$3:$B$747</c:f>
              <c:numCache>
                <c:formatCode>#,##0.00</c:formatCode>
                <c:ptCount val="745"/>
                <c:pt idx="0">
                  <c:v>1.8713200000000003E-2</c:v>
                </c:pt>
                <c:pt idx="1">
                  <c:v>2.0726999999999999E-2</c:v>
                </c:pt>
                <c:pt idx="2">
                  <c:v>2.2759300000000003E-2</c:v>
                </c:pt>
                <c:pt idx="3">
                  <c:v>2.29181E-2</c:v>
                </c:pt>
                <c:pt idx="4">
                  <c:v>2.3411700000000004E-2</c:v>
                </c:pt>
                <c:pt idx="5">
                  <c:v>2.3702100000000004E-2</c:v>
                </c:pt>
                <c:pt idx="6">
                  <c:v>2.3840600000000003E-2</c:v>
                </c:pt>
                <c:pt idx="7">
                  <c:v>2.4109800000000004E-2</c:v>
                </c:pt>
                <c:pt idx="8">
                  <c:v>2.4005900000000004E-2</c:v>
                </c:pt>
                <c:pt idx="9">
                  <c:v>2.4764700000000008E-2</c:v>
                </c:pt>
                <c:pt idx="10">
                  <c:v>2.4680600000000004E-2</c:v>
                </c:pt>
                <c:pt idx="11">
                  <c:v>2.2488800000000007E-2</c:v>
                </c:pt>
                <c:pt idx="12">
                  <c:v>1.8405999999999999E-2</c:v>
                </c:pt>
                <c:pt idx="13">
                  <c:v>1.88317E-2</c:v>
                </c:pt>
                <c:pt idx="14">
                  <c:v>1.8959E-2</c:v>
                </c:pt>
                <c:pt idx="15">
                  <c:v>1.8947499999999999E-2</c:v>
                </c:pt>
                <c:pt idx="16">
                  <c:v>1.9673400000000001E-2</c:v>
                </c:pt>
                <c:pt idx="17">
                  <c:v>2.0173500000000004E-2</c:v>
                </c:pt>
                <c:pt idx="18">
                  <c:v>2.0389600000000004E-2</c:v>
                </c:pt>
                <c:pt idx="19">
                  <c:v>2.0507100000000004E-2</c:v>
                </c:pt>
                <c:pt idx="20">
                  <c:v>2.0531100000000004E-2</c:v>
                </c:pt>
                <c:pt idx="21">
                  <c:v>2.0588100000000005E-2</c:v>
                </c:pt>
                <c:pt idx="22">
                  <c:v>2.2059100000000005E-2</c:v>
                </c:pt>
                <c:pt idx="23">
                  <c:v>2.4785799999999993E-2</c:v>
                </c:pt>
                <c:pt idx="24">
                  <c:v>3.5695199999999996E-2</c:v>
                </c:pt>
                <c:pt idx="25">
                  <c:v>3.7343000000000001E-2</c:v>
                </c:pt>
                <c:pt idx="26">
                  <c:v>3.8150299999999998E-2</c:v>
                </c:pt>
                <c:pt idx="27">
                  <c:v>4.0313000000000009E-2</c:v>
                </c:pt>
                <c:pt idx="28">
                  <c:v>4.0952000000000002E-2</c:v>
                </c:pt>
                <c:pt idx="29">
                  <c:v>4.0658500000000007E-2</c:v>
                </c:pt>
                <c:pt idx="30">
                  <c:v>4.0585500000000004E-2</c:v>
                </c:pt>
                <c:pt idx="31">
                  <c:v>4.0280900000000008E-2</c:v>
                </c:pt>
                <c:pt idx="32">
                  <c:v>4.0770600000000004E-2</c:v>
                </c:pt>
                <c:pt idx="33">
                  <c:v>4.0550799999999998E-2</c:v>
                </c:pt>
                <c:pt idx="34">
                  <c:v>3.9826000000000007E-2</c:v>
                </c:pt>
                <c:pt idx="35">
                  <c:v>3.9385100000000006E-2</c:v>
                </c:pt>
                <c:pt idx="36">
                  <c:v>2.9856199999999999E-2</c:v>
                </c:pt>
                <c:pt idx="37">
                  <c:v>2.8839699999999999E-2</c:v>
                </c:pt>
                <c:pt idx="38">
                  <c:v>2.8814800000000002E-2</c:v>
                </c:pt>
                <c:pt idx="39">
                  <c:v>2.9939E-2</c:v>
                </c:pt>
                <c:pt idx="40">
                  <c:v>2.9010199999999996E-2</c:v>
                </c:pt>
                <c:pt idx="41">
                  <c:v>2.9289899999999997E-2</c:v>
                </c:pt>
                <c:pt idx="42">
                  <c:v>2.9356099999999993E-2</c:v>
                </c:pt>
                <c:pt idx="43">
                  <c:v>2.9339599999999997E-2</c:v>
                </c:pt>
                <c:pt idx="44">
                  <c:v>2.9108999999999999E-2</c:v>
                </c:pt>
                <c:pt idx="45">
                  <c:v>2.8932199999999995E-2</c:v>
                </c:pt>
                <c:pt idx="46">
                  <c:v>2.8950800000000002E-2</c:v>
                </c:pt>
                <c:pt idx="47">
                  <c:v>2.7035500000000004E-2</c:v>
                </c:pt>
                <c:pt idx="48">
                  <c:v>2.7053200000000003E-2</c:v>
                </c:pt>
                <c:pt idx="49">
                  <c:v>2.6475500000000003E-2</c:v>
                </c:pt>
                <c:pt idx="50">
                  <c:v>2.4950099999999996E-2</c:v>
                </c:pt>
                <c:pt idx="51">
                  <c:v>2.5369099999999999E-2</c:v>
                </c:pt>
                <c:pt idx="52">
                  <c:v>2.8480299999999997E-2</c:v>
                </c:pt>
                <c:pt idx="53">
                  <c:v>2.8218000000000003E-2</c:v>
                </c:pt>
                <c:pt idx="54">
                  <c:v>2.8116700000000001E-2</c:v>
                </c:pt>
                <c:pt idx="55">
                  <c:v>2.8047100000000002E-2</c:v>
                </c:pt>
                <c:pt idx="56">
                  <c:v>2.7702500000000001E-2</c:v>
                </c:pt>
                <c:pt idx="57">
                  <c:v>2.77681E-2</c:v>
                </c:pt>
                <c:pt idx="58">
                  <c:v>2.7704100000000002E-2</c:v>
                </c:pt>
                <c:pt idx="59">
                  <c:v>2.8903900000000003E-2</c:v>
                </c:pt>
                <c:pt idx="60">
                  <c:v>2.8772100000000005E-2</c:v>
                </c:pt>
                <c:pt idx="61">
                  <c:v>3.0273399999999999E-2</c:v>
                </c:pt>
                <c:pt idx="62">
                  <c:v>3.1296399999999995E-2</c:v>
                </c:pt>
                <c:pt idx="63">
                  <c:v>2.8442099999999998E-2</c:v>
                </c:pt>
                <c:pt idx="64">
                  <c:v>2.4972100000000001E-2</c:v>
                </c:pt>
                <c:pt idx="65">
                  <c:v>2.4751699999999998E-2</c:v>
                </c:pt>
                <c:pt idx="66">
                  <c:v>2.4586899999999998E-2</c:v>
                </c:pt>
                <c:pt idx="67">
                  <c:v>2.4580499999999995E-2</c:v>
                </c:pt>
                <c:pt idx="68">
                  <c:v>2.4929699999999996E-2</c:v>
                </c:pt>
                <c:pt idx="69">
                  <c:v>2.4641699999999996E-2</c:v>
                </c:pt>
                <c:pt idx="70">
                  <c:v>2.4934399999999999E-2</c:v>
                </c:pt>
                <c:pt idx="71">
                  <c:v>2.5718199999999997E-2</c:v>
                </c:pt>
                <c:pt idx="72">
                  <c:v>2.6207899999999999E-2</c:v>
                </c:pt>
                <c:pt idx="73">
                  <c:v>2.57995E-2</c:v>
                </c:pt>
                <c:pt idx="74">
                  <c:v>2.6019000000000004E-2</c:v>
                </c:pt>
                <c:pt idx="75">
                  <c:v>2.61582E-2</c:v>
                </c:pt>
                <c:pt idx="76">
                  <c:v>2.7080199999999999E-2</c:v>
                </c:pt>
                <c:pt idx="77">
                  <c:v>2.7836799999999998E-2</c:v>
                </c:pt>
                <c:pt idx="78">
                  <c:v>2.8077099999999997E-2</c:v>
                </c:pt>
                <c:pt idx="79">
                  <c:v>2.8412399999999997E-2</c:v>
                </c:pt>
                <c:pt idx="80">
                  <c:v>2.8474499999999996E-2</c:v>
                </c:pt>
                <c:pt idx="81">
                  <c:v>2.8980099999999995E-2</c:v>
                </c:pt>
                <c:pt idx="82">
                  <c:v>2.8701499999999994E-2</c:v>
                </c:pt>
                <c:pt idx="83">
                  <c:v>2.8097699999999996E-2</c:v>
                </c:pt>
                <c:pt idx="84">
                  <c:v>2.8697400000000001E-2</c:v>
                </c:pt>
                <c:pt idx="85">
                  <c:v>2.8935699999999998E-2</c:v>
                </c:pt>
                <c:pt idx="86">
                  <c:v>2.9841799999999998E-2</c:v>
                </c:pt>
                <c:pt idx="87">
                  <c:v>3.8369800000000003E-2</c:v>
                </c:pt>
                <c:pt idx="88">
                  <c:v>3.9210999999999996E-2</c:v>
                </c:pt>
                <c:pt idx="89">
                  <c:v>3.8594200000000002E-2</c:v>
                </c:pt>
                <c:pt idx="90">
                  <c:v>3.8508099999999996E-2</c:v>
                </c:pt>
                <c:pt idx="91">
                  <c:v>3.81733E-2</c:v>
                </c:pt>
                <c:pt idx="92">
                  <c:v>3.7938100000000002E-2</c:v>
                </c:pt>
                <c:pt idx="93">
                  <c:v>3.8425300000000003E-2</c:v>
                </c:pt>
                <c:pt idx="94">
                  <c:v>3.9030999999999996E-2</c:v>
                </c:pt>
                <c:pt idx="95">
                  <c:v>4.12801E-2</c:v>
                </c:pt>
                <c:pt idx="96">
                  <c:v>4.1695499999999996E-2</c:v>
                </c:pt>
                <c:pt idx="97">
                  <c:v>5.4392499999999996E-2</c:v>
                </c:pt>
                <c:pt idx="98">
                  <c:v>6.26472E-2</c:v>
                </c:pt>
                <c:pt idx="99">
                  <c:v>6.0942200000000002E-2</c:v>
                </c:pt>
                <c:pt idx="100">
                  <c:v>6.0210000000000007E-2</c:v>
                </c:pt>
                <c:pt idx="101">
                  <c:v>6.0319500000000005E-2</c:v>
                </c:pt>
                <c:pt idx="102">
                  <c:v>6.0451500000000005E-2</c:v>
                </c:pt>
                <c:pt idx="103">
                  <c:v>6.1256700000000004E-2</c:v>
                </c:pt>
                <c:pt idx="104">
                  <c:v>6.2063000000000007E-2</c:v>
                </c:pt>
                <c:pt idx="105">
                  <c:v>6.2478500000000006E-2</c:v>
                </c:pt>
                <c:pt idx="106">
                  <c:v>6.3193800000000008E-2</c:v>
                </c:pt>
                <c:pt idx="107">
                  <c:v>6.1960400000000006E-2</c:v>
                </c:pt>
                <c:pt idx="108">
                  <c:v>6.8713200000000002E-2</c:v>
                </c:pt>
                <c:pt idx="109">
                  <c:v>5.4499422999999998E-2</c:v>
                </c:pt>
                <c:pt idx="110">
                  <c:v>4.4545883999999994E-2</c:v>
                </c:pt>
                <c:pt idx="111">
                  <c:v>3.7373373000000008E-2</c:v>
                </c:pt>
                <c:pt idx="112">
                  <c:v>3.6752166000000003E-2</c:v>
                </c:pt>
                <c:pt idx="113">
                  <c:v>3.6699493E-2</c:v>
                </c:pt>
                <c:pt idx="114">
                  <c:v>3.6802975000000002E-2</c:v>
                </c:pt>
                <c:pt idx="115">
                  <c:v>3.645163500000001E-2</c:v>
                </c:pt>
                <c:pt idx="116">
                  <c:v>3.5736346000000002E-2</c:v>
                </c:pt>
                <c:pt idx="117">
                  <c:v>3.5204241000000004E-2</c:v>
                </c:pt>
                <c:pt idx="118">
                  <c:v>3.3108980000000003E-2</c:v>
                </c:pt>
                <c:pt idx="119">
                  <c:v>3.1411031000000006E-2</c:v>
                </c:pt>
                <c:pt idx="120">
                  <c:v>2.3265928000000002E-2</c:v>
                </c:pt>
                <c:pt idx="121">
                  <c:v>2.5110209999999997E-2</c:v>
                </c:pt>
                <c:pt idx="122">
                  <c:v>3.5512368999999995E-2</c:v>
                </c:pt>
                <c:pt idx="123">
                  <c:v>3.6009781999999997E-2</c:v>
                </c:pt>
                <c:pt idx="124">
                  <c:v>3.6294292999999998E-2</c:v>
                </c:pt>
                <c:pt idx="125">
                  <c:v>3.6717773000000002E-2</c:v>
                </c:pt>
                <c:pt idx="126">
                  <c:v>3.679284E-2</c:v>
                </c:pt>
                <c:pt idx="127">
                  <c:v>3.6727048000000005E-2</c:v>
                </c:pt>
                <c:pt idx="128">
                  <c:v>3.6729789000000013E-2</c:v>
                </c:pt>
                <c:pt idx="129">
                  <c:v>3.6891729000000012E-2</c:v>
                </c:pt>
                <c:pt idx="130">
                  <c:v>4.2268428999999996E-2</c:v>
                </c:pt>
                <c:pt idx="131">
                  <c:v>4.7974841999999997E-2</c:v>
                </c:pt>
                <c:pt idx="132">
                  <c:v>5.8965005000000001E-2</c:v>
                </c:pt>
                <c:pt idx="133">
                  <c:v>6.5343524E-2</c:v>
                </c:pt>
                <c:pt idx="134">
                  <c:v>7.1669743000000008E-2</c:v>
                </c:pt>
                <c:pt idx="135">
                  <c:v>7.114400500000001E-2</c:v>
                </c:pt>
                <c:pt idx="136">
                  <c:v>7.1130800000000008E-2</c:v>
                </c:pt>
                <c:pt idx="137">
                  <c:v>7.1280158000000024E-2</c:v>
                </c:pt>
                <c:pt idx="138">
                  <c:v>8.2088310000000012E-2</c:v>
                </c:pt>
                <c:pt idx="139">
                  <c:v>8.200644700000001E-2</c:v>
                </c:pt>
                <c:pt idx="140">
                  <c:v>8.1982709000000015E-2</c:v>
                </c:pt>
                <c:pt idx="141">
                  <c:v>8.1981949999999998E-2</c:v>
                </c:pt>
                <c:pt idx="142">
                  <c:v>7.7041823999999995E-2</c:v>
                </c:pt>
                <c:pt idx="143">
                  <c:v>7.4034337999999991E-2</c:v>
                </c:pt>
                <c:pt idx="144">
                  <c:v>6.3138348999999996E-2</c:v>
                </c:pt>
                <c:pt idx="145">
                  <c:v>6.4487838000000006E-2</c:v>
                </c:pt>
                <c:pt idx="146">
                  <c:v>4.8397559E-2</c:v>
                </c:pt>
                <c:pt idx="147">
                  <c:v>5.3118558999999989E-2</c:v>
                </c:pt>
                <c:pt idx="148">
                  <c:v>5.3184071999999999E-2</c:v>
                </c:pt>
                <c:pt idx="149">
                  <c:v>5.2670848999999985E-2</c:v>
                </c:pt>
                <c:pt idx="150">
                  <c:v>4.1447307999999988E-2</c:v>
                </c:pt>
                <c:pt idx="151">
                  <c:v>4.1254535000000002E-2</c:v>
                </c:pt>
                <c:pt idx="152">
                  <c:v>5.3367590999999992E-2</c:v>
                </c:pt>
                <c:pt idx="153">
                  <c:v>5.2764253999999997E-2</c:v>
                </c:pt>
                <c:pt idx="154">
                  <c:v>5.3439604999999987E-2</c:v>
                </c:pt>
                <c:pt idx="155">
                  <c:v>5.3021235999999992E-2</c:v>
                </c:pt>
                <c:pt idx="156">
                  <c:v>5.789375799999999E-2</c:v>
                </c:pt>
                <c:pt idx="157">
                  <c:v>6.2127749999999995E-2</c:v>
                </c:pt>
                <c:pt idx="158">
                  <c:v>7.1675711000000003E-2</c:v>
                </c:pt>
                <c:pt idx="159">
                  <c:v>6.6939053000000012E-2</c:v>
                </c:pt>
                <c:pt idx="160">
                  <c:v>6.6748211000000002E-2</c:v>
                </c:pt>
                <c:pt idx="161">
                  <c:v>6.658978900000001E-2</c:v>
                </c:pt>
                <c:pt idx="162">
                  <c:v>7.6696742000000012E-2</c:v>
                </c:pt>
                <c:pt idx="163">
                  <c:v>8.1168355000000011E-2</c:v>
                </c:pt>
                <c:pt idx="164">
                  <c:v>6.952083299999999E-2</c:v>
                </c:pt>
                <c:pt idx="165">
                  <c:v>6.947935299999998E-2</c:v>
                </c:pt>
                <c:pt idx="166">
                  <c:v>6.9327537999999994E-2</c:v>
                </c:pt>
                <c:pt idx="167">
                  <c:v>6.7742063000000005E-2</c:v>
                </c:pt>
                <c:pt idx="168">
                  <c:v>6.7441697000000009E-2</c:v>
                </c:pt>
                <c:pt idx="191" formatCode="General">
                  <c:v>0</c:v>
                </c:pt>
                <c:pt idx="192">
                  <c:v>7.7425900000000006E-2</c:v>
                </c:pt>
                <c:pt idx="193">
                  <c:v>8.444260000000002E-2</c:v>
                </c:pt>
                <c:pt idx="194">
                  <c:v>8.9160799999999998E-2</c:v>
                </c:pt>
                <c:pt idx="195">
                  <c:v>9.2361500000000013E-2</c:v>
                </c:pt>
                <c:pt idx="196">
                  <c:v>9.7570500000000004E-2</c:v>
                </c:pt>
                <c:pt idx="197">
                  <c:v>0.1002487</c:v>
                </c:pt>
                <c:pt idx="198">
                  <c:v>0.1015972</c:v>
                </c:pt>
                <c:pt idx="199">
                  <c:v>0.1051945</c:v>
                </c:pt>
                <c:pt idx="200">
                  <c:v>0.1109767</c:v>
                </c:pt>
                <c:pt idx="201">
                  <c:v>0.11756659999999998</c:v>
                </c:pt>
                <c:pt idx="202">
                  <c:v>0.12430239999999999</c:v>
                </c:pt>
                <c:pt idx="203">
                  <c:v>0.1246343</c:v>
                </c:pt>
                <c:pt idx="204">
                  <c:v>0.1215888</c:v>
                </c:pt>
                <c:pt idx="205">
                  <c:v>0.10605919999999999</c:v>
                </c:pt>
                <c:pt idx="206">
                  <c:v>9.8469000000000001E-2</c:v>
                </c:pt>
                <c:pt idx="207">
                  <c:v>9.0999799999999978E-2</c:v>
                </c:pt>
                <c:pt idx="208">
                  <c:v>8.9449899999999985E-2</c:v>
                </c:pt>
                <c:pt idx="209">
                  <c:v>8.3815100000000003E-2</c:v>
                </c:pt>
                <c:pt idx="210">
                  <c:v>7.9826099999999997E-2</c:v>
                </c:pt>
                <c:pt idx="211">
                  <c:v>7.5997099999999998E-2</c:v>
                </c:pt>
                <c:pt idx="212">
                  <c:v>6.7948599999999998E-2</c:v>
                </c:pt>
                <c:pt idx="213">
                  <c:v>6.4777500000000002E-2</c:v>
                </c:pt>
                <c:pt idx="214">
                  <c:v>5.4911300000000003E-2</c:v>
                </c:pt>
                <c:pt idx="215">
                  <c:v>5.0118600000000006E-2</c:v>
                </c:pt>
                <c:pt idx="216">
                  <c:v>5.308100000000001E-2</c:v>
                </c:pt>
                <c:pt idx="217">
                  <c:v>5.3434799999999998E-2</c:v>
                </c:pt>
                <c:pt idx="218">
                  <c:v>5.4159300000000014E-2</c:v>
                </c:pt>
                <c:pt idx="219">
                  <c:v>5.4685400000000009E-2</c:v>
                </c:pt>
                <c:pt idx="220">
                  <c:v>5.1630900000000007E-2</c:v>
                </c:pt>
                <c:pt idx="221">
                  <c:v>5.1646600000000015E-2</c:v>
                </c:pt>
                <c:pt idx="222">
                  <c:v>5.0526600000000012E-2</c:v>
                </c:pt>
                <c:pt idx="223">
                  <c:v>5.0073100000000009E-2</c:v>
                </c:pt>
                <c:pt idx="224">
                  <c:v>5.1270200000000016E-2</c:v>
                </c:pt>
                <c:pt idx="225">
                  <c:v>4.936850000000001E-2</c:v>
                </c:pt>
                <c:pt idx="226">
                  <c:v>5.1970900000000014E-2</c:v>
                </c:pt>
                <c:pt idx="227">
                  <c:v>5.3358400000000007E-2</c:v>
                </c:pt>
                <c:pt idx="228">
                  <c:v>4.9000200000000001E-2</c:v>
                </c:pt>
                <c:pt idx="229">
                  <c:v>4.8332000000000007E-2</c:v>
                </c:pt>
                <c:pt idx="230">
                  <c:v>4.7058100000000005E-2</c:v>
                </c:pt>
                <c:pt idx="231">
                  <c:v>4.6423900000000004E-2</c:v>
                </c:pt>
                <c:pt idx="232">
                  <c:v>4.5274900000000014E-2</c:v>
                </c:pt>
                <c:pt idx="233">
                  <c:v>4.4944600000000008E-2</c:v>
                </c:pt>
                <c:pt idx="234">
                  <c:v>4.4774200000000007E-2</c:v>
                </c:pt>
                <c:pt idx="235">
                  <c:v>4.5917900000000011E-2</c:v>
                </c:pt>
                <c:pt idx="236">
                  <c:v>4.6577800000000009E-2</c:v>
                </c:pt>
                <c:pt idx="237">
                  <c:v>4.4424499999999999E-2</c:v>
                </c:pt>
                <c:pt idx="238">
                  <c:v>4.0508300000000004E-2</c:v>
                </c:pt>
                <c:pt idx="239">
                  <c:v>3.7737399999999997E-2</c:v>
                </c:pt>
                <c:pt idx="240">
                  <c:v>3.9568399999999997E-2</c:v>
                </c:pt>
                <c:pt idx="241">
                  <c:v>3.9944300000000002E-2</c:v>
                </c:pt>
                <c:pt idx="242">
                  <c:v>3.9638500000000007E-2</c:v>
                </c:pt>
                <c:pt idx="243">
                  <c:v>3.9642700000000003E-2</c:v>
                </c:pt>
                <c:pt idx="244">
                  <c:v>3.9431099999999997E-2</c:v>
                </c:pt>
                <c:pt idx="245">
                  <c:v>3.9180899999999998E-2</c:v>
                </c:pt>
                <c:pt idx="246">
                  <c:v>4.08443E-2</c:v>
                </c:pt>
                <c:pt idx="247">
                  <c:v>4.2081500000000008E-2</c:v>
                </c:pt>
                <c:pt idx="248">
                  <c:v>4.1789899999999998E-2</c:v>
                </c:pt>
                <c:pt idx="249">
                  <c:v>4.0787699999999996E-2</c:v>
                </c:pt>
                <c:pt idx="250">
                  <c:v>4.0962600000000002E-2</c:v>
                </c:pt>
                <c:pt idx="251">
                  <c:v>4.4082000000000003E-2</c:v>
                </c:pt>
                <c:pt idx="252">
                  <c:v>4.02215E-2</c:v>
                </c:pt>
                <c:pt idx="253">
                  <c:v>4.2389600000000006E-2</c:v>
                </c:pt>
                <c:pt idx="254">
                  <c:v>4.4507599999999994E-2</c:v>
                </c:pt>
                <c:pt idx="255">
                  <c:v>4.4589699999999996E-2</c:v>
                </c:pt>
                <c:pt idx="256">
                  <c:v>4.4541099999999993E-2</c:v>
                </c:pt>
                <c:pt idx="257">
                  <c:v>4.4613999999999994E-2</c:v>
                </c:pt>
                <c:pt idx="258">
                  <c:v>4.3133900000000003E-2</c:v>
                </c:pt>
                <c:pt idx="259">
                  <c:v>4.1405999999999998E-2</c:v>
                </c:pt>
                <c:pt idx="260">
                  <c:v>4.2202699999999996E-2</c:v>
                </c:pt>
                <c:pt idx="261">
                  <c:v>4.28119E-2</c:v>
                </c:pt>
                <c:pt idx="262">
                  <c:v>4.5023199999999992E-2</c:v>
                </c:pt>
                <c:pt idx="263">
                  <c:v>4.8618200000000007E-2</c:v>
                </c:pt>
                <c:pt idx="264">
                  <c:v>5.0384999999999999E-2</c:v>
                </c:pt>
                <c:pt idx="265">
                  <c:v>4.7765700000000008E-2</c:v>
                </c:pt>
                <c:pt idx="266">
                  <c:v>4.5687700000000005E-2</c:v>
                </c:pt>
                <c:pt idx="267">
                  <c:v>4.6482999999999997E-2</c:v>
                </c:pt>
                <c:pt idx="268">
                  <c:v>4.6457800000000007E-2</c:v>
                </c:pt>
                <c:pt idx="269">
                  <c:v>4.6613100000000005E-2</c:v>
                </c:pt>
                <c:pt idx="270">
                  <c:v>4.6669900000000007E-2</c:v>
                </c:pt>
                <c:pt idx="271">
                  <c:v>4.7147700000000001E-2</c:v>
                </c:pt>
                <c:pt idx="272">
                  <c:v>4.8395400000000005E-2</c:v>
                </c:pt>
                <c:pt idx="273">
                  <c:v>5.05532E-2</c:v>
                </c:pt>
                <c:pt idx="274">
                  <c:v>5.0786500000000005E-2</c:v>
                </c:pt>
                <c:pt idx="275">
                  <c:v>5.0400999999999994E-2</c:v>
                </c:pt>
                <c:pt idx="276">
                  <c:v>4.9767199999999998E-2</c:v>
                </c:pt>
                <c:pt idx="277">
                  <c:v>5.3106000000000007E-2</c:v>
                </c:pt>
                <c:pt idx="278">
                  <c:v>5.5405000000000003E-2</c:v>
                </c:pt>
                <c:pt idx="279">
                  <c:v>5.8326200000000002E-2</c:v>
                </c:pt>
                <c:pt idx="280">
                  <c:v>5.9974100000000002E-2</c:v>
                </c:pt>
                <c:pt idx="281">
                  <c:v>6.1001500000000007E-2</c:v>
                </c:pt>
                <c:pt idx="282">
                  <c:v>6.1914300000000005E-2</c:v>
                </c:pt>
                <c:pt idx="283">
                  <c:v>6.2132500000000007E-2</c:v>
                </c:pt>
                <c:pt idx="284">
                  <c:v>6.4576000000000008E-2</c:v>
                </c:pt>
                <c:pt idx="285">
                  <c:v>6.5643400000000005E-2</c:v>
                </c:pt>
                <c:pt idx="286">
                  <c:v>6.6191E-2</c:v>
                </c:pt>
                <c:pt idx="287">
                  <c:v>6.3830300000000006E-2</c:v>
                </c:pt>
                <c:pt idx="288">
                  <c:v>6.5520899999999993E-2</c:v>
                </c:pt>
                <c:pt idx="289">
                  <c:v>6.5659200000000001E-2</c:v>
                </c:pt>
                <c:pt idx="290">
                  <c:v>6.8795499999999996E-2</c:v>
                </c:pt>
                <c:pt idx="291">
                  <c:v>6.7887600000000006E-2</c:v>
                </c:pt>
                <c:pt idx="292">
                  <c:v>6.7086300000000001E-2</c:v>
                </c:pt>
                <c:pt idx="293">
                  <c:v>6.6588099999999997E-2</c:v>
                </c:pt>
                <c:pt idx="294">
                  <c:v>6.6323699999999999E-2</c:v>
                </c:pt>
                <c:pt idx="295">
                  <c:v>6.7449399999999993E-2</c:v>
                </c:pt>
                <c:pt idx="296">
                  <c:v>6.5106499999999998E-2</c:v>
                </c:pt>
                <c:pt idx="297">
                  <c:v>6.3833499999999987E-2</c:v>
                </c:pt>
                <c:pt idx="298">
                  <c:v>6.3444199999999992E-2</c:v>
                </c:pt>
                <c:pt idx="299">
                  <c:v>6.5227900000000005E-2</c:v>
                </c:pt>
                <c:pt idx="300">
                  <c:v>6.4277100000000004E-2</c:v>
                </c:pt>
                <c:pt idx="301">
                  <c:v>6.0068319999999994E-2</c:v>
                </c:pt>
                <c:pt idx="302">
                  <c:v>5.5183780000000002E-2</c:v>
                </c:pt>
                <c:pt idx="303">
                  <c:v>5.3873167000000007E-2</c:v>
                </c:pt>
                <c:pt idx="304">
                  <c:v>5.3458406000000007E-2</c:v>
                </c:pt>
                <c:pt idx="305">
                  <c:v>5.2753734999999996E-2</c:v>
                </c:pt>
                <c:pt idx="306">
                  <c:v>5.2073597999999999E-2</c:v>
                </c:pt>
                <c:pt idx="307">
                  <c:v>5.0201189E-2</c:v>
                </c:pt>
                <c:pt idx="308">
                  <c:v>4.8927574000000008E-2</c:v>
                </c:pt>
                <c:pt idx="309">
                  <c:v>5.0456039000000008E-2</c:v>
                </c:pt>
                <c:pt idx="310">
                  <c:v>4.9418904999999999E-2</c:v>
                </c:pt>
                <c:pt idx="311">
                  <c:v>4.5857513000000003E-2</c:v>
                </c:pt>
                <c:pt idx="312">
                  <c:v>4.5296988999999989E-2</c:v>
                </c:pt>
                <c:pt idx="313">
                  <c:v>5.1855445E-2</c:v>
                </c:pt>
                <c:pt idx="314">
                  <c:v>5.8087356E-2</c:v>
                </c:pt>
                <c:pt idx="315">
                  <c:v>5.9599285999999994E-2</c:v>
                </c:pt>
                <c:pt idx="316">
                  <c:v>5.9638763999999997E-2</c:v>
                </c:pt>
                <c:pt idx="317">
                  <c:v>5.9806444E-2</c:v>
                </c:pt>
                <c:pt idx="318">
                  <c:v>5.9861016000000003E-2</c:v>
                </c:pt>
                <c:pt idx="319">
                  <c:v>5.9422703E-2</c:v>
                </c:pt>
                <c:pt idx="320">
                  <c:v>5.9792425000000003E-2</c:v>
                </c:pt>
                <c:pt idx="321">
                  <c:v>6.1992899999999997E-2</c:v>
                </c:pt>
                <c:pt idx="322">
                  <c:v>6.5783380000000002E-2</c:v>
                </c:pt>
                <c:pt idx="323">
                  <c:v>6.7485028000000002E-2</c:v>
                </c:pt>
                <c:pt idx="324">
                  <c:v>7.0827573000000005E-2</c:v>
                </c:pt>
                <c:pt idx="325">
                  <c:v>7.0634990000000009E-2</c:v>
                </c:pt>
                <c:pt idx="326">
                  <c:v>7.0053163000000002E-2</c:v>
                </c:pt>
                <c:pt idx="327">
                  <c:v>7.3379117999999979E-2</c:v>
                </c:pt>
                <c:pt idx="328">
                  <c:v>7.7598922999999986E-2</c:v>
                </c:pt>
                <c:pt idx="329">
                  <c:v>8.359187999999998E-2</c:v>
                </c:pt>
                <c:pt idx="330">
                  <c:v>8.9822894E-2</c:v>
                </c:pt>
                <c:pt idx="331">
                  <c:v>9.9758543999999991E-2</c:v>
                </c:pt>
                <c:pt idx="332">
                  <c:v>0.111310436</c:v>
                </c:pt>
                <c:pt idx="333">
                  <c:v>0.11492154100000002</c:v>
                </c:pt>
                <c:pt idx="334">
                  <c:v>0.113584635</c:v>
                </c:pt>
                <c:pt idx="335">
                  <c:v>0.113557484</c:v>
                </c:pt>
                <c:pt idx="336">
                  <c:v>0.11254821700000002</c:v>
                </c:pt>
                <c:pt idx="337">
                  <c:v>0.108749993</c:v>
                </c:pt>
                <c:pt idx="338">
                  <c:v>0.10346034900000001</c:v>
                </c:pt>
                <c:pt idx="339">
                  <c:v>0.100736983</c:v>
                </c:pt>
                <c:pt idx="340">
                  <c:v>9.6851749000000001E-2</c:v>
                </c:pt>
                <c:pt idx="341">
                  <c:v>9.2762386000000002E-2</c:v>
                </c:pt>
                <c:pt idx="342">
                  <c:v>8.8613056999999995E-2</c:v>
                </c:pt>
                <c:pt idx="343">
                  <c:v>8.1343133999999997E-2</c:v>
                </c:pt>
                <c:pt idx="344">
                  <c:v>7.2971847000000006E-2</c:v>
                </c:pt>
                <c:pt idx="345">
                  <c:v>6.8449121000000002E-2</c:v>
                </c:pt>
                <c:pt idx="346">
                  <c:v>6.5967392E-2</c:v>
                </c:pt>
                <c:pt idx="347">
                  <c:v>6.5029415999999993E-2</c:v>
                </c:pt>
                <c:pt idx="348">
                  <c:v>6.7045542E-2</c:v>
                </c:pt>
                <c:pt idx="349">
                  <c:v>7.4454112999999988E-2</c:v>
                </c:pt>
                <c:pt idx="350">
                  <c:v>7.4591023999999992E-2</c:v>
                </c:pt>
                <c:pt idx="351">
                  <c:v>7.2333371999999979E-2</c:v>
                </c:pt>
                <c:pt idx="352">
                  <c:v>7.3521948000000004E-2</c:v>
                </c:pt>
                <c:pt idx="353">
                  <c:v>7.2888317000000008E-2</c:v>
                </c:pt>
                <c:pt idx="354">
                  <c:v>7.1895461999999993E-2</c:v>
                </c:pt>
                <c:pt idx="355">
                  <c:v>7.1022445999999989E-2</c:v>
                </c:pt>
                <c:pt idx="356">
                  <c:v>6.9757329999999992E-2</c:v>
                </c:pt>
                <c:pt idx="357">
                  <c:v>6.9007344000000012E-2</c:v>
                </c:pt>
                <c:pt idx="358">
                  <c:v>7.5978572000000008E-2</c:v>
                </c:pt>
                <c:pt idx="359">
                  <c:v>8.0294367999999977E-2</c:v>
                </c:pt>
                <c:pt idx="360">
                  <c:v>7.7506859999999997E-2</c:v>
                </c:pt>
                <c:pt idx="383" formatCode="General">
                  <c:v>0</c:v>
                </c:pt>
                <c:pt idx="384">
                  <c:v>0.32934979999999997</c:v>
                </c:pt>
                <c:pt idx="385">
                  <c:v>0.34203440000000002</c:v>
                </c:pt>
                <c:pt idx="386">
                  <c:v>0.34818200000000005</c:v>
                </c:pt>
                <c:pt idx="387">
                  <c:v>0.35631990000000008</c:v>
                </c:pt>
                <c:pt idx="388">
                  <c:v>0.36288560000000009</c:v>
                </c:pt>
                <c:pt idx="389">
                  <c:v>0.36419869999999993</c:v>
                </c:pt>
                <c:pt idx="390">
                  <c:v>0.34946209999999989</c:v>
                </c:pt>
                <c:pt idx="391">
                  <c:v>0.34395509999999996</c:v>
                </c:pt>
                <c:pt idx="392">
                  <c:v>0.34258460000000002</c:v>
                </c:pt>
                <c:pt idx="393">
                  <c:v>0.33986240000000006</c:v>
                </c:pt>
                <c:pt idx="394">
                  <c:v>0.34122100000000011</c:v>
                </c:pt>
                <c:pt idx="395">
                  <c:v>0.33845819999999999</c:v>
                </c:pt>
                <c:pt idx="396">
                  <c:v>0.332702</c:v>
                </c:pt>
                <c:pt idx="397">
                  <c:v>0.32483599999999996</c:v>
                </c:pt>
                <c:pt idx="398">
                  <c:v>0.31210839999999995</c:v>
                </c:pt>
                <c:pt idx="399">
                  <c:v>0.29293910000000001</c:v>
                </c:pt>
                <c:pt idx="400">
                  <c:v>0.28499060000000004</c:v>
                </c:pt>
                <c:pt idx="401">
                  <c:v>0.28111399999999998</c:v>
                </c:pt>
                <c:pt idx="402">
                  <c:v>0.27884120000000007</c:v>
                </c:pt>
                <c:pt idx="403">
                  <c:v>0.27382699999999999</c:v>
                </c:pt>
                <c:pt idx="404">
                  <c:v>0.27308400000000005</c:v>
                </c:pt>
                <c:pt idx="405">
                  <c:v>0.26075340000000002</c:v>
                </c:pt>
                <c:pt idx="406">
                  <c:v>0.24583369999999996</c:v>
                </c:pt>
                <c:pt idx="407">
                  <c:v>0.23144469999999998</c:v>
                </c:pt>
                <c:pt idx="408">
                  <c:v>0.22417229999999999</c:v>
                </c:pt>
                <c:pt idx="409">
                  <c:v>0.21245319999999998</c:v>
                </c:pt>
                <c:pt idx="410">
                  <c:v>0.20759659999999999</c:v>
                </c:pt>
                <c:pt idx="411">
                  <c:v>0.20116389999999998</c:v>
                </c:pt>
                <c:pt idx="412">
                  <c:v>0.18871129999999997</c:v>
                </c:pt>
                <c:pt idx="413">
                  <c:v>0.17734440000000001</c:v>
                </c:pt>
                <c:pt idx="414">
                  <c:v>0.1720883</c:v>
                </c:pt>
                <c:pt idx="415">
                  <c:v>0.16261429999999999</c:v>
                </c:pt>
                <c:pt idx="416">
                  <c:v>0.15090409999999999</c:v>
                </c:pt>
                <c:pt idx="417">
                  <c:v>0.14405099999999998</c:v>
                </c:pt>
                <c:pt idx="418">
                  <c:v>0.14246139999999999</c:v>
                </c:pt>
                <c:pt idx="419">
                  <c:v>0.14165259999999999</c:v>
                </c:pt>
                <c:pt idx="420">
                  <c:v>0.13961760000000001</c:v>
                </c:pt>
                <c:pt idx="421">
                  <c:v>0.14403969999999999</c:v>
                </c:pt>
                <c:pt idx="422">
                  <c:v>0.14618420000000001</c:v>
                </c:pt>
                <c:pt idx="423">
                  <c:v>0.1513371</c:v>
                </c:pt>
                <c:pt idx="424">
                  <c:v>0.15416559999999999</c:v>
                </c:pt>
                <c:pt idx="425">
                  <c:v>0.1583812</c:v>
                </c:pt>
                <c:pt idx="426">
                  <c:v>0.16457769999999999</c:v>
                </c:pt>
                <c:pt idx="427">
                  <c:v>0.17084630000000001</c:v>
                </c:pt>
                <c:pt idx="428">
                  <c:v>0.1710402</c:v>
                </c:pt>
                <c:pt idx="429">
                  <c:v>0.17724240000000002</c:v>
                </c:pt>
                <c:pt idx="430">
                  <c:v>0.1752629</c:v>
                </c:pt>
                <c:pt idx="431">
                  <c:v>0.17946629999999997</c:v>
                </c:pt>
                <c:pt idx="432">
                  <c:v>0.18813299999999999</c:v>
                </c:pt>
                <c:pt idx="433">
                  <c:v>0.18807099999999999</c:v>
                </c:pt>
                <c:pt idx="434">
                  <c:v>0.18707470000000001</c:v>
                </c:pt>
                <c:pt idx="435">
                  <c:v>0.18779119999999996</c:v>
                </c:pt>
                <c:pt idx="436">
                  <c:v>0.18909189999999998</c:v>
                </c:pt>
                <c:pt idx="437">
                  <c:v>0.18703409999999998</c:v>
                </c:pt>
                <c:pt idx="438">
                  <c:v>0.18566489999999999</c:v>
                </c:pt>
                <c:pt idx="439">
                  <c:v>0.17731070000000002</c:v>
                </c:pt>
                <c:pt idx="440">
                  <c:v>0.18185399999999999</c:v>
                </c:pt>
                <c:pt idx="441">
                  <c:v>0.17943199999999998</c:v>
                </c:pt>
                <c:pt idx="442">
                  <c:v>0.1809085</c:v>
                </c:pt>
                <c:pt idx="443">
                  <c:v>0.17764240000000001</c:v>
                </c:pt>
                <c:pt idx="444">
                  <c:v>0.17960079999999998</c:v>
                </c:pt>
                <c:pt idx="445">
                  <c:v>0.18249879999999999</c:v>
                </c:pt>
                <c:pt idx="446">
                  <c:v>0.1931562</c:v>
                </c:pt>
                <c:pt idx="447">
                  <c:v>0.20506209999999997</c:v>
                </c:pt>
                <c:pt idx="448">
                  <c:v>0.2088758</c:v>
                </c:pt>
                <c:pt idx="449">
                  <c:v>0.21250349999999998</c:v>
                </c:pt>
                <c:pt idx="450">
                  <c:v>0.21777740000000001</c:v>
                </c:pt>
                <c:pt idx="451">
                  <c:v>0.22865820000000003</c:v>
                </c:pt>
                <c:pt idx="452">
                  <c:v>0.22745060000000003</c:v>
                </c:pt>
                <c:pt idx="453">
                  <c:v>0.23195080000000004</c:v>
                </c:pt>
                <c:pt idx="454">
                  <c:v>0.23706790000000005</c:v>
                </c:pt>
                <c:pt idx="455">
                  <c:v>0.24709020000000007</c:v>
                </c:pt>
                <c:pt idx="456">
                  <c:v>0.25843160000000004</c:v>
                </c:pt>
                <c:pt idx="457">
                  <c:v>0.26748240000000001</c:v>
                </c:pt>
                <c:pt idx="458">
                  <c:v>0.27253500000000003</c:v>
                </c:pt>
                <c:pt idx="459">
                  <c:v>0.26439400000000007</c:v>
                </c:pt>
                <c:pt idx="460">
                  <c:v>0.25962320000000005</c:v>
                </c:pt>
                <c:pt idx="461">
                  <c:v>0.2650434000000001</c:v>
                </c:pt>
                <c:pt idx="462">
                  <c:v>0.26537270000000002</c:v>
                </c:pt>
                <c:pt idx="463">
                  <c:v>0.26795629999999998</c:v>
                </c:pt>
                <c:pt idx="464">
                  <c:v>0.2741574</c:v>
                </c:pt>
                <c:pt idx="465">
                  <c:v>0.28361549999999996</c:v>
                </c:pt>
                <c:pt idx="466">
                  <c:v>0.28145409999999998</c:v>
                </c:pt>
                <c:pt idx="467">
                  <c:v>0.28597420000000001</c:v>
                </c:pt>
                <c:pt idx="468">
                  <c:v>0.28570790000000001</c:v>
                </c:pt>
                <c:pt idx="469">
                  <c:v>0.28374070000000001</c:v>
                </c:pt>
                <c:pt idx="470">
                  <c:v>0.27362770000000008</c:v>
                </c:pt>
                <c:pt idx="471">
                  <c:v>0.26929529999999996</c:v>
                </c:pt>
                <c:pt idx="472">
                  <c:v>0.27070519999999998</c:v>
                </c:pt>
                <c:pt idx="473">
                  <c:v>0.27436859999999996</c:v>
                </c:pt>
                <c:pt idx="474">
                  <c:v>0.2892747</c:v>
                </c:pt>
                <c:pt idx="475">
                  <c:v>0.28944720000000002</c:v>
                </c:pt>
                <c:pt idx="476">
                  <c:v>0.3003749</c:v>
                </c:pt>
                <c:pt idx="477">
                  <c:v>0.29257709999999998</c:v>
                </c:pt>
                <c:pt idx="478">
                  <c:v>0.31352569999999996</c:v>
                </c:pt>
                <c:pt idx="479">
                  <c:v>0.31597049999999999</c:v>
                </c:pt>
                <c:pt idx="480">
                  <c:v>0.30421579999999998</c:v>
                </c:pt>
                <c:pt idx="481">
                  <c:v>0.30439919999999998</c:v>
                </c:pt>
                <c:pt idx="482">
                  <c:v>0.31441630000000004</c:v>
                </c:pt>
                <c:pt idx="483">
                  <c:v>0.32523599999999997</c:v>
                </c:pt>
                <c:pt idx="484">
                  <c:v>0.33267449999999998</c:v>
                </c:pt>
                <c:pt idx="485">
                  <c:v>0.33106509999999995</c:v>
                </c:pt>
                <c:pt idx="486">
                  <c:v>0.31942470000000006</c:v>
                </c:pt>
                <c:pt idx="487">
                  <c:v>0.3107531</c:v>
                </c:pt>
                <c:pt idx="488">
                  <c:v>0.28466940000000002</c:v>
                </c:pt>
                <c:pt idx="489">
                  <c:v>0.28315840000000003</c:v>
                </c:pt>
                <c:pt idx="490">
                  <c:v>0.25999409999999995</c:v>
                </c:pt>
                <c:pt idx="491">
                  <c:v>0.24738619999999997</c:v>
                </c:pt>
                <c:pt idx="492">
                  <c:v>0.24463760000000001</c:v>
                </c:pt>
                <c:pt idx="493">
                  <c:v>0.23499740500000002</c:v>
                </c:pt>
                <c:pt idx="494">
                  <c:v>0.22292627100000004</c:v>
                </c:pt>
                <c:pt idx="495">
                  <c:v>0.20721194700000001</c:v>
                </c:pt>
                <c:pt idx="496">
                  <c:v>0.19904472500000001</c:v>
                </c:pt>
                <c:pt idx="497">
                  <c:v>0.18873964300000004</c:v>
                </c:pt>
                <c:pt idx="498">
                  <c:v>0.17723997800000002</c:v>
                </c:pt>
                <c:pt idx="499">
                  <c:v>0.179216455</c:v>
                </c:pt>
                <c:pt idx="500">
                  <c:v>0.18168447800000001</c:v>
                </c:pt>
                <c:pt idx="501">
                  <c:v>0.181963298</c:v>
                </c:pt>
                <c:pt idx="502">
                  <c:v>0.18152502300000001</c:v>
                </c:pt>
                <c:pt idx="503">
                  <c:v>0.18222232399999999</c:v>
                </c:pt>
                <c:pt idx="504">
                  <c:v>0.18115490599999998</c:v>
                </c:pt>
                <c:pt idx="505">
                  <c:v>0.17373625299999998</c:v>
                </c:pt>
                <c:pt idx="506">
                  <c:v>0.16473676099999998</c:v>
                </c:pt>
                <c:pt idx="507">
                  <c:v>0.16306215399999996</c:v>
                </c:pt>
                <c:pt idx="508">
                  <c:v>0.15835271899999998</c:v>
                </c:pt>
                <c:pt idx="509">
                  <c:v>0.15783632900000003</c:v>
                </c:pt>
                <c:pt idx="510">
                  <c:v>0.15278121</c:v>
                </c:pt>
                <c:pt idx="511">
                  <c:v>0.15970120400000001</c:v>
                </c:pt>
                <c:pt idx="512">
                  <c:v>0.16186908200000003</c:v>
                </c:pt>
                <c:pt idx="513">
                  <c:v>0.15949522199999999</c:v>
                </c:pt>
                <c:pt idx="514">
                  <c:v>0.15691184099999997</c:v>
                </c:pt>
                <c:pt idx="515">
                  <c:v>0.14914814399999998</c:v>
                </c:pt>
                <c:pt idx="516">
                  <c:v>0.14237804600000001</c:v>
                </c:pt>
                <c:pt idx="517">
                  <c:v>0.13872827299999999</c:v>
                </c:pt>
                <c:pt idx="518">
                  <c:v>0.134682208</c:v>
                </c:pt>
                <c:pt idx="519">
                  <c:v>0.13420763299999999</c:v>
                </c:pt>
                <c:pt idx="520">
                  <c:v>0.12618217499999998</c:v>
                </c:pt>
                <c:pt idx="521">
                  <c:v>0.125535322</c:v>
                </c:pt>
                <c:pt idx="522">
                  <c:v>0.125336276</c:v>
                </c:pt>
                <c:pt idx="523">
                  <c:v>0.12065202499999998</c:v>
                </c:pt>
                <c:pt idx="524">
                  <c:v>0.122087048</c:v>
                </c:pt>
                <c:pt idx="525">
                  <c:v>0.12159793100000001</c:v>
                </c:pt>
                <c:pt idx="526">
                  <c:v>0.11620651100000001</c:v>
                </c:pt>
                <c:pt idx="527">
                  <c:v>0.11478449399999999</c:v>
                </c:pt>
                <c:pt idx="528">
                  <c:v>0.11892341499999999</c:v>
                </c:pt>
                <c:pt idx="529">
                  <c:v>0.123013206</c:v>
                </c:pt>
                <c:pt idx="530">
                  <c:v>0.128023898</c:v>
                </c:pt>
                <c:pt idx="531">
                  <c:v>0.12946733200000002</c:v>
                </c:pt>
                <c:pt idx="532">
                  <c:v>0.13129758899999999</c:v>
                </c:pt>
                <c:pt idx="533">
                  <c:v>0.12028189700000001</c:v>
                </c:pt>
                <c:pt idx="534">
                  <c:v>0.12157536000000001</c:v>
                </c:pt>
                <c:pt idx="535">
                  <c:v>0.115412242</c:v>
                </c:pt>
                <c:pt idx="536">
                  <c:v>0.10808296100000001</c:v>
                </c:pt>
                <c:pt idx="537">
                  <c:v>0.10017306999999999</c:v>
                </c:pt>
                <c:pt idx="538">
                  <c:v>0.10048589200000001</c:v>
                </c:pt>
                <c:pt idx="539">
                  <c:v>9.5545513000000012E-2</c:v>
                </c:pt>
                <c:pt idx="540">
                  <c:v>9.3876372999999999E-2</c:v>
                </c:pt>
                <c:pt idx="541">
                  <c:v>8.6709596E-2</c:v>
                </c:pt>
                <c:pt idx="542">
                  <c:v>8.3145847000000009E-2</c:v>
                </c:pt>
                <c:pt idx="543">
                  <c:v>7.6854475999999991E-2</c:v>
                </c:pt>
                <c:pt idx="544">
                  <c:v>7.4324725000000008E-2</c:v>
                </c:pt>
                <c:pt idx="545">
                  <c:v>7.6255116999999997E-2</c:v>
                </c:pt>
                <c:pt idx="546">
                  <c:v>6.9905787000000011E-2</c:v>
                </c:pt>
                <c:pt idx="547">
                  <c:v>7.9691011000000006E-2</c:v>
                </c:pt>
                <c:pt idx="548">
                  <c:v>8.3519991000000002E-2</c:v>
                </c:pt>
                <c:pt idx="549">
                  <c:v>8.0051230000000001E-2</c:v>
                </c:pt>
                <c:pt idx="550">
                  <c:v>8.4056235999999993E-2</c:v>
                </c:pt>
                <c:pt idx="551">
                  <c:v>9.8426283999999989E-2</c:v>
                </c:pt>
                <c:pt idx="552">
                  <c:v>0.11151853899999999</c:v>
                </c:pt>
                <c:pt idx="575" formatCode="General">
                  <c:v>0</c:v>
                </c:pt>
                <c:pt idx="576">
                  <c:v>4.7112999999999995E-2</c:v>
                </c:pt>
                <c:pt idx="577">
                  <c:v>4.5125700000000005E-2</c:v>
                </c:pt>
                <c:pt idx="578">
                  <c:v>4.5484499999999997E-2</c:v>
                </c:pt>
                <c:pt idx="579">
                  <c:v>4.6070800000000002E-2</c:v>
                </c:pt>
                <c:pt idx="580">
                  <c:v>4.6140300000000009E-2</c:v>
                </c:pt>
                <c:pt idx="581">
                  <c:v>4.8866599999999996E-2</c:v>
                </c:pt>
                <c:pt idx="582">
                  <c:v>5.0468099999999995E-2</c:v>
                </c:pt>
                <c:pt idx="583">
                  <c:v>5.4750300000000002E-2</c:v>
                </c:pt>
                <c:pt idx="584">
                  <c:v>5.8169499999999999E-2</c:v>
                </c:pt>
                <c:pt idx="585">
                  <c:v>5.8219699999999992E-2</c:v>
                </c:pt>
                <c:pt idx="586">
                  <c:v>5.9652700000000003E-2</c:v>
                </c:pt>
                <c:pt idx="587">
                  <c:v>5.9094300000000002E-2</c:v>
                </c:pt>
                <c:pt idx="588">
                  <c:v>5.9310700000000008E-2</c:v>
                </c:pt>
                <c:pt idx="589">
                  <c:v>6.0548200000000003E-2</c:v>
                </c:pt>
                <c:pt idx="590">
                  <c:v>5.6994699999999995E-2</c:v>
                </c:pt>
                <c:pt idx="591">
                  <c:v>5.6205499999999985E-2</c:v>
                </c:pt>
                <c:pt idx="592">
                  <c:v>5.5785699999999994E-2</c:v>
                </c:pt>
                <c:pt idx="593">
                  <c:v>5.0978299999999997E-2</c:v>
                </c:pt>
                <c:pt idx="594">
                  <c:v>4.8982700000000004E-2</c:v>
                </c:pt>
                <c:pt idx="595">
                  <c:v>4.4248600000000006E-2</c:v>
                </c:pt>
                <c:pt idx="596">
                  <c:v>4.0639300000000003E-2</c:v>
                </c:pt>
                <c:pt idx="597">
                  <c:v>3.8927099999999999E-2</c:v>
                </c:pt>
                <c:pt idx="598">
                  <c:v>3.3900800000000002E-2</c:v>
                </c:pt>
                <c:pt idx="599">
                  <c:v>3.0282599999999996E-2</c:v>
                </c:pt>
                <c:pt idx="600">
                  <c:v>2.6829100000000002E-2</c:v>
                </c:pt>
                <c:pt idx="601">
                  <c:v>2.5187399999999999E-2</c:v>
                </c:pt>
                <c:pt idx="602">
                  <c:v>2.4633599999999999E-2</c:v>
                </c:pt>
                <c:pt idx="603">
                  <c:v>2.3506600000000002E-2</c:v>
                </c:pt>
                <c:pt idx="604">
                  <c:v>2.3953700000000005E-2</c:v>
                </c:pt>
                <c:pt idx="605">
                  <c:v>2.40456E-2</c:v>
                </c:pt>
                <c:pt idx="606">
                  <c:v>2.4133999999999999E-2</c:v>
                </c:pt>
                <c:pt idx="607">
                  <c:v>2.3975800000000002E-2</c:v>
                </c:pt>
                <c:pt idx="608">
                  <c:v>2.4536600000000006E-2</c:v>
                </c:pt>
                <c:pt idx="609">
                  <c:v>3.0747500000000001E-2</c:v>
                </c:pt>
                <c:pt idx="610">
                  <c:v>3.0667E-2</c:v>
                </c:pt>
                <c:pt idx="611">
                  <c:v>3.0742499999999999E-2</c:v>
                </c:pt>
                <c:pt idx="612">
                  <c:v>3.0176599999999998E-2</c:v>
                </c:pt>
                <c:pt idx="613">
                  <c:v>2.9064E-2</c:v>
                </c:pt>
                <c:pt idx="614">
                  <c:v>3.6468699999999993E-2</c:v>
                </c:pt>
                <c:pt idx="615">
                  <c:v>3.6360099999999999E-2</c:v>
                </c:pt>
                <c:pt idx="616">
                  <c:v>3.5778299999999999E-2</c:v>
                </c:pt>
                <c:pt idx="617">
                  <c:v>3.5709599999999994E-2</c:v>
                </c:pt>
                <c:pt idx="618">
                  <c:v>3.7285999999999993E-2</c:v>
                </c:pt>
                <c:pt idx="619">
                  <c:v>3.7198999999999989E-2</c:v>
                </c:pt>
                <c:pt idx="620">
                  <c:v>3.9273699999999995E-2</c:v>
                </c:pt>
                <c:pt idx="621">
                  <c:v>3.5690699999999999E-2</c:v>
                </c:pt>
                <c:pt idx="622">
                  <c:v>4.0233400000000009E-2</c:v>
                </c:pt>
                <c:pt idx="623">
                  <c:v>4.2852300000000003E-2</c:v>
                </c:pt>
                <c:pt idx="624">
                  <c:v>4.5758300000000002E-2</c:v>
                </c:pt>
                <c:pt idx="625">
                  <c:v>4.7502700000000009E-2</c:v>
                </c:pt>
                <c:pt idx="626">
                  <c:v>4.3321600000000002E-2</c:v>
                </c:pt>
                <c:pt idx="627">
                  <c:v>4.9777999999999996E-2</c:v>
                </c:pt>
                <c:pt idx="628">
                  <c:v>5.3702E-2</c:v>
                </c:pt>
                <c:pt idx="629">
                  <c:v>5.9883399999999996E-2</c:v>
                </c:pt>
                <c:pt idx="630">
                  <c:v>6.6104200000000002E-2</c:v>
                </c:pt>
                <c:pt idx="631">
                  <c:v>6.7840000000000011E-2</c:v>
                </c:pt>
                <c:pt idx="632">
                  <c:v>7.0543599999999998E-2</c:v>
                </c:pt>
                <c:pt idx="633">
                  <c:v>7.485470000000001E-2</c:v>
                </c:pt>
                <c:pt idx="634">
                  <c:v>7.6821600000000004E-2</c:v>
                </c:pt>
                <c:pt idx="635">
                  <c:v>7.7389600000000003E-2</c:v>
                </c:pt>
                <c:pt idx="636">
                  <c:v>7.7380900000000002E-2</c:v>
                </c:pt>
                <c:pt idx="637">
                  <c:v>8.0145000000000008E-2</c:v>
                </c:pt>
                <c:pt idx="638">
                  <c:v>8.2465900000000009E-2</c:v>
                </c:pt>
                <c:pt idx="639">
                  <c:v>7.8742400000000004E-2</c:v>
                </c:pt>
                <c:pt idx="640">
                  <c:v>7.7769900000000003E-2</c:v>
                </c:pt>
                <c:pt idx="641">
                  <c:v>7.3279699999999989E-2</c:v>
                </c:pt>
                <c:pt idx="642">
                  <c:v>6.8571099999999996E-2</c:v>
                </c:pt>
                <c:pt idx="643">
                  <c:v>6.7802100000000004E-2</c:v>
                </c:pt>
                <c:pt idx="644">
                  <c:v>6.6622100000000004E-2</c:v>
                </c:pt>
                <c:pt idx="645">
                  <c:v>6.370859999999999E-2</c:v>
                </c:pt>
                <c:pt idx="646">
                  <c:v>6.2588900000000003E-2</c:v>
                </c:pt>
                <c:pt idx="647">
                  <c:v>6.3345900000000011E-2</c:v>
                </c:pt>
                <c:pt idx="648">
                  <c:v>6.4785200000000001E-2</c:v>
                </c:pt>
                <c:pt idx="649">
                  <c:v>6.0646499999999999E-2</c:v>
                </c:pt>
                <c:pt idx="650">
                  <c:v>5.5038799999999999E-2</c:v>
                </c:pt>
                <c:pt idx="651">
                  <c:v>5.4288499999999996E-2</c:v>
                </c:pt>
                <c:pt idx="652">
                  <c:v>5.3042700000000005E-2</c:v>
                </c:pt>
                <c:pt idx="653">
                  <c:v>5.3458499999999999E-2</c:v>
                </c:pt>
                <c:pt idx="654">
                  <c:v>5.2458999999999999E-2</c:v>
                </c:pt>
                <c:pt idx="655">
                  <c:v>5.1857199999999999E-2</c:v>
                </c:pt>
                <c:pt idx="656">
                  <c:v>5.03189E-2</c:v>
                </c:pt>
                <c:pt idx="657">
                  <c:v>4.6993500000000001E-2</c:v>
                </c:pt>
                <c:pt idx="658">
                  <c:v>4.3278999999999998E-2</c:v>
                </c:pt>
                <c:pt idx="659">
                  <c:v>4.0387699999999999E-2</c:v>
                </c:pt>
                <c:pt idx="660">
                  <c:v>3.7899700000000001E-2</c:v>
                </c:pt>
                <c:pt idx="661">
                  <c:v>3.9373899999999996E-2</c:v>
                </c:pt>
                <c:pt idx="662">
                  <c:v>4.0227500000000006E-2</c:v>
                </c:pt>
                <c:pt idx="663">
                  <c:v>4.22154E-2</c:v>
                </c:pt>
                <c:pt idx="664">
                  <c:v>4.2326300000000004E-2</c:v>
                </c:pt>
                <c:pt idx="665">
                  <c:v>4.2927699999999999E-2</c:v>
                </c:pt>
                <c:pt idx="666">
                  <c:v>4.3272400000000003E-2</c:v>
                </c:pt>
                <c:pt idx="667">
                  <c:v>4.3040800000000004E-2</c:v>
                </c:pt>
                <c:pt idx="668">
                  <c:v>4.2678999999999995E-2</c:v>
                </c:pt>
                <c:pt idx="669">
                  <c:v>4.3510300000000002E-2</c:v>
                </c:pt>
                <c:pt idx="670">
                  <c:v>4.3279200000000004E-2</c:v>
                </c:pt>
                <c:pt idx="671">
                  <c:v>4.2899200000000005E-2</c:v>
                </c:pt>
                <c:pt idx="672">
                  <c:v>4.1452499999999996E-2</c:v>
                </c:pt>
                <c:pt idx="673">
                  <c:v>4.2330100000000002E-2</c:v>
                </c:pt>
                <c:pt idx="674">
                  <c:v>4.3026000000000009E-2</c:v>
                </c:pt>
                <c:pt idx="675">
                  <c:v>4.1992800000000004E-2</c:v>
                </c:pt>
                <c:pt idx="676">
                  <c:v>4.3655199999999998E-2</c:v>
                </c:pt>
                <c:pt idx="677">
                  <c:v>4.2532300000000002E-2</c:v>
                </c:pt>
                <c:pt idx="678">
                  <c:v>4.7803600000000002E-2</c:v>
                </c:pt>
                <c:pt idx="679">
                  <c:v>5.3163000000000009E-2</c:v>
                </c:pt>
                <c:pt idx="680">
                  <c:v>6.3381300000000002E-2</c:v>
                </c:pt>
                <c:pt idx="681">
                  <c:v>8.234820000000001E-2</c:v>
                </c:pt>
                <c:pt idx="682">
                  <c:v>0.10604429999999999</c:v>
                </c:pt>
                <c:pt idx="683">
                  <c:v>0.1225984</c:v>
                </c:pt>
                <c:pt idx="684">
                  <c:v>0.13694120000000001</c:v>
                </c:pt>
                <c:pt idx="685">
                  <c:v>0.15438535000000003</c:v>
                </c:pt>
                <c:pt idx="686">
                  <c:v>0.171233633</c:v>
                </c:pt>
                <c:pt idx="687">
                  <c:v>0.19215121699999996</c:v>
                </c:pt>
                <c:pt idx="688">
                  <c:v>0.20649910499999996</c:v>
                </c:pt>
                <c:pt idx="689">
                  <c:v>0.21777474399999996</c:v>
                </c:pt>
                <c:pt idx="690">
                  <c:v>0.226283769</c:v>
                </c:pt>
                <c:pt idx="691">
                  <c:v>0.22717274399999998</c:v>
                </c:pt>
                <c:pt idx="692">
                  <c:v>0.23456827299999999</c:v>
                </c:pt>
                <c:pt idx="693">
                  <c:v>0.23573101300000002</c:v>
                </c:pt>
                <c:pt idx="694">
                  <c:v>0.23500345000000003</c:v>
                </c:pt>
                <c:pt idx="695">
                  <c:v>0.241878183</c:v>
                </c:pt>
                <c:pt idx="696">
                  <c:v>0.245351809</c:v>
                </c:pt>
                <c:pt idx="697">
                  <c:v>0.24224261400000002</c:v>
                </c:pt>
                <c:pt idx="698">
                  <c:v>0.25173162700000001</c:v>
                </c:pt>
                <c:pt idx="699">
                  <c:v>0.254638007</c:v>
                </c:pt>
                <c:pt idx="700">
                  <c:v>0.25994067400000004</c:v>
                </c:pt>
                <c:pt idx="701">
                  <c:v>0.27235718200000003</c:v>
                </c:pt>
                <c:pt idx="702">
                  <c:v>0.28360885299999999</c:v>
                </c:pt>
                <c:pt idx="703">
                  <c:v>0.28602773300000006</c:v>
                </c:pt>
                <c:pt idx="704">
                  <c:v>0.28155372200000001</c:v>
                </c:pt>
                <c:pt idx="705">
                  <c:v>0.280826138</c:v>
                </c:pt>
                <c:pt idx="706">
                  <c:v>0.27696961400000003</c:v>
                </c:pt>
                <c:pt idx="707">
                  <c:v>0.27874203300000006</c:v>
                </c:pt>
                <c:pt idx="708">
                  <c:v>0.27606979800000003</c:v>
                </c:pt>
                <c:pt idx="709">
                  <c:v>0.27826179100000009</c:v>
                </c:pt>
                <c:pt idx="710">
                  <c:v>0.27409053200000005</c:v>
                </c:pt>
                <c:pt idx="711">
                  <c:v>0.27396102800000005</c:v>
                </c:pt>
                <c:pt idx="712">
                  <c:v>0.267030147</c:v>
                </c:pt>
                <c:pt idx="713">
                  <c:v>0.26913699200000002</c:v>
                </c:pt>
                <c:pt idx="714">
                  <c:v>0.25902646899999998</c:v>
                </c:pt>
                <c:pt idx="715">
                  <c:v>0.25567993499999997</c:v>
                </c:pt>
                <c:pt idx="716">
                  <c:v>0.25741012099999999</c:v>
                </c:pt>
                <c:pt idx="717">
                  <c:v>0.26084876000000001</c:v>
                </c:pt>
                <c:pt idx="718">
                  <c:v>0.258776165</c:v>
                </c:pt>
                <c:pt idx="719">
                  <c:v>0.25718224100000003</c:v>
                </c:pt>
                <c:pt idx="720">
                  <c:v>0.25944070800000002</c:v>
                </c:pt>
                <c:pt idx="721">
                  <c:v>0.26123043600000001</c:v>
                </c:pt>
                <c:pt idx="722">
                  <c:v>0.255143909</c:v>
                </c:pt>
                <c:pt idx="723">
                  <c:v>0.25635759400000002</c:v>
                </c:pt>
                <c:pt idx="724">
                  <c:v>0.24920099900000003</c:v>
                </c:pt>
                <c:pt idx="725">
                  <c:v>0.25340290500000001</c:v>
                </c:pt>
                <c:pt idx="726">
                  <c:v>0.25082917100000002</c:v>
                </c:pt>
                <c:pt idx="727">
                  <c:v>0.25137648799999995</c:v>
                </c:pt>
                <c:pt idx="728">
                  <c:v>0.25139355499999999</c:v>
                </c:pt>
                <c:pt idx="729">
                  <c:v>0.23845076800000001</c:v>
                </c:pt>
                <c:pt idx="730">
                  <c:v>0.238401153</c:v>
                </c:pt>
                <c:pt idx="731">
                  <c:v>0.23080589800000004</c:v>
                </c:pt>
                <c:pt idx="732">
                  <c:v>0.22589457900000001</c:v>
                </c:pt>
                <c:pt idx="733">
                  <c:v>0.21985179099999999</c:v>
                </c:pt>
                <c:pt idx="734">
                  <c:v>0.224482972</c:v>
                </c:pt>
                <c:pt idx="735">
                  <c:v>0.20794833800000001</c:v>
                </c:pt>
                <c:pt idx="736">
                  <c:v>0.21496074600000001</c:v>
                </c:pt>
                <c:pt idx="737">
                  <c:v>0.20174545900000002</c:v>
                </c:pt>
                <c:pt idx="738">
                  <c:v>0.20100891500000004</c:v>
                </c:pt>
                <c:pt idx="739">
                  <c:v>0.20068599500000003</c:v>
                </c:pt>
                <c:pt idx="740">
                  <c:v>0.20313276200000005</c:v>
                </c:pt>
                <c:pt idx="741">
                  <c:v>0.21395980600000003</c:v>
                </c:pt>
                <c:pt idx="742">
                  <c:v>0.217283897</c:v>
                </c:pt>
                <c:pt idx="743">
                  <c:v>0.21446778999999996</c:v>
                </c:pt>
                <c:pt idx="744">
                  <c:v>0.21893320599999999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19-4EB3-B325-3D745E757D26}"/>
            </c:ext>
          </c:extLst>
        </c:ser>
        <c:ser>
          <c:idx val="5"/>
          <c:order val="1"/>
          <c:tx>
            <c:strRef>
              <c:f>ChartData!$C$2</c:f>
              <c:strCache>
                <c:ptCount val="1"/>
                <c:pt idx="0">
                  <c:v>Switzerland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strRef>
              <c:f>ChartData!$A$3:$A$747</c:f>
              <c:strCache>
                <c:ptCount val="745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68">
                  <c:v>yt 31 12 2024</c:v>
                </c:pt>
                <c:pt idx="192">
                  <c:v>yt 31 12 2010</c:v>
                </c:pt>
                <c:pt idx="198">
                  <c:v>yt 30 06 2011</c:v>
                </c:pt>
                <c:pt idx="204">
                  <c:v>yt 31 12 2011</c:v>
                </c:pt>
                <c:pt idx="210">
                  <c:v>yt 30 06 2012</c:v>
                </c:pt>
                <c:pt idx="216">
                  <c:v>yt 31 12 2012</c:v>
                </c:pt>
                <c:pt idx="222">
                  <c:v>yt 30 06 2013</c:v>
                </c:pt>
                <c:pt idx="228">
                  <c:v>yt 31 12 2013</c:v>
                </c:pt>
                <c:pt idx="234">
                  <c:v>yt 30 06 2014</c:v>
                </c:pt>
                <c:pt idx="240">
                  <c:v>yt 31 12 2014</c:v>
                </c:pt>
                <c:pt idx="246">
                  <c:v>yt 30 06 2015</c:v>
                </c:pt>
                <c:pt idx="252">
                  <c:v>yt 31 12 2015</c:v>
                </c:pt>
                <c:pt idx="258">
                  <c:v>yt 30 06 2016</c:v>
                </c:pt>
                <c:pt idx="264">
                  <c:v>yt 31 12 2016</c:v>
                </c:pt>
                <c:pt idx="270">
                  <c:v>yt 30 06 2017</c:v>
                </c:pt>
                <c:pt idx="276">
                  <c:v>yt 31 12 2017</c:v>
                </c:pt>
                <c:pt idx="282">
                  <c:v>yt 30 06 2018</c:v>
                </c:pt>
                <c:pt idx="288">
                  <c:v>yt 31 12 2018</c:v>
                </c:pt>
                <c:pt idx="294">
                  <c:v>yt 30 06 2019</c:v>
                </c:pt>
                <c:pt idx="300">
                  <c:v>yt 31 12 2019</c:v>
                </c:pt>
                <c:pt idx="306">
                  <c:v>yt 30 06 2020</c:v>
                </c:pt>
                <c:pt idx="312">
                  <c:v>yt 31 12 2020</c:v>
                </c:pt>
                <c:pt idx="318">
                  <c:v>yt 30 06 2021</c:v>
                </c:pt>
                <c:pt idx="324">
                  <c:v>yt 31 12 2021</c:v>
                </c:pt>
                <c:pt idx="330">
                  <c:v>yt 30 06 2022</c:v>
                </c:pt>
                <c:pt idx="336">
                  <c:v>yt 31 12 2022</c:v>
                </c:pt>
                <c:pt idx="342">
                  <c:v>yt 30 06 2023</c:v>
                </c:pt>
                <c:pt idx="348">
                  <c:v>yt 31 12 2023</c:v>
                </c:pt>
                <c:pt idx="354">
                  <c:v>yt 30 06 2024</c:v>
                </c:pt>
                <c:pt idx="360">
                  <c:v>yt 31 12 2024</c:v>
                </c:pt>
                <c:pt idx="384">
                  <c:v>yt 31 12 2010</c:v>
                </c:pt>
                <c:pt idx="390">
                  <c:v>yt 30 06 2011</c:v>
                </c:pt>
                <c:pt idx="396">
                  <c:v>yt 31 12 2011</c:v>
                </c:pt>
                <c:pt idx="402">
                  <c:v>yt 30 06 2012</c:v>
                </c:pt>
                <c:pt idx="408">
                  <c:v>yt 31 12 2012</c:v>
                </c:pt>
                <c:pt idx="414">
                  <c:v>yt 30 06 2013</c:v>
                </c:pt>
                <c:pt idx="420">
                  <c:v>yt 31 12 2013</c:v>
                </c:pt>
                <c:pt idx="426">
                  <c:v>yt 30 06 2014</c:v>
                </c:pt>
                <c:pt idx="432">
                  <c:v>yt 31 12 2014</c:v>
                </c:pt>
                <c:pt idx="438">
                  <c:v>yt 30 06 2015</c:v>
                </c:pt>
                <c:pt idx="444">
                  <c:v>yt 31 12 2015</c:v>
                </c:pt>
                <c:pt idx="450">
                  <c:v>yt 30 06 2016</c:v>
                </c:pt>
                <c:pt idx="456">
                  <c:v>yt 31 12 2016</c:v>
                </c:pt>
                <c:pt idx="462">
                  <c:v>yt 30 06 2017</c:v>
                </c:pt>
                <c:pt idx="468">
                  <c:v>yt 31 12 2017</c:v>
                </c:pt>
                <c:pt idx="474">
                  <c:v>yt 30 06 2018</c:v>
                </c:pt>
                <c:pt idx="480">
                  <c:v>yt 31 12 2018</c:v>
                </c:pt>
                <c:pt idx="486">
                  <c:v>yt 30 06 2019</c:v>
                </c:pt>
                <c:pt idx="492">
                  <c:v>yt 31 12 2019</c:v>
                </c:pt>
                <c:pt idx="498">
                  <c:v>yt 30 06 2020</c:v>
                </c:pt>
                <c:pt idx="504">
                  <c:v>yt 31 12 2020</c:v>
                </c:pt>
                <c:pt idx="510">
                  <c:v>yt 30 06 2021</c:v>
                </c:pt>
                <c:pt idx="516">
                  <c:v>yt 31 12 2021</c:v>
                </c:pt>
                <c:pt idx="522">
                  <c:v>yt 30 06 2022</c:v>
                </c:pt>
                <c:pt idx="528">
                  <c:v>yt 31 12 2022</c:v>
                </c:pt>
                <c:pt idx="534">
                  <c:v>yt 30 06 2023</c:v>
                </c:pt>
                <c:pt idx="540">
                  <c:v>yt 31 12 2023</c:v>
                </c:pt>
                <c:pt idx="546">
                  <c:v>yt 30 06 2024</c:v>
                </c:pt>
                <c:pt idx="552">
                  <c:v>yt 31 12 2024</c:v>
                </c:pt>
                <c:pt idx="576">
                  <c:v>yt 31 12 2010</c:v>
                </c:pt>
                <c:pt idx="582">
                  <c:v>yt 30 06 2011</c:v>
                </c:pt>
                <c:pt idx="588">
                  <c:v>yt 31 12 2011</c:v>
                </c:pt>
                <c:pt idx="594">
                  <c:v>yt 30 06 2012</c:v>
                </c:pt>
                <c:pt idx="600">
                  <c:v>yt 31 12 2012</c:v>
                </c:pt>
                <c:pt idx="606">
                  <c:v>yt 30 06 2013</c:v>
                </c:pt>
                <c:pt idx="612">
                  <c:v>yt 31 12 2013</c:v>
                </c:pt>
                <c:pt idx="618">
                  <c:v>yt 30 06 2014</c:v>
                </c:pt>
                <c:pt idx="624">
                  <c:v>yt 31 12 2014</c:v>
                </c:pt>
                <c:pt idx="630">
                  <c:v>yt 30 06 2015</c:v>
                </c:pt>
                <c:pt idx="636">
                  <c:v>yt 31 12 2015</c:v>
                </c:pt>
                <c:pt idx="642">
                  <c:v>yt 30 06 2016</c:v>
                </c:pt>
                <c:pt idx="648">
                  <c:v>yt 31 12 2016</c:v>
                </c:pt>
                <c:pt idx="654">
                  <c:v>yt 30 06 2017</c:v>
                </c:pt>
                <c:pt idx="660">
                  <c:v>yt 31 12 2017</c:v>
                </c:pt>
                <c:pt idx="666">
                  <c:v>yt 30 06 2018</c:v>
                </c:pt>
                <c:pt idx="672">
                  <c:v>yt 31 12 2018</c:v>
                </c:pt>
                <c:pt idx="678">
                  <c:v>yt 30 06 2019</c:v>
                </c:pt>
                <c:pt idx="684">
                  <c:v>yt 31 12 2019</c:v>
                </c:pt>
                <c:pt idx="690">
                  <c:v>yt 30 06 2020</c:v>
                </c:pt>
                <c:pt idx="696">
                  <c:v>yt 31 12 2020</c:v>
                </c:pt>
                <c:pt idx="702">
                  <c:v>yt 30 06 2021</c:v>
                </c:pt>
                <c:pt idx="708">
                  <c:v>yt 31 12 2021</c:v>
                </c:pt>
                <c:pt idx="714">
                  <c:v>yt 30 06 2022</c:v>
                </c:pt>
                <c:pt idx="720">
                  <c:v>yt 31 12 2022</c:v>
                </c:pt>
                <c:pt idx="726">
                  <c:v>yt 30 06 2023</c:v>
                </c:pt>
                <c:pt idx="732">
                  <c:v>yt 31 12 2023</c:v>
                </c:pt>
                <c:pt idx="738">
                  <c:v>yt 30 06 2024</c:v>
                </c:pt>
                <c:pt idx="744">
                  <c:v>yt 31 12 2024</c:v>
                </c:pt>
              </c:strCache>
            </c:strRef>
          </c:cat>
          <c:val>
            <c:numRef>
              <c:f>ChartData!$C$3:$C$747</c:f>
              <c:numCache>
                <c:formatCode>#,##0.00</c:formatCode>
                <c:ptCount val="745"/>
                <c:pt idx="0">
                  <c:v>4.3795299999999995E-2</c:v>
                </c:pt>
                <c:pt idx="1">
                  <c:v>4.4519199999999995E-2</c:v>
                </c:pt>
                <c:pt idx="2">
                  <c:v>4.6116099999999993E-2</c:v>
                </c:pt>
                <c:pt idx="3">
                  <c:v>4.8030999999999997E-2</c:v>
                </c:pt>
                <c:pt idx="4">
                  <c:v>4.6845699999999997E-2</c:v>
                </c:pt>
                <c:pt idx="5">
                  <c:v>4.5703199999999992E-2</c:v>
                </c:pt>
                <c:pt idx="6">
                  <c:v>4.5566599999999992E-2</c:v>
                </c:pt>
                <c:pt idx="7">
                  <c:v>4.3014900000000002E-2</c:v>
                </c:pt>
                <c:pt idx="8">
                  <c:v>4.30397E-2</c:v>
                </c:pt>
                <c:pt idx="9">
                  <c:v>4.24538E-2</c:v>
                </c:pt>
                <c:pt idx="10">
                  <c:v>4.1862899999999995E-2</c:v>
                </c:pt>
                <c:pt idx="11">
                  <c:v>3.9756999999999994E-2</c:v>
                </c:pt>
                <c:pt idx="12">
                  <c:v>3.9480499999999988E-2</c:v>
                </c:pt>
                <c:pt idx="13">
                  <c:v>4.0308599999999986E-2</c:v>
                </c:pt>
                <c:pt idx="14">
                  <c:v>4.1179799999999996E-2</c:v>
                </c:pt>
                <c:pt idx="15">
                  <c:v>3.9572700000000002E-2</c:v>
                </c:pt>
                <c:pt idx="16">
                  <c:v>3.8913799999999998E-2</c:v>
                </c:pt>
                <c:pt idx="17">
                  <c:v>3.8194899999999997E-2</c:v>
                </c:pt>
                <c:pt idx="18">
                  <c:v>3.89831E-2</c:v>
                </c:pt>
                <c:pt idx="19">
                  <c:v>3.9639599999999997E-2</c:v>
                </c:pt>
                <c:pt idx="20">
                  <c:v>3.7269499999999997E-2</c:v>
                </c:pt>
                <c:pt idx="21">
                  <c:v>3.5302699999999992E-2</c:v>
                </c:pt>
                <c:pt idx="22">
                  <c:v>3.7403499999999999E-2</c:v>
                </c:pt>
                <c:pt idx="23">
                  <c:v>4.0502099999999992E-2</c:v>
                </c:pt>
                <c:pt idx="24">
                  <c:v>4.2454699999999998E-2</c:v>
                </c:pt>
                <c:pt idx="25">
                  <c:v>4.6214499999999992E-2</c:v>
                </c:pt>
                <c:pt idx="26">
                  <c:v>5.1506299999999991E-2</c:v>
                </c:pt>
                <c:pt idx="27">
                  <c:v>5.4947799999999998E-2</c:v>
                </c:pt>
                <c:pt idx="28">
                  <c:v>5.8730499999999998E-2</c:v>
                </c:pt>
                <c:pt idx="29">
                  <c:v>6.33296E-2</c:v>
                </c:pt>
                <c:pt idx="30">
                  <c:v>6.7483500000000016E-2</c:v>
                </c:pt>
                <c:pt idx="31">
                  <c:v>7.096280000000002E-2</c:v>
                </c:pt>
                <c:pt idx="32">
                  <c:v>7.4495900000000018E-2</c:v>
                </c:pt>
                <c:pt idx="33">
                  <c:v>7.8194200000000019E-2</c:v>
                </c:pt>
                <c:pt idx="34">
                  <c:v>8.2141599999999995E-2</c:v>
                </c:pt>
                <c:pt idx="35">
                  <c:v>8.4245100000000017E-2</c:v>
                </c:pt>
                <c:pt idx="36">
                  <c:v>8.7859900000000005E-2</c:v>
                </c:pt>
                <c:pt idx="37">
                  <c:v>8.7671199999999991E-2</c:v>
                </c:pt>
                <c:pt idx="38">
                  <c:v>8.3337499999999995E-2</c:v>
                </c:pt>
                <c:pt idx="39">
                  <c:v>8.1054000000000001E-2</c:v>
                </c:pt>
                <c:pt idx="40">
                  <c:v>7.8812200000000013E-2</c:v>
                </c:pt>
                <c:pt idx="41">
                  <c:v>7.5958300000000006E-2</c:v>
                </c:pt>
                <c:pt idx="42">
                  <c:v>7.3015499999999997E-2</c:v>
                </c:pt>
                <c:pt idx="43">
                  <c:v>7.1347499999999994E-2</c:v>
                </c:pt>
                <c:pt idx="44">
                  <c:v>6.8644800000000006E-2</c:v>
                </c:pt>
                <c:pt idx="45">
                  <c:v>6.6781300000000002E-2</c:v>
                </c:pt>
                <c:pt idx="46">
                  <c:v>6.2780600000000006E-2</c:v>
                </c:pt>
                <c:pt idx="47">
                  <c:v>6.1281700000000001E-2</c:v>
                </c:pt>
                <c:pt idx="48">
                  <c:v>6.0153899999999996E-2</c:v>
                </c:pt>
                <c:pt idx="49">
                  <c:v>5.9949599999999999E-2</c:v>
                </c:pt>
                <c:pt idx="50">
                  <c:v>6.273999999999999E-2</c:v>
                </c:pt>
                <c:pt idx="51">
                  <c:v>6.5063299999999991E-2</c:v>
                </c:pt>
                <c:pt idx="52">
                  <c:v>6.7150299999999996E-2</c:v>
                </c:pt>
                <c:pt idx="53">
                  <c:v>6.8499099999999993E-2</c:v>
                </c:pt>
                <c:pt idx="54">
                  <c:v>7.1629299999999979E-2</c:v>
                </c:pt>
                <c:pt idx="55">
                  <c:v>7.4120600000000009E-2</c:v>
                </c:pt>
                <c:pt idx="56">
                  <c:v>7.7992099999999981E-2</c:v>
                </c:pt>
                <c:pt idx="57">
                  <c:v>8.2893599999999998E-2</c:v>
                </c:pt>
                <c:pt idx="58">
                  <c:v>8.5364499999999996E-2</c:v>
                </c:pt>
                <c:pt idx="59">
                  <c:v>8.6997700000000011E-2</c:v>
                </c:pt>
                <c:pt idx="60">
                  <c:v>8.8118100000000019E-2</c:v>
                </c:pt>
                <c:pt idx="61">
                  <c:v>8.8645800000000011E-2</c:v>
                </c:pt>
                <c:pt idx="62">
                  <c:v>8.549190000000001E-2</c:v>
                </c:pt>
                <c:pt idx="63">
                  <c:v>8.4038799999999997E-2</c:v>
                </c:pt>
                <c:pt idx="64">
                  <c:v>8.3078400000000011E-2</c:v>
                </c:pt>
                <c:pt idx="65">
                  <c:v>8.1115599999999982E-2</c:v>
                </c:pt>
                <c:pt idx="66">
                  <c:v>7.7646800000000002E-2</c:v>
                </c:pt>
                <c:pt idx="67">
                  <c:v>7.3694900000000008E-2</c:v>
                </c:pt>
                <c:pt idx="68">
                  <c:v>7.0773500000000003E-2</c:v>
                </c:pt>
                <c:pt idx="69">
                  <c:v>6.7376699999999998E-2</c:v>
                </c:pt>
                <c:pt idx="70">
                  <c:v>6.4851400000000003E-2</c:v>
                </c:pt>
                <c:pt idx="71">
                  <c:v>6.5814499999999998E-2</c:v>
                </c:pt>
                <c:pt idx="72">
                  <c:v>6.6533000000000009E-2</c:v>
                </c:pt>
                <c:pt idx="73">
                  <c:v>7.0003360000000014E-2</c:v>
                </c:pt>
                <c:pt idx="74">
                  <c:v>7.7121395000000009E-2</c:v>
                </c:pt>
                <c:pt idx="75">
                  <c:v>8.3390012999999999E-2</c:v>
                </c:pt>
                <c:pt idx="76">
                  <c:v>8.3887793000000016E-2</c:v>
                </c:pt>
                <c:pt idx="77">
                  <c:v>8.5322040000000002E-2</c:v>
                </c:pt>
                <c:pt idx="78">
                  <c:v>8.5588540000000005E-2</c:v>
                </c:pt>
                <c:pt idx="79">
                  <c:v>8.5998506000000002E-2</c:v>
                </c:pt>
                <c:pt idx="80">
                  <c:v>8.6622372000000003E-2</c:v>
                </c:pt>
                <c:pt idx="81">
                  <c:v>8.7252408000000004E-2</c:v>
                </c:pt>
                <c:pt idx="82">
                  <c:v>8.8204041999999996E-2</c:v>
                </c:pt>
                <c:pt idx="83">
                  <c:v>8.815034699999999E-2</c:v>
                </c:pt>
                <c:pt idx="84">
                  <c:v>8.8271157000000003E-2</c:v>
                </c:pt>
                <c:pt idx="85">
                  <c:v>8.7493697000000009E-2</c:v>
                </c:pt>
                <c:pt idx="86">
                  <c:v>8.246086200000001E-2</c:v>
                </c:pt>
                <c:pt idx="87">
                  <c:v>7.7921643999999998E-2</c:v>
                </c:pt>
                <c:pt idx="88">
                  <c:v>7.7532563999999998E-2</c:v>
                </c:pt>
                <c:pt idx="89">
                  <c:v>7.6138716999999995E-2</c:v>
                </c:pt>
                <c:pt idx="90">
                  <c:v>7.6895816999999991E-2</c:v>
                </c:pt>
                <c:pt idx="91">
                  <c:v>7.9300451000000008E-2</c:v>
                </c:pt>
                <c:pt idx="92">
                  <c:v>8.0803285000000016E-2</c:v>
                </c:pt>
                <c:pt idx="93">
                  <c:v>8.1115749000000001E-2</c:v>
                </c:pt>
                <c:pt idx="94">
                  <c:v>8.2975215000000005E-2</c:v>
                </c:pt>
                <c:pt idx="95">
                  <c:v>8.3376109999999976E-2</c:v>
                </c:pt>
                <c:pt idx="96">
                  <c:v>8.2577499999999998E-2</c:v>
                </c:pt>
                <c:pt idx="97">
                  <c:v>8.0570600000000006E-2</c:v>
                </c:pt>
                <c:pt idx="98">
                  <c:v>7.9938900000000007E-2</c:v>
                </c:pt>
                <c:pt idx="99">
                  <c:v>7.75362E-2</c:v>
                </c:pt>
                <c:pt idx="100">
                  <c:v>7.6279699999999992E-2</c:v>
                </c:pt>
                <c:pt idx="101">
                  <c:v>7.6679999999999998E-2</c:v>
                </c:pt>
                <c:pt idx="102">
                  <c:v>7.583949999999999E-2</c:v>
                </c:pt>
                <c:pt idx="103">
                  <c:v>7.3568599999999998E-2</c:v>
                </c:pt>
                <c:pt idx="104">
                  <c:v>7.1769500000000014E-2</c:v>
                </c:pt>
                <c:pt idx="105">
                  <c:v>7.2414499999999993E-2</c:v>
                </c:pt>
                <c:pt idx="106">
                  <c:v>7.2575199999999992E-2</c:v>
                </c:pt>
                <c:pt idx="107">
                  <c:v>7.1221499999999993E-2</c:v>
                </c:pt>
                <c:pt idx="108">
                  <c:v>6.9698699999999988E-2</c:v>
                </c:pt>
                <c:pt idx="109">
                  <c:v>6.9813975999999986E-2</c:v>
                </c:pt>
                <c:pt idx="110">
                  <c:v>7.0281045000000014E-2</c:v>
                </c:pt>
                <c:pt idx="111">
                  <c:v>7.1552404E-2</c:v>
                </c:pt>
                <c:pt idx="112">
                  <c:v>7.4955812999999996E-2</c:v>
                </c:pt>
                <c:pt idx="113">
                  <c:v>7.6661327000000001E-2</c:v>
                </c:pt>
                <c:pt idx="114">
                  <c:v>7.9050938000000001E-2</c:v>
                </c:pt>
                <c:pt idx="115">
                  <c:v>8.032429499999999E-2</c:v>
                </c:pt>
                <c:pt idx="116">
                  <c:v>8.0016923000000004E-2</c:v>
                </c:pt>
                <c:pt idx="117">
                  <c:v>7.8049359000000026E-2</c:v>
                </c:pt>
                <c:pt idx="118">
                  <c:v>7.6174790000000006E-2</c:v>
                </c:pt>
                <c:pt idx="119">
                  <c:v>7.5392210999999987E-2</c:v>
                </c:pt>
                <c:pt idx="120">
                  <c:v>7.6730496999999995E-2</c:v>
                </c:pt>
                <c:pt idx="121">
                  <c:v>7.6765492000000005E-2</c:v>
                </c:pt>
                <c:pt idx="122">
                  <c:v>7.7061427000000002E-2</c:v>
                </c:pt>
                <c:pt idx="123">
                  <c:v>7.9302357000000004E-2</c:v>
                </c:pt>
                <c:pt idx="124">
                  <c:v>7.6455204999999998E-2</c:v>
                </c:pt>
                <c:pt idx="125">
                  <c:v>7.514047900000001E-2</c:v>
                </c:pt>
                <c:pt idx="126">
                  <c:v>7.3953245000000001E-2</c:v>
                </c:pt>
                <c:pt idx="127">
                  <c:v>7.3465722999999997E-2</c:v>
                </c:pt>
                <c:pt idx="128">
                  <c:v>7.7445445999999987E-2</c:v>
                </c:pt>
                <c:pt idx="129">
                  <c:v>7.9033324000000002E-2</c:v>
                </c:pt>
                <c:pt idx="130">
                  <c:v>7.8539669000000006E-2</c:v>
                </c:pt>
                <c:pt idx="131">
                  <c:v>7.7568780000000004E-2</c:v>
                </c:pt>
                <c:pt idx="132">
                  <c:v>7.6606656000000009E-2</c:v>
                </c:pt>
                <c:pt idx="133">
                  <c:v>7.4827844000000004E-2</c:v>
                </c:pt>
                <c:pt idx="134">
                  <c:v>7.9653995000000005E-2</c:v>
                </c:pt>
                <c:pt idx="135">
                  <c:v>8.6213833000000004E-2</c:v>
                </c:pt>
                <c:pt idx="136">
                  <c:v>9.1928861000000014E-2</c:v>
                </c:pt>
                <c:pt idx="137">
                  <c:v>0.101361481</c:v>
                </c:pt>
                <c:pt idx="138">
                  <c:v>0.105399612</c:v>
                </c:pt>
                <c:pt idx="139">
                  <c:v>0.10764037100000001</c:v>
                </c:pt>
                <c:pt idx="140">
                  <c:v>0.10382659499999999</c:v>
                </c:pt>
                <c:pt idx="141">
                  <c:v>0.10217193899999999</c:v>
                </c:pt>
                <c:pt idx="142">
                  <c:v>0.10255578099999998</c:v>
                </c:pt>
                <c:pt idx="143">
                  <c:v>0.10368830299999998</c:v>
                </c:pt>
                <c:pt idx="144">
                  <c:v>0.10270228499999999</c:v>
                </c:pt>
                <c:pt idx="145">
                  <c:v>0.10141567999999999</c:v>
                </c:pt>
                <c:pt idx="146">
                  <c:v>9.5506148999999999E-2</c:v>
                </c:pt>
                <c:pt idx="147">
                  <c:v>8.9180601000000026E-2</c:v>
                </c:pt>
                <c:pt idx="148">
                  <c:v>8.5039033999999999E-2</c:v>
                </c:pt>
                <c:pt idx="149">
                  <c:v>7.5714103000000019E-2</c:v>
                </c:pt>
                <c:pt idx="150">
                  <c:v>7.0783588000000008E-2</c:v>
                </c:pt>
                <c:pt idx="151">
                  <c:v>6.685103399999999E-2</c:v>
                </c:pt>
                <c:pt idx="152">
                  <c:v>6.8590393999999999E-2</c:v>
                </c:pt>
                <c:pt idx="153">
                  <c:v>6.9593676999999993E-2</c:v>
                </c:pt>
                <c:pt idx="154">
                  <c:v>6.7778839000000007E-2</c:v>
                </c:pt>
                <c:pt idx="155">
                  <c:v>6.7123919000000004E-2</c:v>
                </c:pt>
                <c:pt idx="156">
                  <c:v>6.8461182999999995E-2</c:v>
                </c:pt>
                <c:pt idx="157">
                  <c:v>7.1775896000000006E-2</c:v>
                </c:pt>
                <c:pt idx="158">
                  <c:v>7.3306201000000015E-2</c:v>
                </c:pt>
                <c:pt idx="159">
                  <c:v>7.1772603000000018E-2</c:v>
                </c:pt>
                <c:pt idx="160">
                  <c:v>7.4165616000000004E-2</c:v>
                </c:pt>
                <c:pt idx="161">
                  <c:v>7.7051181999999996E-2</c:v>
                </c:pt>
                <c:pt idx="162">
                  <c:v>8.040075200000002E-2</c:v>
                </c:pt>
                <c:pt idx="163">
                  <c:v>8.7030901000000008E-2</c:v>
                </c:pt>
                <c:pt idx="164">
                  <c:v>9.0342512000000014E-2</c:v>
                </c:pt>
                <c:pt idx="165">
                  <c:v>9.5410931000000004E-2</c:v>
                </c:pt>
                <c:pt idx="166">
                  <c:v>0.10184246700000001</c:v>
                </c:pt>
                <c:pt idx="167">
                  <c:v>0.10935974599999999</c:v>
                </c:pt>
                <c:pt idx="168">
                  <c:v>0.11302391599999999</c:v>
                </c:pt>
                <c:pt idx="191" formatCode="General">
                  <c:v>0</c:v>
                </c:pt>
                <c:pt idx="192">
                  <c:v>9.0425000000000019E-3</c:v>
                </c:pt>
                <c:pt idx="193">
                  <c:v>9.0002999999999993E-3</c:v>
                </c:pt>
                <c:pt idx="194">
                  <c:v>8.5865999999999998E-3</c:v>
                </c:pt>
                <c:pt idx="195">
                  <c:v>8.4394000000000014E-3</c:v>
                </c:pt>
                <c:pt idx="196">
                  <c:v>8.3857000000000011E-3</c:v>
                </c:pt>
                <c:pt idx="197">
                  <c:v>8.4827999999999987E-3</c:v>
                </c:pt>
                <c:pt idx="198">
                  <c:v>8.4291999999999995E-3</c:v>
                </c:pt>
                <c:pt idx="199">
                  <c:v>8.3593999999999995E-3</c:v>
                </c:pt>
                <c:pt idx="200">
                  <c:v>8.3931000000000006E-3</c:v>
                </c:pt>
                <c:pt idx="201">
                  <c:v>8.9703999999999999E-3</c:v>
                </c:pt>
                <c:pt idx="202">
                  <c:v>9.2828000000000025E-3</c:v>
                </c:pt>
                <c:pt idx="203">
                  <c:v>9.3742000000000009E-3</c:v>
                </c:pt>
                <c:pt idx="204">
                  <c:v>9.6582999999999999E-3</c:v>
                </c:pt>
                <c:pt idx="205">
                  <c:v>9.8220000000000009E-3</c:v>
                </c:pt>
                <c:pt idx="206">
                  <c:v>9.7021E-3</c:v>
                </c:pt>
                <c:pt idx="207">
                  <c:v>9.5608999999999989E-3</c:v>
                </c:pt>
                <c:pt idx="208">
                  <c:v>9.7233000000000007E-3</c:v>
                </c:pt>
                <c:pt idx="209">
                  <c:v>9.9020000000000011E-3</c:v>
                </c:pt>
                <c:pt idx="210">
                  <c:v>1.01469E-2</c:v>
                </c:pt>
                <c:pt idx="211">
                  <c:v>1.0233500000000003E-2</c:v>
                </c:pt>
                <c:pt idx="212">
                  <c:v>1.0179000000000001E-2</c:v>
                </c:pt>
                <c:pt idx="213">
                  <c:v>1.0061600000000002E-2</c:v>
                </c:pt>
                <c:pt idx="214">
                  <c:v>9.6242000000000029E-3</c:v>
                </c:pt>
                <c:pt idx="215">
                  <c:v>8.9595000000000004E-3</c:v>
                </c:pt>
                <c:pt idx="216">
                  <c:v>9.4742000000000003E-3</c:v>
                </c:pt>
                <c:pt idx="217">
                  <c:v>9.3910999999999994E-3</c:v>
                </c:pt>
                <c:pt idx="218">
                  <c:v>9.4327000000000005E-3</c:v>
                </c:pt>
                <c:pt idx="219">
                  <c:v>9.6416999999999978E-3</c:v>
                </c:pt>
                <c:pt idx="220">
                  <c:v>9.5684999999999989E-3</c:v>
                </c:pt>
                <c:pt idx="221">
                  <c:v>9.7452999999999984E-3</c:v>
                </c:pt>
                <c:pt idx="222">
                  <c:v>9.9860999999999995E-3</c:v>
                </c:pt>
                <c:pt idx="223">
                  <c:v>1.0149999999999999E-2</c:v>
                </c:pt>
                <c:pt idx="224">
                  <c:v>1.0348100000000001E-2</c:v>
                </c:pt>
                <c:pt idx="225">
                  <c:v>1.00295E-2</c:v>
                </c:pt>
                <c:pt idx="226">
                  <c:v>1.03176E-2</c:v>
                </c:pt>
                <c:pt idx="227">
                  <c:v>1.0704600000000002E-2</c:v>
                </c:pt>
                <c:pt idx="228">
                  <c:v>1.0235000000000001E-2</c:v>
                </c:pt>
                <c:pt idx="229">
                  <c:v>1.09322E-2</c:v>
                </c:pt>
                <c:pt idx="230">
                  <c:v>1.1261400000000001E-2</c:v>
                </c:pt>
                <c:pt idx="231">
                  <c:v>1.1167100000000001E-2</c:v>
                </c:pt>
                <c:pt idx="232">
                  <c:v>1.12414E-2</c:v>
                </c:pt>
                <c:pt idx="233">
                  <c:v>1.1129799999999999E-2</c:v>
                </c:pt>
                <c:pt idx="234">
                  <c:v>1.0939199999999998E-2</c:v>
                </c:pt>
                <c:pt idx="235">
                  <c:v>1.1104299999999999E-2</c:v>
                </c:pt>
                <c:pt idx="236">
                  <c:v>1.1129400000000001E-2</c:v>
                </c:pt>
                <c:pt idx="237">
                  <c:v>1.18491E-2</c:v>
                </c:pt>
                <c:pt idx="238">
                  <c:v>1.1527600000000002E-2</c:v>
                </c:pt>
                <c:pt idx="239">
                  <c:v>1.1571000000000001E-2</c:v>
                </c:pt>
                <c:pt idx="240">
                  <c:v>1.1572300000000001E-2</c:v>
                </c:pt>
                <c:pt idx="241">
                  <c:v>1.1261499999999997E-2</c:v>
                </c:pt>
                <c:pt idx="242">
                  <c:v>1.1152199999999999E-2</c:v>
                </c:pt>
                <c:pt idx="243">
                  <c:v>1.12684E-2</c:v>
                </c:pt>
                <c:pt idx="244">
                  <c:v>1.1498799999999998E-2</c:v>
                </c:pt>
                <c:pt idx="245">
                  <c:v>1.1217299999999999E-2</c:v>
                </c:pt>
                <c:pt idx="246">
                  <c:v>1.1584899999999999E-2</c:v>
                </c:pt>
                <c:pt idx="247">
                  <c:v>1.1534099999999999E-2</c:v>
                </c:pt>
                <c:pt idx="248">
                  <c:v>1.1715699999999999E-2</c:v>
                </c:pt>
                <c:pt idx="249">
                  <c:v>1.1705E-2</c:v>
                </c:pt>
                <c:pt idx="250">
                  <c:v>1.3133799999999999E-2</c:v>
                </c:pt>
                <c:pt idx="251">
                  <c:v>1.4010699999999997E-2</c:v>
                </c:pt>
                <c:pt idx="252">
                  <c:v>1.4128099999999999E-2</c:v>
                </c:pt>
                <c:pt idx="253">
                  <c:v>1.40929E-2</c:v>
                </c:pt>
                <c:pt idx="254">
                  <c:v>1.4497900000000001E-2</c:v>
                </c:pt>
                <c:pt idx="255">
                  <c:v>1.49207E-2</c:v>
                </c:pt>
                <c:pt idx="256">
                  <c:v>1.52076E-2</c:v>
                </c:pt>
                <c:pt idx="257">
                  <c:v>1.58529E-2</c:v>
                </c:pt>
                <c:pt idx="258">
                  <c:v>1.5676700000000002E-2</c:v>
                </c:pt>
                <c:pt idx="259">
                  <c:v>1.5738700000000001E-2</c:v>
                </c:pt>
                <c:pt idx="260">
                  <c:v>1.5578700000000003E-2</c:v>
                </c:pt>
                <c:pt idx="261">
                  <c:v>1.54798E-2</c:v>
                </c:pt>
                <c:pt idx="262">
                  <c:v>1.4677900000000001E-2</c:v>
                </c:pt>
                <c:pt idx="263">
                  <c:v>1.40103E-2</c:v>
                </c:pt>
                <c:pt idx="264">
                  <c:v>1.40959E-2</c:v>
                </c:pt>
                <c:pt idx="265">
                  <c:v>1.480866E-2</c:v>
                </c:pt>
                <c:pt idx="266">
                  <c:v>1.4811560000000001E-2</c:v>
                </c:pt>
                <c:pt idx="267">
                  <c:v>1.4750260000000001E-2</c:v>
                </c:pt>
                <c:pt idx="268">
                  <c:v>1.4521860000000003E-2</c:v>
                </c:pt>
                <c:pt idx="269">
                  <c:v>1.4098760000000002E-2</c:v>
                </c:pt>
                <c:pt idx="270">
                  <c:v>1.3676760000000003E-2</c:v>
                </c:pt>
                <c:pt idx="271">
                  <c:v>1.3583660000000003E-2</c:v>
                </c:pt>
                <c:pt idx="272">
                  <c:v>1.3557060000000001E-2</c:v>
                </c:pt>
                <c:pt idx="273">
                  <c:v>1.3857660000000001E-2</c:v>
                </c:pt>
                <c:pt idx="274">
                  <c:v>1.4523369999999999E-2</c:v>
                </c:pt>
                <c:pt idx="275">
                  <c:v>1.4939269999999999E-2</c:v>
                </c:pt>
                <c:pt idx="276">
                  <c:v>1.516997E-2</c:v>
                </c:pt>
                <c:pt idx="277">
                  <c:v>1.5065710000000001E-2</c:v>
                </c:pt>
                <c:pt idx="278">
                  <c:v>1.5372010000000002E-2</c:v>
                </c:pt>
                <c:pt idx="279">
                  <c:v>1.5849910000000002E-2</c:v>
                </c:pt>
                <c:pt idx="280">
                  <c:v>1.631521E-2</c:v>
                </c:pt>
                <c:pt idx="281">
                  <c:v>1.6544010000000001E-2</c:v>
                </c:pt>
                <c:pt idx="282">
                  <c:v>1.688601E-2</c:v>
                </c:pt>
                <c:pt idx="283">
                  <c:v>1.729961E-2</c:v>
                </c:pt>
                <c:pt idx="284">
                  <c:v>1.737141E-2</c:v>
                </c:pt>
                <c:pt idx="285">
                  <c:v>1.7429210000000001E-2</c:v>
                </c:pt>
                <c:pt idx="286">
                  <c:v>1.7228500000000001E-2</c:v>
                </c:pt>
                <c:pt idx="287">
                  <c:v>1.70078E-2</c:v>
                </c:pt>
                <c:pt idx="288">
                  <c:v>1.65557E-2</c:v>
                </c:pt>
                <c:pt idx="289">
                  <c:v>1.6662699999999999E-2</c:v>
                </c:pt>
                <c:pt idx="290">
                  <c:v>1.6604999999999998E-2</c:v>
                </c:pt>
                <c:pt idx="291">
                  <c:v>1.6179200000000001E-2</c:v>
                </c:pt>
                <c:pt idx="292">
                  <c:v>1.5525199999999999E-2</c:v>
                </c:pt>
                <c:pt idx="293">
                  <c:v>1.5165000000000001E-2</c:v>
                </c:pt>
                <c:pt idx="294">
                  <c:v>1.4994600000000004E-2</c:v>
                </c:pt>
                <c:pt idx="295">
                  <c:v>1.4474500000000003E-2</c:v>
                </c:pt>
                <c:pt idx="296">
                  <c:v>1.41607E-2</c:v>
                </c:pt>
                <c:pt idx="297">
                  <c:v>1.3599499999999999E-2</c:v>
                </c:pt>
                <c:pt idx="298">
                  <c:v>1.40768E-2</c:v>
                </c:pt>
                <c:pt idx="299">
                  <c:v>1.3725599999999999E-2</c:v>
                </c:pt>
                <c:pt idx="300">
                  <c:v>1.38767E-2</c:v>
                </c:pt>
                <c:pt idx="301">
                  <c:v>1.2858087000000001E-2</c:v>
                </c:pt>
                <c:pt idx="302">
                  <c:v>1.1855180999999999E-2</c:v>
                </c:pt>
                <c:pt idx="303">
                  <c:v>1.1660452E-2</c:v>
                </c:pt>
                <c:pt idx="304">
                  <c:v>1.2497090000000001E-2</c:v>
                </c:pt>
                <c:pt idx="305">
                  <c:v>1.2461705000000002E-2</c:v>
                </c:pt>
                <c:pt idx="306">
                  <c:v>1.2217166E-2</c:v>
                </c:pt>
                <c:pt idx="307">
                  <c:v>1.2171043999999999E-2</c:v>
                </c:pt>
                <c:pt idx="308">
                  <c:v>1.1778212999999999E-2</c:v>
                </c:pt>
                <c:pt idx="309">
                  <c:v>1.1195937999999997E-2</c:v>
                </c:pt>
                <c:pt idx="310">
                  <c:v>9.8321300000000014E-3</c:v>
                </c:pt>
                <c:pt idx="311">
                  <c:v>9.4110550000000015E-3</c:v>
                </c:pt>
                <c:pt idx="312">
                  <c:v>9.5060209999999999E-3</c:v>
                </c:pt>
                <c:pt idx="313">
                  <c:v>1.0121884000000001E-2</c:v>
                </c:pt>
                <c:pt idx="314">
                  <c:v>1.0971959000000002E-2</c:v>
                </c:pt>
                <c:pt idx="315">
                  <c:v>1.1106382000000003E-2</c:v>
                </c:pt>
                <c:pt idx="316">
                  <c:v>1.0337085000000001E-2</c:v>
                </c:pt>
                <c:pt idx="317">
                  <c:v>1.0343972999999999E-2</c:v>
                </c:pt>
                <c:pt idx="318">
                  <c:v>1.1385635999999999E-2</c:v>
                </c:pt>
                <c:pt idx="319">
                  <c:v>1.2461140999999998E-2</c:v>
                </c:pt>
                <c:pt idx="320">
                  <c:v>1.3151477E-2</c:v>
                </c:pt>
                <c:pt idx="321">
                  <c:v>1.4178575000000001E-2</c:v>
                </c:pt>
                <c:pt idx="322">
                  <c:v>1.4804869999999999E-2</c:v>
                </c:pt>
                <c:pt idx="323">
                  <c:v>1.5534136E-2</c:v>
                </c:pt>
                <c:pt idx="324">
                  <c:v>1.5467412000000003E-2</c:v>
                </c:pt>
                <c:pt idx="325">
                  <c:v>1.5236731000000003E-2</c:v>
                </c:pt>
                <c:pt idx="326">
                  <c:v>1.5494379000000003E-2</c:v>
                </c:pt>
                <c:pt idx="327">
                  <c:v>1.6370709000000001E-2</c:v>
                </c:pt>
                <c:pt idx="328">
                  <c:v>1.6538260999999999E-2</c:v>
                </c:pt>
                <c:pt idx="329">
                  <c:v>1.7922763000000001E-2</c:v>
                </c:pt>
                <c:pt idx="330">
                  <c:v>1.7920105000000002E-2</c:v>
                </c:pt>
                <c:pt idx="331">
                  <c:v>1.7865864999999998E-2</c:v>
                </c:pt>
                <c:pt idx="332">
                  <c:v>1.7892431999999996E-2</c:v>
                </c:pt>
                <c:pt idx="333">
                  <c:v>1.9322447E-2</c:v>
                </c:pt>
                <c:pt idx="334">
                  <c:v>2.0636798999999997E-2</c:v>
                </c:pt>
                <c:pt idx="335">
                  <c:v>2.1606553000000004E-2</c:v>
                </c:pt>
                <c:pt idx="336">
                  <c:v>2.2478300000000003E-2</c:v>
                </c:pt>
                <c:pt idx="337">
                  <c:v>2.3861311999999996E-2</c:v>
                </c:pt>
                <c:pt idx="338">
                  <c:v>2.4420200999999996E-2</c:v>
                </c:pt>
                <c:pt idx="339">
                  <c:v>2.4580581000000001E-2</c:v>
                </c:pt>
                <c:pt idx="340">
                  <c:v>2.4864252999999999E-2</c:v>
                </c:pt>
                <c:pt idx="341">
                  <c:v>2.4788708000000007E-2</c:v>
                </c:pt>
                <c:pt idx="342">
                  <c:v>2.5456782000000004E-2</c:v>
                </c:pt>
                <c:pt idx="343">
                  <c:v>2.5577430000000005E-2</c:v>
                </c:pt>
                <c:pt idx="344">
                  <c:v>2.6532698E-2</c:v>
                </c:pt>
                <c:pt idx="345">
                  <c:v>2.5623988E-2</c:v>
                </c:pt>
                <c:pt idx="346">
                  <c:v>2.4898738E-2</c:v>
                </c:pt>
                <c:pt idx="347">
                  <c:v>2.4529816999999999E-2</c:v>
                </c:pt>
                <c:pt idx="348">
                  <c:v>2.5014587999999997E-2</c:v>
                </c:pt>
                <c:pt idx="349">
                  <c:v>2.5188918999999997E-2</c:v>
                </c:pt>
                <c:pt idx="350">
                  <c:v>2.5780572999999998E-2</c:v>
                </c:pt>
                <c:pt idx="351">
                  <c:v>2.5671451000000001E-2</c:v>
                </c:pt>
                <c:pt idx="352">
                  <c:v>2.6558535000000001E-2</c:v>
                </c:pt>
                <c:pt idx="353">
                  <c:v>2.7006434999999999E-2</c:v>
                </c:pt>
                <c:pt idx="354">
                  <c:v>2.6793619000000001E-2</c:v>
                </c:pt>
                <c:pt idx="355">
                  <c:v>2.7098718999999997E-2</c:v>
                </c:pt>
                <c:pt idx="356">
                  <c:v>2.6622412999999994E-2</c:v>
                </c:pt>
                <c:pt idx="357">
                  <c:v>2.6121335999999995E-2</c:v>
                </c:pt>
                <c:pt idx="358">
                  <c:v>2.5545217999999991E-2</c:v>
                </c:pt>
                <c:pt idx="359">
                  <c:v>2.5691236999999995E-2</c:v>
                </c:pt>
                <c:pt idx="360">
                  <c:v>2.5076355999999998E-2</c:v>
                </c:pt>
                <c:pt idx="383" formatCode="General">
                  <c:v>0</c:v>
                </c:pt>
                <c:pt idx="384">
                  <c:v>0.1363702</c:v>
                </c:pt>
                <c:pt idx="385">
                  <c:v>0.13588290000000003</c:v>
                </c:pt>
                <c:pt idx="386">
                  <c:v>0.14193640000000002</c:v>
                </c:pt>
                <c:pt idx="387">
                  <c:v>0.15195050000000002</c:v>
                </c:pt>
                <c:pt idx="388">
                  <c:v>0.1532751</c:v>
                </c:pt>
                <c:pt idx="389">
                  <c:v>0.16031530000000002</c:v>
                </c:pt>
                <c:pt idx="390">
                  <c:v>0.15696360000000004</c:v>
                </c:pt>
                <c:pt idx="391">
                  <c:v>0.15848550000000003</c:v>
                </c:pt>
                <c:pt idx="392">
                  <c:v>0.16028339999999999</c:v>
                </c:pt>
                <c:pt idx="393">
                  <c:v>0.15892879999999998</c:v>
                </c:pt>
                <c:pt idx="394">
                  <c:v>0.15602389999999999</c:v>
                </c:pt>
                <c:pt idx="395">
                  <c:v>0.15500159999999996</c:v>
                </c:pt>
                <c:pt idx="396">
                  <c:v>0.15116679999999999</c:v>
                </c:pt>
                <c:pt idx="397">
                  <c:v>0.15270429999999999</c:v>
                </c:pt>
                <c:pt idx="398">
                  <c:v>0.14648349999999999</c:v>
                </c:pt>
                <c:pt idx="399">
                  <c:v>0.13547590000000001</c:v>
                </c:pt>
                <c:pt idx="400">
                  <c:v>0.13588080000000002</c:v>
                </c:pt>
                <c:pt idx="401">
                  <c:v>0.13199559999999999</c:v>
                </c:pt>
                <c:pt idx="402">
                  <c:v>0.12956229999999999</c:v>
                </c:pt>
                <c:pt idx="403">
                  <c:v>0.13549039999999998</c:v>
                </c:pt>
                <c:pt idx="404">
                  <c:v>0.13375130000000002</c:v>
                </c:pt>
                <c:pt idx="405">
                  <c:v>0.13516829999999999</c:v>
                </c:pt>
                <c:pt idx="406">
                  <c:v>0.14012280000000002</c:v>
                </c:pt>
                <c:pt idx="407">
                  <c:v>0.14138809999999999</c:v>
                </c:pt>
                <c:pt idx="408">
                  <c:v>0.14446909999999996</c:v>
                </c:pt>
                <c:pt idx="409">
                  <c:v>0.14251590000000003</c:v>
                </c:pt>
                <c:pt idx="410">
                  <c:v>0.14823389999999997</c:v>
                </c:pt>
                <c:pt idx="411">
                  <c:v>0.15189149999999998</c:v>
                </c:pt>
                <c:pt idx="412">
                  <c:v>0.1579361</c:v>
                </c:pt>
                <c:pt idx="413">
                  <c:v>0.16352649999999999</c:v>
                </c:pt>
                <c:pt idx="414">
                  <c:v>0.16768819999999998</c:v>
                </c:pt>
                <c:pt idx="415">
                  <c:v>0.1679117</c:v>
                </c:pt>
                <c:pt idx="416">
                  <c:v>0.17099959999999997</c:v>
                </c:pt>
                <c:pt idx="417">
                  <c:v>0.17494119999999996</c:v>
                </c:pt>
                <c:pt idx="418">
                  <c:v>0.1771373</c:v>
                </c:pt>
                <c:pt idx="419">
                  <c:v>0.1798806</c:v>
                </c:pt>
                <c:pt idx="420">
                  <c:v>0.18163030000000002</c:v>
                </c:pt>
                <c:pt idx="421">
                  <c:v>0.1857481</c:v>
                </c:pt>
                <c:pt idx="422">
                  <c:v>0.18662860000000001</c:v>
                </c:pt>
                <c:pt idx="423">
                  <c:v>0.18394380000000002</c:v>
                </c:pt>
                <c:pt idx="424">
                  <c:v>0.18246060000000003</c:v>
                </c:pt>
                <c:pt idx="425">
                  <c:v>0.17820790000000006</c:v>
                </c:pt>
                <c:pt idx="426">
                  <c:v>0.18083670000000004</c:v>
                </c:pt>
                <c:pt idx="427">
                  <c:v>0.17602189999999998</c:v>
                </c:pt>
                <c:pt idx="428">
                  <c:v>0.18002870000000001</c:v>
                </c:pt>
                <c:pt idx="429">
                  <c:v>0.18125350000000001</c:v>
                </c:pt>
                <c:pt idx="430">
                  <c:v>0.17668980000000001</c:v>
                </c:pt>
                <c:pt idx="431">
                  <c:v>0.18152360000000001</c:v>
                </c:pt>
                <c:pt idx="432">
                  <c:v>0.18377270000000001</c:v>
                </c:pt>
                <c:pt idx="433">
                  <c:v>0.18613690000000002</c:v>
                </c:pt>
                <c:pt idx="434">
                  <c:v>0.19126460000000001</c:v>
                </c:pt>
                <c:pt idx="435">
                  <c:v>0.19720760000000001</c:v>
                </c:pt>
                <c:pt idx="436">
                  <c:v>0.20340920000000004</c:v>
                </c:pt>
                <c:pt idx="437">
                  <c:v>0.20688329999999999</c:v>
                </c:pt>
                <c:pt idx="438">
                  <c:v>0.20712029999999998</c:v>
                </c:pt>
                <c:pt idx="439">
                  <c:v>0.21201729999999999</c:v>
                </c:pt>
                <c:pt idx="440">
                  <c:v>0.20676439999999999</c:v>
                </c:pt>
                <c:pt idx="441">
                  <c:v>0.2044426</c:v>
                </c:pt>
                <c:pt idx="442">
                  <c:v>0.2112523</c:v>
                </c:pt>
                <c:pt idx="443">
                  <c:v>0.20798740000000002</c:v>
                </c:pt>
                <c:pt idx="444">
                  <c:v>0.20658240000000003</c:v>
                </c:pt>
                <c:pt idx="445">
                  <c:v>0.20379420000000004</c:v>
                </c:pt>
                <c:pt idx="446">
                  <c:v>0.20051660000000002</c:v>
                </c:pt>
                <c:pt idx="447">
                  <c:v>0.19547130000000001</c:v>
                </c:pt>
                <c:pt idx="448">
                  <c:v>0.18853110000000001</c:v>
                </c:pt>
                <c:pt idx="449">
                  <c:v>0.18614900000000001</c:v>
                </c:pt>
                <c:pt idx="450">
                  <c:v>0.18365990000000001</c:v>
                </c:pt>
                <c:pt idx="451">
                  <c:v>0.17921320000000002</c:v>
                </c:pt>
                <c:pt idx="452">
                  <c:v>0.17904729999999999</c:v>
                </c:pt>
                <c:pt idx="453">
                  <c:v>0.18012899999999996</c:v>
                </c:pt>
                <c:pt idx="454">
                  <c:v>0.17587339999999999</c:v>
                </c:pt>
                <c:pt idx="455">
                  <c:v>0.17313999999999999</c:v>
                </c:pt>
                <c:pt idx="456">
                  <c:v>0.17763460000000003</c:v>
                </c:pt>
                <c:pt idx="457">
                  <c:v>0.18143392</c:v>
                </c:pt>
                <c:pt idx="458">
                  <c:v>0.18256458700000003</c:v>
                </c:pt>
                <c:pt idx="459">
                  <c:v>0.18706822300000001</c:v>
                </c:pt>
                <c:pt idx="460">
                  <c:v>0.18803078600000001</c:v>
                </c:pt>
                <c:pt idx="461">
                  <c:v>0.18776768600000002</c:v>
                </c:pt>
                <c:pt idx="462">
                  <c:v>0.187068291</c:v>
                </c:pt>
                <c:pt idx="463">
                  <c:v>0.18822340199999998</c:v>
                </c:pt>
                <c:pt idx="464">
                  <c:v>0.18661642000000001</c:v>
                </c:pt>
                <c:pt idx="465">
                  <c:v>0.183691982</c:v>
                </c:pt>
                <c:pt idx="466">
                  <c:v>0.18284024000000001</c:v>
                </c:pt>
                <c:pt idx="467">
                  <c:v>0.18182099399999999</c:v>
                </c:pt>
                <c:pt idx="468">
                  <c:v>0.17870430400000001</c:v>
                </c:pt>
                <c:pt idx="469">
                  <c:v>0.17810218400000002</c:v>
                </c:pt>
                <c:pt idx="470">
                  <c:v>0.17785661699999999</c:v>
                </c:pt>
                <c:pt idx="471">
                  <c:v>0.173051181</c:v>
                </c:pt>
                <c:pt idx="472">
                  <c:v>0.17004071800000001</c:v>
                </c:pt>
                <c:pt idx="473">
                  <c:v>0.16785291799999999</c:v>
                </c:pt>
                <c:pt idx="474">
                  <c:v>0.165819513</c:v>
                </c:pt>
                <c:pt idx="475">
                  <c:v>0.16536710200000002</c:v>
                </c:pt>
                <c:pt idx="476">
                  <c:v>0.16291138400000002</c:v>
                </c:pt>
                <c:pt idx="477">
                  <c:v>0.15900672199999999</c:v>
                </c:pt>
                <c:pt idx="478">
                  <c:v>0.15604346399999999</c:v>
                </c:pt>
                <c:pt idx="479">
                  <c:v>0.15408791000000002</c:v>
                </c:pt>
                <c:pt idx="480">
                  <c:v>0.14972960000000002</c:v>
                </c:pt>
                <c:pt idx="481">
                  <c:v>0.14735480000000001</c:v>
                </c:pt>
                <c:pt idx="482">
                  <c:v>0.14356379999999999</c:v>
                </c:pt>
                <c:pt idx="483">
                  <c:v>0.14194290000000001</c:v>
                </c:pt>
                <c:pt idx="484">
                  <c:v>0.14199000000000001</c:v>
                </c:pt>
                <c:pt idx="485">
                  <c:v>0.14422070000000001</c:v>
                </c:pt>
                <c:pt idx="486">
                  <c:v>0.1406867</c:v>
                </c:pt>
                <c:pt idx="487">
                  <c:v>0.13706080000000001</c:v>
                </c:pt>
                <c:pt idx="488">
                  <c:v>0.13815039999999998</c:v>
                </c:pt>
                <c:pt idx="489">
                  <c:v>0.13927200000000001</c:v>
                </c:pt>
                <c:pt idx="490">
                  <c:v>0.1389358</c:v>
                </c:pt>
                <c:pt idx="491">
                  <c:v>0.14465429999999999</c:v>
                </c:pt>
                <c:pt idx="492">
                  <c:v>0.1499508</c:v>
                </c:pt>
                <c:pt idx="493">
                  <c:v>0.14988611000000002</c:v>
                </c:pt>
                <c:pt idx="494">
                  <c:v>0.14825613100000001</c:v>
                </c:pt>
                <c:pt idx="495">
                  <c:v>0.15186703000000001</c:v>
                </c:pt>
                <c:pt idx="496">
                  <c:v>0.15303101299999999</c:v>
                </c:pt>
                <c:pt idx="497">
                  <c:v>0.14936003</c:v>
                </c:pt>
                <c:pt idx="498">
                  <c:v>0.15254509599999999</c:v>
                </c:pt>
                <c:pt idx="499">
                  <c:v>0.15393327999999995</c:v>
                </c:pt>
                <c:pt idx="500">
                  <c:v>0.15120590999999994</c:v>
                </c:pt>
                <c:pt idx="501">
                  <c:v>0.148977209</c:v>
                </c:pt>
                <c:pt idx="502">
                  <c:v>0.15330962699999998</c:v>
                </c:pt>
                <c:pt idx="503">
                  <c:v>0.15108354900000001</c:v>
                </c:pt>
                <c:pt idx="504">
                  <c:v>0.152969929</c:v>
                </c:pt>
                <c:pt idx="505">
                  <c:v>0.15203026700000002</c:v>
                </c:pt>
                <c:pt idx="506">
                  <c:v>0.15377008</c:v>
                </c:pt>
                <c:pt idx="507">
                  <c:v>0.15720782400000002</c:v>
                </c:pt>
                <c:pt idx="508">
                  <c:v>0.15944744399999999</c:v>
                </c:pt>
                <c:pt idx="509">
                  <c:v>0.16442229799999999</c:v>
                </c:pt>
                <c:pt idx="510">
                  <c:v>0.16868483200000001</c:v>
                </c:pt>
                <c:pt idx="511">
                  <c:v>0.17247569099999999</c:v>
                </c:pt>
                <c:pt idx="512">
                  <c:v>0.17638304500000004</c:v>
                </c:pt>
                <c:pt idx="513">
                  <c:v>0.181633875</c:v>
                </c:pt>
                <c:pt idx="514">
                  <c:v>0.184379038</c:v>
                </c:pt>
                <c:pt idx="515">
                  <c:v>0.192455766</c:v>
                </c:pt>
                <c:pt idx="516">
                  <c:v>0.199438174</c:v>
                </c:pt>
                <c:pt idx="517">
                  <c:v>0.20674673900000001</c:v>
                </c:pt>
                <c:pt idx="518">
                  <c:v>0.21170006199999999</c:v>
                </c:pt>
                <c:pt idx="519">
                  <c:v>0.21570657899999998</c:v>
                </c:pt>
                <c:pt idx="520">
                  <c:v>0.22233142699999997</c:v>
                </c:pt>
                <c:pt idx="521">
                  <c:v>0.22726723099999996</c:v>
                </c:pt>
                <c:pt idx="522">
                  <c:v>0.23047369899999995</c:v>
                </c:pt>
                <c:pt idx="523">
                  <c:v>0.23160666799999993</c:v>
                </c:pt>
                <c:pt idx="524">
                  <c:v>0.23174888999999996</c:v>
                </c:pt>
                <c:pt idx="525">
                  <c:v>0.23562798499999996</c:v>
                </c:pt>
                <c:pt idx="526">
                  <c:v>0.24400587499999996</c:v>
                </c:pt>
                <c:pt idx="527">
                  <c:v>0.25373646999999999</c:v>
                </c:pt>
                <c:pt idx="528">
                  <c:v>0.26038413500000002</c:v>
                </c:pt>
                <c:pt idx="529">
                  <c:v>0.26930121800000001</c:v>
                </c:pt>
                <c:pt idx="530">
                  <c:v>0.27575951500000001</c:v>
                </c:pt>
                <c:pt idx="531">
                  <c:v>0.27816285200000002</c:v>
                </c:pt>
                <c:pt idx="532">
                  <c:v>0.27688256499999997</c:v>
                </c:pt>
                <c:pt idx="533">
                  <c:v>0.27918463200000004</c:v>
                </c:pt>
                <c:pt idx="534">
                  <c:v>0.27732518000000006</c:v>
                </c:pt>
                <c:pt idx="535">
                  <c:v>0.27813905300000008</c:v>
                </c:pt>
                <c:pt idx="536">
                  <c:v>0.28120256200000004</c:v>
                </c:pt>
                <c:pt idx="537">
                  <c:v>0.27975732400000003</c:v>
                </c:pt>
                <c:pt idx="538">
                  <c:v>0.27534991199999997</c:v>
                </c:pt>
                <c:pt idx="539">
                  <c:v>0.26145348500000004</c:v>
                </c:pt>
                <c:pt idx="540">
                  <c:v>0.25636307600000002</c:v>
                </c:pt>
                <c:pt idx="541">
                  <c:v>0.25441076800000001</c:v>
                </c:pt>
                <c:pt idx="542">
                  <c:v>0.25566587700000004</c:v>
                </c:pt>
                <c:pt idx="543">
                  <c:v>0.25191420999999997</c:v>
                </c:pt>
                <c:pt idx="544">
                  <c:v>0.253045939</c:v>
                </c:pt>
                <c:pt idx="545">
                  <c:v>0.25187663799999999</c:v>
                </c:pt>
                <c:pt idx="546">
                  <c:v>0.25392873699999996</c:v>
                </c:pt>
                <c:pt idx="547">
                  <c:v>0.25882808499999999</c:v>
                </c:pt>
                <c:pt idx="548">
                  <c:v>0.26066828499999994</c:v>
                </c:pt>
                <c:pt idx="549">
                  <c:v>0.26426804700000001</c:v>
                </c:pt>
                <c:pt idx="550">
                  <c:v>0.27217471199999999</c:v>
                </c:pt>
                <c:pt idx="551">
                  <c:v>0.28393089899999996</c:v>
                </c:pt>
                <c:pt idx="552">
                  <c:v>0.28577070799999998</c:v>
                </c:pt>
                <c:pt idx="575" formatCode="General">
                  <c:v>0</c:v>
                </c:pt>
                <c:pt idx="576">
                  <c:v>9.1430999999999998E-2</c:v>
                </c:pt>
                <c:pt idx="577">
                  <c:v>9.3649099999999999E-2</c:v>
                </c:pt>
                <c:pt idx="578">
                  <c:v>9.6544899999999989E-2</c:v>
                </c:pt>
                <c:pt idx="579">
                  <c:v>9.9847700000000011E-2</c:v>
                </c:pt>
                <c:pt idx="580">
                  <c:v>0.10432669999999999</c:v>
                </c:pt>
                <c:pt idx="581">
                  <c:v>0.1139361</c:v>
                </c:pt>
                <c:pt idx="582">
                  <c:v>0.11799369999999999</c:v>
                </c:pt>
                <c:pt idx="583">
                  <c:v>0.12232029999999999</c:v>
                </c:pt>
                <c:pt idx="584">
                  <c:v>0.12320669999999999</c:v>
                </c:pt>
                <c:pt idx="585">
                  <c:v>0.12427939999999998</c:v>
                </c:pt>
                <c:pt idx="586">
                  <c:v>0.12446729999999999</c:v>
                </c:pt>
                <c:pt idx="587">
                  <c:v>0.12584429999999999</c:v>
                </c:pt>
                <c:pt idx="588">
                  <c:v>0.12515209999999999</c:v>
                </c:pt>
                <c:pt idx="589">
                  <c:v>0.12294999999999999</c:v>
                </c:pt>
                <c:pt idx="590">
                  <c:v>0.12005249999999999</c:v>
                </c:pt>
                <c:pt idx="591">
                  <c:v>0.11806069999999999</c:v>
                </c:pt>
                <c:pt idx="592">
                  <c:v>0.1148711</c:v>
                </c:pt>
                <c:pt idx="593">
                  <c:v>0.10702270000000001</c:v>
                </c:pt>
                <c:pt idx="594">
                  <c:v>0.10496420000000001</c:v>
                </c:pt>
                <c:pt idx="595">
                  <c:v>0.10289970000000001</c:v>
                </c:pt>
                <c:pt idx="596">
                  <c:v>0.10238560000000002</c:v>
                </c:pt>
                <c:pt idx="597">
                  <c:v>0.10125640000000001</c:v>
                </c:pt>
                <c:pt idx="598">
                  <c:v>0.1016354</c:v>
                </c:pt>
                <c:pt idx="599">
                  <c:v>9.9945900000000004E-2</c:v>
                </c:pt>
                <c:pt idx="600">
                  <c:v>9.8835000000000006E-2</c:v>
                </c:pt>
                <c:pt idx="601">
                  <c:v>9.9783400000000008E-2</c:v>
                </c:pt>
                <c:pt idx="602">
                  <c:v>0.10004260000000001</c:v>
                </c:pt>
                <c:pt idx="603">
                  <c:v>0.10029940000000001</c:v>
                </c:pt>
                <c:pt idx="604">
                  <c:v>0.1025896</c:v>
                </c:pt>
                <c:pt idx="605">
                  <c:v>0.10380499999999999</c:v>
                </c:pt>
                <c:pt idx="606">
                  <c:v>0.1047477</c:v>
                </c:pt>
                <c:pt idx="607">
                  <c:v>0.1071713</c:v>
                </c:pt>
                <c:pt idx="608">
                  <c:v>0.10818449999999999</c:v>
                </c:pt>
                <c:pt idx="609">
                  <c:v>0.11065180000000001</c:v>
                </c:pt>
                <c:pt idx="610">
                  <c:v>0.11352610000000002</c:v>
                </c:pt>
                <c:pt idx="611">
                  <c:v>0.11659080000000001</c:v>
                </c:pt>
                <c:pt idx="612">
                  <c:v>0.11958040000000002</c:v>
                </c:pt>
                <c:pt idx="613">
                  <c:v>0.1245653</c:v>
                </c:pt>
                <c:pt idx="614">
                  <c:v>0.1302063</c:v>
                </c:pt>
                <c:pt idx="615">
                  <c:v>0.13353740000000003</c:v>
                </c:pt>
                <c:pt idx="616">
                  <c:v>0.13570550000000003</c:v>
                </c:pt>
                <c:pt idx="617">
                  <c:v>0.13759540000000001</c:v>
                </c:pt>
                <c:pt idx="618">
                  <c:v>0.13611330000000002</c:v>
                </c:pt>
                <c:pt idx="619">
                  <c:v>0.1339592</c:v>
                </c:pt>
                <c:pt idx="620">
                  <c:v>0.13323529999999997</c:v>
                </c:pt>
                <c:pt idx="621">
                  <c:v>0.1337721</c:v>
                </c:pt>
                <c:pt idx="622">
                  <c:v>0.1320375</c:v>
                </c:pt>
                <c:pt idx="623">
                  <c:v>0.1299951</c:v>
                </c:pt>
                <c:pt idx="624">
                  <c:v>0.12814610000000001</c:v>
                </c:pt>
                <c:pt idx="625">
                  <c:v>0.12415639999999999</c:v>
                </c:pt>
                <c:pt idx="626">
                  <c:v>0.12129460000000002</c:v>
                </c:pt>
                <c:pt idx="627">
                  <c:v>0.12026030000000001</c:v>
                </c:pt>
                <c:pt idx="628">
                  <c:v>0.12016819999999999</c:v>
                </c:pt>
                <c:pt idx="629">
                  <c:v>0.11984750000000001</c:v>
                </c:pt>
                <c:pt idx="630">
                  <c:v>0.12243239999999998</c:v>
                </c:pt>
                <c:pt idx="631">
                  <c:v>0.1245482</c:v>
                </c:pt>
                <c:pt idx="632">
                  <c:v>0.12535019999999999</c:v>
                </c:pt>
                <c:pt idx="633">
                  <c:v>0.1244664</c:v>
                </c:pt>
                <c:pt idx="634">
                  <c:v>0.12343449999999999</c:v>
                </c:pt>
                <c:pt idx="635">
                  <c:v>0.12434300000000001</c:v>
                </c:pt>
                <c:pt idx="636">
                  <c:v>0.12520620000000002</c:v>
                </c:pt>
                <c:pt idx="637">
                  <c:v>0.12503400000000001</c:v>
                </c:pt>
                <c:pt idx="638">
                  <c:v>0.1243267</c:v>
                </c:pt>
                <c:pt idx="639">
                  <c:v>0.1230836</c:v>
                </c:pt>
                <c:pt idx="640">
                  <c:v>0.12184690000000002</c:v>
                </c:pt>
                <c:pt idx="641">
                  <c:v>0.1214389</c:v>
                </c:pt>
                <c:pt idx="642">
                  <c:v>0.12062170000000001</c:v>
                </c:pt>
                <c:pt idx="643">
                  <c:v>0.11918019999999999</c:v>
                </c:pt>
                <c:pt idx="644">
                  <c:v>0.11844979999999999</c:v>
                </c:pt>
                <c:pt idx="645">
                  <c:v>0.11757039999999999</c:v>
                </c:pt>
                <c:pt idx="646">
                  <c:v>0.11736690000000001</c:v>
                </c:pt>
                <c:pt idx="647">
                  <c:v>0.11705720000000001</c:v>
                </c:pt>
                <c:pt idx="648">
                  <c:v>0.11896710000000002</c:v>
                </c:pt>
                <c:pt idx="649">
                  <c:v>0.12065472399999999</c:v>
                </c:pt>
                <c:pt idx="650">
                  <c:v>0.12247337700000001</c:v>
                </c:pt>
                <c:pt idx="651">
                  <c:v>0.124436345</c:v>
                </c:pt>
                <c:pt idx="652">
                  <c:v>0.12367297300000001</c:v>
                </c:pt>
                <c:pt idx="653">
                  <c:v>0.12415740200000001</c:v>
                </c:pt>
                <c:pt idx="654">
                  <c:v>0.12312956199999998</c:v>
                </c:pt>
                <c:pt idx="655">
                  <c:v>0.123007517</c:v>
                </c:pt>
                <c:pt idx="656">
                  <c:v>0.12401042600000001</c:v>
                </c:pt>
                <c:pt idx="657">
                  <c:v>0.124442994</c:v>
                </c:pt>
                <c:pt idx="658">
                  <c:v>0.126295505</c:v>
                </c:pt>
                <c:pt idx="659">
                  <c:v>0.12960739700000001</c:v>
                </c:pt>
                <c:pt idx="660">
                  <c:v>0.12973910799999999</c:v>
                </c:pt>
                <c:pt idx="661">
                  <c:v>0.13176498400000003</c:v>
                </c:pt>
                <c:pt idx="662">
                  <c:v>0.13409453099999999</c:v>
                </c:pt>
                <c:pt idx="663">
                  <c:v>0.13565486299999999</c:v>
                </c:pt>
                <c:pt idx="664">
                  <c:v>0.13848243499999996</c:v>
                </c:pt>
                <c:pt idx="665">
                  <c:v>0.13949440599999999</c:v>
                </c:pt>
                <c:pt idx="666">
                  <c:v>0.140308246</c:v>
                </c:pt>
                <c:pt idx="667">
                  <c:v>0.14236279100000002</c:v>
                </c:pt>
                <c:pt idx="668">
                  <c:v>0.142405482</c:v>
                </c:pt>
                <c:pt idx="669">
                  <c:v>0.14316991400000001</c:v>
                </c:pt>
                <c:pt idx="670">
                  <c:v>0.14485720299999999</c:v>
                </c:pt>
                <c:pt idx="671">
                  <c:v>0.14335041100000001</c:v>
                </c:pt>
                <c:pt idx="672">
                  <c:v>0.14215</c:v>
                </c:pt>
                <c:pt idx="673">
                  <c:v>0.14157600000000001</c:v>
                </c:pt>
                <c:pt idx="674">
                  <c:v>0.14005980000000001</c:v>
                </c:pt>
                <c:pt idx="675">
                  <c:v>0.13767870000000001</c:v>
                </c:pt>
                <c:pt idx="676">
                  <c:v>0.134906</c:v>
                </c:pt>
                <c:pt idx="677">
                  <c:v>0.13422819999999996</c:v>
                </c:pt>
                <c:pt idx="678">
                  <c:v>0.13289399999999998</c:v>
                </c:pt>
                <c:pt idx="679">
                  <c:v>0.13290849999999998</c:v>
                </c:pt>
                <c:pt idx="680">
                  <c:v>0.13260440000000001</c:v>
                </c:pt>
                <c:pt idx="681">
                  <c:v>0.13159569999999998</c:v>
                </c:pt>
                <c:pt idx="682">
                  <c:v>0.13002559999999999</c:v>
                </c:pt>
                <c:pt idx="683">
                  <c:v>0.13091349999999999</c:v>
                </c:pt>
                <c:pt idx="684">
                  <c:v>0.13221370000000002</c:v>
                </c:pt>
                <c:pt idx="685">
                  <c:v>0.13360294099999998</c:v>
                </c:pt>
                <c:pt idx="686">
                  <c:v>0.13296880100000003</c:v>
                </c:pt>
                <c:pt idx="687">
                  <c:v>0.13550202500000003</c:v>
                </c:pt>
                <c:pt idx="688">
                  <c:v>0.13935261100000002</c:v>
                </c:pt>
                <c:pt idx="689">
                  <c:v>0.14033790199999999</c:v>
                </c:pt>
                <c:pt idx="690">
                  <c:v>0.14248489700000003</c:v>
                </c:pt>
                <c:pt idx="691">
                  <c:v>0.14027373100000001</c:v>
                </c:pt>
                <c:pt idx="692">
                  <c:v>0.14072932900000001</c:v>
                </c:pt>
                <c:pt idx="693">
                  <c:v>0.14212639800000001</c:v>
                </c:pt>
                <c:pt idx="694">
                  <c:v>0.14341587</c:v>
                </c:pt>
                <c:pt idx="695">
                  <c:v>0.144972095</c:v>
                </c:pt>
                <c:pt idx="696">
                  <c:v>0.14920561399999999</c:v>
                </c:pt>
                <c:pt idx="697">
                  <c:v>0.15246258199999999</c:v>
                </c:pt>
                <c:pt idx="698">
                  <c:v>0.15945234600000002</c:v>
                </c:pt>
                <c:pt idx="699">
                  <c:v>0.16463766799999996</c:v>
                </c:pt>
                <c:pt idx="700">
                  <c:v>0.16738663499999998</c:v>
                </c:pt>
                <c:pt idx="701">
                  <c:v>0.17122844299999995</c:v>
                </c:pt>
                <c:pt idx="702">
                  <c:v>0.17642686599999996</c:v>
                </c:pt>
                <c:pt idx="703">
                  <c:v>0.18326064599999997</c:v>
                </c:pt>
                <c:pt idx="704">
                  <c:v>0.18830950899999999</c:v>
                </c:pt>
                <c:pt idx="705">
                  <c:v>0.19781228699999998</c:v>
                </c:pt>
                <c:pt idx="706">
                  <c:v>0.20293704599999998</c:v>
                </c:pt>
                <c:pt idx="707">
                  <c:v>0.206496923</c:v>
                </c:pt>
                <c:pt idx="708">
                  <c:v>0.20635720599999999</c:v>
                </c:pt>
                <c:pt idx="709">
                  <c:v>0.20655514199999997</c:v>
                </c:pt>
                <c:pt idx="710">
                  <c:v>0.20455589699999999</c:v>
                </c:pt>
                <c:pt idx="711">
                  <c:v>0.20600041199999997</c:v>
                </c:pt>
                <c:pt idx="712">
                  <c:v>0.20592070999999998</c:v>
                </c:pt>
                <c:pt idx="713">
                  <c:v>0.20664375799999998</c:v>
                </c:pt>
                <c:pt idx="714">
                  <c:v>0.20599374600000001</c:v>
                </c:pt>
                <c:pt idx="715">
                  <c:v>0.20408221499999998</c:v>
                </c:pt>
                <c:pt idx="716">
                  <c:v>0.20126998799999998</c:v>
                </c:pt>
                <c:pt idx="717">
                  <c:v>0.19544598800000001</c:v>
                </c:pt>
                <c:pt idx="718">
                  <c:v>0.19244392500000002</c:v>
                </c:pt>
                <c:pt idx="719">
                  <c:v>0.19027943999999999</c:v>
                </c:pt>
                <c:pt idx="720">
                  <c:v>0.19074843499999999</c:v>
                </c:pt>
                <c:pt idx="721">
                  <c:v>0.19104252899999999</c:v>
                </c:pt>
                <c:pt idx="722">
                  <c:v>0.19333582399999999</c:v>
                </c:pt>
                <c:pt idx="723">
                  <c:v>0.19394818699999999</c:v>
                </c:pt>
                <c:pt idx="724">
                  <c:v>0.19082797600000001</c:v>
                </c:pt>
                <c:pt idx="725">
                  <c:v>0.18851976799999998</c:v>
                </c:pt>
                <c:pt idx="726">
                  <c:v>0.18776579500000001</c:v>
                </c:pt>
                <c:pt idx="727">
                  <c:v>0.186603185</c:v>
                </c:pt>
                <c:pt idx="728">
                  <c:v>0.18500031800000002</c:v>
                </c:pt>
                <c:pt idx="729">
                  <c:v>0.18382140300000002</c:v>
                </c:pt>
                <c:pt idx="730">
                  <c:v>0.18433136200000003</c:v>
                </c:pt>
                <c:pt idx="731">
                  <c:v>0.18788238600000001</c:v>
                </c:pt>
                <c:pt idx="732">
                  <c:v>0.18796938100000005</c:v>
                </c:pt>
                <c:pt idx="733">
                  <c:v>0.18937721600000001</c:v>
                </c:pt>
                <c:pt idx="734">
                  <c:v>0.19250402800000002</c:v>
                </c:pt>
                <c:pt idx="735">
                  <c:v>0.19022899599999998</c:v>
                </c:pt>
                <c:pt idx="736">
                  <c:v>0.19440273</c:v>
                </c:pt>
                <c:pt idx="737">
                  <c:v>0.19625912100000006</c:v>
                </c:pt>
                <c:pt idx="738">
                  <c:v>0.19756972400000003</c:v>
                </c:pt>
                <c:pt idx="739">
                  <c:v>0.20316796600000003</c:v>
                </c:pt>
                <c:pt idx="740">
                  <c:v>0.20507131300000001</c:v>
                </c:pt>
                <c:pt idx="741">
                  <c:v>0.20954991200000003</c:v>
                </c:pt>
                <c:pt idx="742">
                  <c:v>0.21628214100000001</c:v>
                </c:pt>
                <c:pt idx="743">
                  <c:v>0.21670063099999998</c:v>
                </c:pt>
                <c:pt idx="744">
                  <c:v>0.21854665700000001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19-4EB3-B325-3D745E757D26}"/>
            </c:ext>
          </c:extLst>
        </c:ser>
        <c:ser>
          <c:idx val="6"/>
          <c:order val="2"/>
          <c:tx>
            <c:strRef>
              <c:f>ChartData!$D$2</c:f>
              <c:strCache>
                <c:ptCount val="1"/>
                <c:pt idx="0">
                  <c:v>Turkey</c:v>
                </c:pt>
              </c:strCache>
            </c:strRef>
          </c:tx>
          <c:spPr>
            <a:pattFill prst="dashDnDiag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99CC00" mc:Ignorable="a14" a14:legacySpreadsheetColorIndex="50"/>
              </a:bgClr>
            </a:pattFill>
            <a:ln w="25400">
              <a:noFill/>
            </a:ln>
          </c:spPr>
          <c:invertIfNegative val="0"/>
          <c:cat>
            <c:strRef>
              <c:f>ChartData!$A$3:$A$747</c:f>
              <c:strCache>
                <c:ptCount val="745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68">
                  <c:v>yt 31 12 2024</c:v>
                </c:pt>
                <c:pt idx="192">
                  <c:v>yt 31 12 2010</c:v>
                </c:pt>
                <c:pt idx="198">
                  <c:v>yt 30 06 2011</c:v>
                </c:pt>
                <c:pt idx="204">
                  <c:v>yt 31 12 2011</c:v>
                </c:pt>
                <c:pt idx="210">
                  <c:v>yt 30 06 2012</c:v>
                </c:pt>
                <c:pt idx="216">
                  <c:v>yt 31 12 2012</c:v>
                </c:pt>
                <c:pt idx="222">
                  <c:v>yt 30 06 2013</c:v>
                </c:pt>
                <c:pt idx="228">
                  <c:v>yt 31 12 2013</c:v>
                </c:pt>
                <c:pt idx="234">
                  <c:v>yt 30 06 2014</c:v>
                </c:pt>
                <c:pt idx="240">
                  <c:v>yt 31 12 2014</c:v>
                </c:pt>
                <c:pt idx="246">
                  <c:v>yt 30 06 2015</c:v>
                </c:pt>
                <c:pt idx="252">
                  <c:v>yt 31 12 2015</c:v>
                </c:pt>
                <c:pt idx="258">
                  <c:v>yt 30 06 2016</c:v>
                </c:pt>
                <c:pt idx="264">
                  <c:v>yt 31 12 2016</c:v>
                </c:pt>
                <c:pt idx="270">
                  <c:v>yt 30 06 2017</c:v>
                </c:pt>
                <c:pt idx="276">
                  <c:v>yt 31 12 2017</c:v>
                </c:pt>
                <c:pt idx="282">
                  <c:v>yt 30 06 2018</c:v>
                </c:pt>
                <c:pt idx="288">
                  <c:v>yt 31 12 2018</c:v>
                </c:pt>
                <c:pt idx="294">
                  <c:v>yt 30 06 2019</c:v>
                </c:pt>
                <c:pt idx="300">
                  <c:v>yt 31 12 2019</c:v>
                </c:pt>
                <c:pt idx="306">
                  <c:v>yt 30 06 2020</c:v>
                </c:pt>
                <c:pt idx="312">
                  <c:v>yt 31 12 2020</c:v>
                </c:pt>
                <c:pt idx="318">
                  <c:v>yt 30 06 2021</c:v>
                </c:pt>
                <c:pt idx="324">
                  <c:v>yt 31 12 2021</c:v>
                </c:pt>
                <c:pt idx="330">
                  <c:v>yt 30 06 2022</c:v>
                </c:pt>
                <c:pt idx="336">
                  <c:v>yt 31 12 2022</c:v>
                </c:pt>
                <c:pt idx="342">
                  <c:v>yt 30 06 2023</c:v>
                </c:pt>
                <c:pt idx="348">
                  <c:v>yt 31 12 2023</c:v>
                </c:pt>
                <c:pt idx="354">
                  <c:v>yt 30 06 2024</c:v>
                </c:pt>
                <c:pt idx="360">
                  <c:v>yt 31 12 2024</c:v>
                </c:pt>
                <c:pt idx="384">
                  <c:v>yt 31 12 2010</c:v>
                </c:pt>
                <c:pt idx="390">
                  <c:v>yt 30 06 2011</c:v>
                </c:pt>
                <c:pt idx="396">
                  <c:v>yt 31 12 2011</c:v>
                </c:pt>
                <c:pt idx="402">
                  <c:v>yt 30 06 2012</c:v>
                </c:pt>
                <c:pt idx="408">
                  <c:v>yt 31 12 2012</c:v>
                </c:pt>
                <c:pt idx="414">
                  <c:v>yt 30 06 2013</c:v>
                </c:pt>
                <c:pt idx="420">
                  <c:v>yt 31 12 2013</c:v>
                </c:pt>
                <c:pt idx="426">
                  <c:v>yt 30 06 2014</c:v>
                </c:pt>
                <c:pt idx="432">
                  <c:v>yt 31 12 2014</c:v>
                </c:pt>
                <c:pt idx="438">
                  <c:v>yt 30 06 2015</c:v>
                </c:pt>
                <c:pt idx="444">
                  <c:v>yt 31 12 2015</c:v>
                </c:pt>
                <c:pt idx="450">
                  <c:v>yt 30 06 2016</c:v>
                </c:pt>
                <c:pt idx="456">
                  <c:v>yt 31 12 2016</c:v>
                </c:pt>
                <c:pt idx="462">
                  <c:v>yt 30 06 2017</c:v>
                </c:pt>
                <c:pt idx="468">
                  <c:v>yt 31 12 2017</c:v>
                </c:pt>
                <c:pt idx="474">
                  <c:v>yt 30 06 2018</c:v>
                </c:pt>
                <c:pt idx="480">
                  <c:v>yt 31 12 2018</c:v>
                </c:pt>
                <c:pt idx="486">
                  <c:v>yt 30 06 2019</c:v>
                </c:pt>
                <c:pt idx="492">
                  <c:v>yt 31 12 2019</c:v>
                </c:pt>
                <c:pt idx="498">
                  <c:v>yt 30 06 2020</c:v>
                </c:pt>
                <c:pt idx="504">
                  <c:v>yt 31 12 2020</c:v>
                </c:pt>
                <c:pt idx="510">
                  <c:v>yt 30 06 2021</c:v>
                </c:pt>
                <c:pt idx="516">
                  <c:v>yt 31 12 2021</c:v>
                </c:pt>
                <c:pt idx="522">
                  <c:v>yt 30 06 2022</c:v>
                </c:pt>
                <c:pt idx="528">
                  <c:v>yt 31 12 2022</c:v>
                </c:pt>
                <c:pt idx="534">
                  <c:v>yt 30 06 2023</c:v>
                </c:pt>
                <c:pt idx="540">
                  <c:v>yt 31 12 2023</c:v>
                </c:pt>
                <c:pt idx="546">
                  <c:v>yt 30 06 2024</c:v>
                </c:pt>
                <c:pt idx="552">
                  <c:v>yt 31 12 2024</c:v>
                </c:pt>
                <c:pt idx="576">
                  <c:v>yt 31 12 2010</c:v>
                </c:pt>
                <c:pt idx="582">
                  <c:v>yt 30 06 2011</c:v>
                </c:pt>
                <c:pt idx="588">
                  <c:v>yt 31 12 2011</c:v>
                </c:pt>
                <c:pt idx="594">
                  <c:v>yt 30 06 2012</c:v>
                </c:pt>
                <c:pt idx="600">
                  <c:v>yt 31 12 2012</c:v>
                </c:pt>
                <c:pt idx="606">
                  <c:v>yt 30 06 2013</c:v>
                </c:pt>
                <c:pt idx="612">
                  <c:v>yt 31 12 2013</c:v>
                </c:pt>
                <c:pt idx="618">
                  <c:v>yt 30 06 2014</c:v>
                </c:pt>
                <c:pt idx="624">
                  <c:v>yt 31 12 2014</c:v>
                </c:pt>
                <c:pt idx="630">
                  <c:v>yt 30 06 2015</c:v>
                </c:pt>
                <c:pt idx="636">
                  <c:v>yt 31 12 2015</c:v>
                </c:pt>
                <c:pt idx="642">
                  <c:v>yt 30 06 2016</c:v>
                </c:pt>
                <c:pt idx="648">
                  <c:v>yt 31 12 2016</c:v>
                </c:pt>
                <c:pt idx="654">
                  <c:v>yt 30 06 2017</c:v>
                </c:pt>
                <c:pt idx="660">
                  <c:v>yt 31 12 2017</c:v>
                </c:pt>
                <c:pt idx="666">
                  <c:v>yt 30 06 2018</c:v>
                </c:pt>
                <c:pt idx="672">
                  <c:v>yt 31 12 2018</c:v>
                </c:pt>
                <c:pt idx="678">
                  <c:v>yt 30 06 2019</c:v>
                </c:pt>
                <c:pt idx="684">
                  <c:v>yt 31 12 2019</c:v>
                </c:pt>
                <c:pt idx="690">
                  <c:v>yt 30 06 2020</c:v>
                </c:pt>
                <c:pt idx="696">
                  <c:v>yt 31 12 2020</c:v>
                </c:pt>
                <c:pt idx="702">
                  <c:v>yt 30 06 2021</c:v>
                </c:pt>
                <c:pt idx="708">
                  <c:v>yt 31 12 2021</c:v>
                </c:pt>
                <c:pt idx="714">
                  <c:v>yt 30 06 2022</c:v>
                </c:pt>
                <c:pt idx="720">
                  <c:v>yt 31 12 2022</c:v>
                </c:pt>
                <c:pt idx="726">
                  <c:v>yt 30 06 2023</c:v>
                </c:pt>
                <c:pt idx="732">
                  <c:v>yt 31 12 2023</c:v>
                </c:pt>
                <c:pt idx="738">
                  <c:v>yt 30 06 2024</c:v>
                </c:pt>
                <c:pt idx="744">
                  <c:v>yt 31 12 2024</c:v>
                </c:pt>
              </c:strCache>
            </c:strRef>
          </c:cat>
          <c:val>
            <c:numRef>
              <c:f>ChartData!$D$3:$D$747</c:f>
              <c:numCache>
                <c:formatCode>#,##0.00</c:formatCode>
                <c:ptCount val="745"/>
                <c:pt idx="0">
                  <c:v>3.5299999999999997E-5</c:v>
                </c:pt>
                <c:pt idx="1">
                  <c:v>3.4100000000000002E-5</c:v>
                </c:pt>
                <c:pt idx="2">
                  <c:v>2.0999999999999999E-5</c:v>
                </c:pt>
                <c:pt idx="3">
                  <c:v>2.3E-5</c:v>
                </c:pt>
                <c:pt idx="4">
                  <c:v>2.3E-5</c:v>
                </c:pt>
                <c:pt idx="5">
                  <c:v>2.9499999999999999E-5</c:v>
                </c:pt>
                <c:pt idx="6">
                  <c:v>2.9499999999999999E-5</c:v>
                </c:pt>
                <c:pt idx="7">
                  <c:v>2.9499999999999999E-5</c:v>
                </c:pt>
                <c:pt idx="8">
                  <c:v>4.0499999999999995E-5</c:v>
                </c:pt>
                <c:pt idx="9">
                  <c:v>4.0499999999999995E-5</c:v>
                </c:pt>
                <c:pt idx="10">
                  <c:v>4.1E-5</c:v>
                </c:pt>
                <c:pt idx="11">
                  <c:v>2.8700000000000003E-5</c:v>
                </c:pt>
                <c:pt idx="12">
                  <c:v>5.9800000000000003E-5</c:v>
                </c:pt>
                <c:pt idx="13">
                  <c:v>5.5300000000000002E-5</c:v>
                </c:pt>
                <c:pt idx="14">
                  <c:v>6.5300000000000015E-5</c:v>
                </c:pt>
                <c:pt idx="15">
                  <c:v>9.4499999999999993E-5</c:v>
                </c:pt>
                <c:pt idx="16">
                  <c:v>1.0159999999999999E-4</c:v>
                </c:pt>
                <c:pt idx="17">
                  <c:v>9.5099999999999994E-5</c:v>
                </c:pt>
                <c:pt idx="18">
                  <c:v>9.5099999999999994E-5</c:v>
                </c:pt>
                <c:pt idx="19">
                  <c:v>9.5099999999999994E-5</c:v>
                </c:pt>
                <c:pt idx="20">
                  <c:v>8.4099999999999984E-5</c:v>
                </c:pt>
                <c:pt idx="21">
                  <c:v>1.063E-4</c:v>
                </c:pt>
                <c:pt idx="22">
                  <c:v>1.0739999999999998E-4</c:v>
                </c:pt>
                <c:pt idx="23">
                  <c:v>1.3309999999999998E-4</c:v>
                </c:pt>
                <c:pt idx="24">
                  <c:v>1.0240000000000001E-4</c:v>
                </c:pt>
                <c:pt idx="25">
                  <c:v>9.8200000000000002E-5</c:v>
                </c:pt>
                <c:pt idx="26">
                  <c:v>8.8200000000000016E-5</c:v>
                </c:pt>
                <c:pt idx="27">
                  <c:v>5.7000000000000003E-5</c:v>
                </c:pt>
                <c:pt idx="28">
                  <c:v>4.9900000000000007E-5</c:v>
                </c:pt>
                <c:pt idx="29">
                  <c:v>4.9900000000000007E-5</c:v>
                </c:pt>
                <c:pt idx="30">
                  <c:v>4.9900000000000007E-5</c:v>
                </c:pt>
                <c:pt idx="31">
                  <c:v>4.9900000000000007E-5</c:v>
                </c:pt>
                <c:pt idx="32">
                  <c:v>4.9900000000000007E-5</c:v>
                </c:pt>
                <c:pt idx="33">
                  <c:v>2.7700000000000002E-5</c:v>
                </c:pt>
                <c:pt idx="34">
                  <c:v>4.9499999999999997E-5</c:v>
                </c:pt>
                <c:pt idx="35">
                  <c:v>3.9799999999999998E-5</c:v>
                </c:pt>
                <c:pt idx="36">
                  <c:v>4.9400000000000001E-5</c:v>
                </c:pt>
                <c:pt idx="37">
                  <c:v>8.0499999999999992E-5</c:v>
                </c:pt>
                <c:pt idx="38">
                  <c:v>8.0499999999999992E-5</c:v>
                </c:pt>
                <c:pt idx="39">
                  <c:v>8.0499999999999992E-5</c:v>
                </c:pt>
                <c:pt idx="40">
                  <c:v>8.0499999999999992E-5</c:v>
                </c:pt>
                <c:pt idx="41">
                  <c:v>8.0499999999999992E-5</c:v>
                </c:pt>
                <c:pt idx="42">
                  <c:v>8.0499999999999992E-5</c:v>
                </c:pt>
                <c:pt idx="43">
                  <c:v>8.0499999999999992E-5</c:v>
                </c:pt>
                <c:pt idx="44">
                  <c:v>8.0900000000000001E-5</c:v>
                </c:pt>
                <c:pt idx="45">
                  <c:v>8.9600000000000009E-5</c:v>
                </c:pt>
                <c:pt idx="46">
                  <c:v>6.6199999999999996E-5</c:v>
                </c:pt>
                <c:pt idx="47">
                  <c:v>7.5999999999999991E-5</c:v>
                </c:pt>
                <c:pt idx="48">
                  <c:v>6.6400000000000001E-5</c:v>
                </c:pt>
                <c:pt idx="49">
                  <c:v>3.5300000000000004E-5</c:v>
                </c:pt>
                <c:pt idx="50">
                  <c:v>3.5300000000000004E-5</c:v>
                </c:pt>
                <c:pt idx="51">
                  <c:v>3.5300000000000004E-5</c:v>
                </c:pt>
                <c:pt idx="52">
                  <c:v>5.1400000000000003E-5</c:v>
                </c:pt>
                <c:pt idx="53">
                  <c:v>5.1400000000000003E-5</c:v>
                </c:pt>
                <c:pt idx="54">
                  <c:v>5.2200000000000002E-5</c:v>
                </c:pt>
                <c:pt idx="55">
                  <c:v>5.2200000000000002E-5</c:v>
                </c:pt>
                <c:pt idx="56">
                  <c:v>5.1799999999999992E-5</c:v>
                </c:pt>
                <c:pt idx="57">
                  <c:v>7.7699999999999991E-5</c:v>
                </c:pt>
                <c:pt idx="58">
                  <c:v>9.4399999999999991E-5</c:v>
                </c:pt>
                <c:pt idx="59">
                  <c:v>8.4800000000000001E-5</c:v>
                </c:pt>
                <c:pt idx="60">
                  <c:v>8.4400000000000005E-5</c:v>
                </c:pt>
                <c:pt idx="61">
                  <c:v>8.4400000000000005E-5</c:v>
                </c:pt>
                <c:pt idx="62">
                  <c:v>8.4400000000000005E-5</c:v>
                </c:pt>
                <c:pt idx="63">
                  <c:v>8.4400000000000005E-5</c:v>
                </c:pt>
                <c:pt idx="64">
                  <c:v>8.1299999999999997E-5</c:v>
                </c:pt>
                <c:pt idx="65">
                  <c:v>8.1299999999999997E-5</c:v>
                </c:pt>
                <c:pt idx="66">
                  <c:v>8.5900000000000001E-5</c:v>
                </c:pt>
                <c:pt idx="67">
                  <c:v>9.2700000000000004E-5</c:v>
                </c:pt>
                <c:pt idx="68">
                  <c:v>1.5169999999999997E-4</c:v>
                </c:pt>
                <c:pt idx="69">
                  <c:v>1.1719999999999999E-4</c:v>
                </c:pt>
                <c:pt idx="70">
                  <c:v>1.0049999999999999E-4</c:v>
                </c:pt>
                <c:pt idx="71">
                  <c:v>8.4299999999999989E-5</c:v>
                </c:pt>
                <c:pt idx="72">
                  <c:v>9.7799999999999992E-5</c:v>
                </c:pt>
                <c:pt idx="73">
                  <c:v>9.7799999999999992E-5</c:v>
                </c:pt>
                <c:pt idx="74">
                  <c:v>9.7799999999999992E-5</c:v>
                </c:pt>
                <c:pt idx="75">
                  <c:v>9.7799999999999992E-5</c:v>
                </c:pt>
                <c:pt idx="76">
                  <c:v>8.5699999999999996E-5</c:v>
                </c:pt>
                <c:pt idx="77">
                  <c:v>1.014E-4</c:v>
                </c:pt>
                <c:pt idx="78">
                  <c:v>1.3239999999999999E-4</c:v>
                </c:pt>
                <c:pt idx="79">
                  <c:v>1.3770000000000001E-4</c:v>
                </c:pt>
                <c:pt idx="80">
                  <c:v>1.0962000000000001E-4</c:v>
                </c:pt>
                <c:pt idx="81">
                  <c:v>1.1042E-4</c:v>
                </c:pt>
                <c:pt idx="82">
                  <c:v>1.1212E-4</c:v>
                </c:pt>
                <c:pt idx="83">
                  <c:v>1.1262E-4</c:v>
                </c:pt>
                <c:pt idx="84">
                  <c:v>1.1172000000000002E-4</c:v>
                </c:pt>
                <c:pt idx="85">
                  <c:v>1.1232000000000002E-4</c:v>
                </c:pt>
                <c:pt idx="86">
                  <c:v>1.1322000000000002E-4</c:v>
                </c:pt>
                <c:pt idx="87">
                  <c:v>1.1322000000000002E-4</c:v>
                </c:pt>
                <c:pt idx="88">
                  <c:v>1.2452000000000001E-4</c:v>
                </c:pt>
                <c:pt idx="89">
                  <c:v>1.0882000000000003E-4</c:v>
                </c:pt>
                <c:pt idx="90">
                  <c:v>7.4719999999999989E-5</c:v>
                </c:pt>
                <c:pt idx="91">
                  <c:v>6.2620000000000007E-5</c:v>
                </c:pt>
                <c:pt idx="92">
                  <c:v>6.6599999999999993E-5</c:v>
                </c:pt>
                <c:pt idx="93">
                  <c:v>1.1739999999999999E-4</c:v>
                </c:pt>
                <c:pt idx="94">
                  <c:v>1.7660000000000001E-4</c:v>
                </c:pt>
                <c:pt idx="95">
                  <c:v>1.9650000000000003E-4</c:v>
                </c:pt>
                <c:pt idx="96">
                  <c:v>1.839E-4</c:v>
                </c:pt>
                <c:pt idx="97">
                  <c:v>1.8330000000000001E-4</c:v>
                </c:pt>
                <c:pt idx="98">
                  <c:v>1.8239999999999999E-4</c:v>
                </c:pt>
                <c:pt idx="99">
                  <c:v>1.9479999999999999E-4</c:v>
                </c:pt>
                <c:pt idx="100">
                  <c:v>1.8260000000000002E-4</c:v>
                </c:pt>
                <c:pt idx="101">
                  <c:v>1.8260000000000002E-4</c:v>
                </c:pt>
                <c:pt idx="102">
                  <c:v>1.8029999999999999E-4</c:v>
                </c:pt>
                <c:pt idx="103">
                  <c:v>1.8029999999999999E-4</c:v>
                </c:pt>
                <c:pt idx="104">
                  <c:v>1.7899999999999999E-4</c:v>
                </c:pt>
                <c:pt idx="105">
                  <c:v>1.273E-4</c:v>
                </c:pt>
                <c:pt idx="106">
                  <c:v>1.2420000000000001E-4</c:v>
                </c:pt>
                <c:pt idx="107">
                  <c:v>1.4320000000000001E-4</c:v>
                </c:pt>
                <c:pt idx="108">
                  <c:v>1.4320000000000001E-4</c:v>
                </c:pt>
                <c:pt idx="109">
                  <c:v>1.7670300000000003E-4</c:v>
                </c:pt>
                <c:pt idx="110">
                  <c:v>1.9417500000000004E-4</c:v>
                </c:pt>
                <c:pt idx="111">
                  <c:v>2.0327899999999998E-4</c:v>
                </c:pt>
                <c:pt idx="112">
                  <c:v>2.0327899999999998E-4</c:v>
                </c:pt>
                <c:pt idx="113">
                  <c:v>2.0327899999999998E-4</c:v>
                </c:pt>
                <c:pt idx="114">
                  <c:v>2.0327899999999998E-4</c:v>
                </c:pt>
                <c:pt idx="115">
                  <c:v>2.0327899999999998E-4</c:v>
                </c:pt>
                <c:pt idx="116">
                  <c:v>1.8489500000000002E-4</c:v>
                </c:pt>
                <c:pt idx="117">
                  <c:v>1.8489500000000002E-4</c:v>
                </c:pt>
                <c:pt idx="118">
                  <c:v>1.27095E-4</c:v>
                </c:pt>
                <c:pt idx="119">
                  <c:v>8.7694999999999993E-5</c:v>
                </c:pt>
                <c:pt idx="120">
                  <c:v>8.7694999999999993E-5</c:v>
                </c:pt>
                <c:pt idx="121">
                  <c:v>6.0837E-5</c:v>
                </c:pt>
                <c:pt idx="122">
                  <c:v>4.8105000000000001E-5</c:v>
                </c:pt>
                <c:pt idx="123">
                  <c:v>2.6609999999999998E-5</c:v>
                </c:pt>
                <c:pt idx="124">
                  <c:v>2.6609999999999998E-5</c:v>
                </c:pt>
                <c:pt idx="125">
                  <c:v>2.6609999999999998E-5</c:v>
                </c:pt>
                <c:pt idx="126">
                  <c:v>2.6751999999999997E-5</c:v>
                </c:pt>
                <c:pt idx="127">
                  <c:v>3.2001999999999996E-5</c:v>
                </c:pt>
                <c:pt idx="128">
                  <c:v>2.5098000000000003E-5</c:v>
                </c:pt>
                <c:pt idx="129">
                  <c:v>2.5098000000000003E-5</c:v>
                </c:pt>
                <c:pt idx="130">
                  <c:v>4.2570000000000007E-5</c:v>
                </c:pt>
                <c:pt idx="131">
                  <c:v>4.2570000000000007E-5</c:v>
                </c:pt>
                <c:pt idx="132">
                  <c:v>4.2770000000000006E-5</c:v>
                </c:pt>
                <c:pt idx="133">
                  <c:v>3.6125000000000004E-5</c:v>
                </c:pt>
                <c:pt idx="134">
                  <c:v>3.1384999999999999E-5</c:v>
                </c:pt>
                <c:pt idx="135">
                  <c:v>3.5011999999999996E-5</c:v>
                </c:pt>
                <c:pt idx="136">
                  <c:v>5.2148000000000003E-5</c:v>
                </c:pt>
                <c:pt idx="137">
                  <c:v>5.2148000000000003E-5</c:v>
                </c:pt>
                <c:pt idx="138">
                  <c:v>5.2006000000000003E-5</c:v>
                </c:pt>
                <c:pt idx="139">
                  <c:v>4.8244000000000001E-5</c:v>
                </c:pt>
                <c:pt idx="140">
                  <c:v>3.9932000000000003E-5</c:v>
                </c:pt>
                <c:pt idx="141">
                  <c:v>3.9932000000000003E-5</c:v>
                </c:pt>
                <c:pt idx="142">
                  <c:v>2.2459999999999998E-5</c:v>
                </c:pt>
                <c:pt idx="143">
                  <c:v>2.2459999999999998E-5</c:v>
                </c:pt>
                <c:pt idx="144">
                  <c:v>2.226E-5</c:v>
                </c:pt>
                <c:pt idx="145">
                  <c:v>2.226E-5</c:v>
                </c:pt>
                <c:pt idx="146">
                  <c:v>2.226E-5</c:v>
                </c:pt>
                <c:pt idx="147">
                  <c:v>2.1572000000000003E-5</c:v>
                </c:pt>
                <c:pt idx="148">
                  <c:v>4.4360000000000004E-6</c:v>
                </c:pt>
                <c:pt idx="149">
                  <c:v>4.4360000000000004E-6</c:v>
                </c:pt>
                <c:pt idx="150">
                  <c:v>2.6381E-5</c:v>
                </c:pt>
                <c:pt idx="151">
                  <c:v>2.4893E-5</c:v>
                </c:pt>
                <c:pt idx="152">
                  <c:v>2.4893E-5</c:v>
                </c:pt>
                <c:pt idx="153">
                  <c:v>2.4893E-5</c:v>
                </c:pt>
                <c:pt idx="154">
                  <c:v>2.7841E-5</c:v>
                </c:pt>
                <c:pt idx="155">
                  <c:v>5.0940999999999999E-5</c:v>
                </c:pt>
                <c:pt idx="156">
                  <c:v>5.0940999999999999E-5</c:v>
                </c:pt>
                <c:pt idx="157">
                  <c:v>1.04941E-4</c:v>
                </c:pt>
                <c:pt idx="158">
                  <c:v>1.04941E-4</c:v>
                </c:pt>
                <c:pt idx="159">
                  <c:v>1.0199299999999998E-4</c:v>
                </c:pt>
                <c:pt idx="160">
                  <c:v>1.0199299999999998E-4</c:v>
                </c:pt>
                <c:pt idx="161">
                  <c:v>1.04193E-4</c:v>
                </c:pt>
                <c:pt idx="162">
                  <c:v>8.2248000000000003E-5</c:v>
                </c:pt>
                <c:pt idx="163">
                  <c:v>8.2248000000000003E-5</c:v>
                </c:pt>
                <c:pt idx="164">
                  <c:v>8.2248000000000003E-5</c:v>
                </c:pt>
                <c:pt idx="165">
                  <c:v>8.2248000000000003E-5</c:v>
                </c:pt>
                <c:pt idx="166">
                  <c:v>7.929999999999999E-5</c:v>
                </c:pt>
                <c:pt idx="167">
                  <c:v>5.6199999999999997E-5</c:v>
                </c:pt>
                <c:pt idx="168">
                  <c:v>5.8400000000000003E-5</c:v>
                </c:pt>
                <c:pt idx="191" formatCode="General">
                  <c:v>0</c:v>
                </c:pt>
                <c:pt idx="192">
                  <c:v>6.1675899999999992E-2</c:v>
                </c:pt>
                <c:pt idx="193">
                  <c:v>6.9383799999999995E-2</c:v>
                </c:pt>
                <c:pt idx="194">
                  <c:v>8.0646200000000001E-2</c:v>
                </c:pt>
                <c:pt idx="195">
                  <c:v>9.5785099999999998E-2</c:v>
                </c:pt>
                <c:pt idx="196">
                  <c:v>0.12070169999999998</c:v>
                </c:pt>
                <c:pt idx="197">
                  <c:v>0.14216099999999998</c:v>
                </c:pt>
                <c:pt idx="198">
                  <c:v>0.16313249999999999</c:v>
                </c:pt>
                <c:pt idx="199">
                  <c:v>0.16722220000000002</c:v>
                </c:pt>
                <c:pt idx="200">
                  <c:v>0.16550669999999998</c:v>
                </c:pt>
                <c:pt idx="201">
                  <c:v>0.1594457</c:v>
                </c:pt>
                <c:pt idx="202">
                  <c:v>0.15813089999999996</c:v>
                </c:pt>
                <c:pt idx="203">
                  <c:v>0.16185459999999996</c:v>
                </c:pt>
                <c:pt idx="204">
                  <c:v>0.16754910000000001</c:v>
                </c:pt>
                <c:pt idx="205">
                  <c:v>0.17033230000000002</c:v>
                </c:pt>
                <c:pt idx="206">
                  <c:v>0.16092640000000002</c:v>
                </c:pt>
                <c:pt idx="207">
                  <c:v>0.15580270000000002</c:v>
                </c:pt>
                <c:pt idx="208">
                  <c:v>0.1490168</c:v>
                </c:pt>
                <c:pt idx="209">
                  <c:v>0.1469905</c:v>
                </c:pt>
                <c:pt idx="210">
                  <c:v>0.144876</c:v>
                </c:pt>
                <c:pt idx="211">
                  <c:v>0.15981519999999999</c:v>
                </c:pt>
                <c:pt idx="212">
                  <c:v>0.17024250000000002</c:v>
                </c:pt>
                <c:pt idx="213">
                  <c:v>0.18013050000000003</c:v>
                </c:pt>
                <c:pt idx="214">
                  <c:v>0.18433510000000003</c:v>
                </c:pt>
                <c:pt idx="215">
                  <c:v>0.1820591</c:v>
                </c:pt>
                <c:pt idx="216">
                  <c:v>0.186166</c:v>
                </c:pt>
                <c:pt idx="217">
                  <c:v>0.18211149999999998</c:v>
                </c:pt>
                <c:pt idx="218">
                  <c:v>0.19282060000000001</c:v>
                </c:pt>
                <c:pt idx="219">
                  <c:v>0.2028702</c:v>
                </c:pt>
                <c:pt idx="220">
                  <c:v>0.20079840000000002</c:v>
                </c:pt>
                <c:pt idx="221">
                  <c:v>0.20320149999999998</c:v>
                </c:pt>
                <c:pt idx="222">
                  <c:v>0.18394520000000006</c:v>
                </c:pt>
                <c:pt idx="223">
                  <c:v>0.16068640000000001</c:v>
                </c:pt>
                <c:pt idx="224">
                  <c:v>0.1467068</c:v>
                </c:pt>
                <c:pt idx="225">
                  <c:v>0.1371473</c:v>
                </c:pt>
                <c:pt idx="226">
                  <c:v>0.1290134</c:v>
                </c:pt>
                <c:pt idx="227">
                  <c:v>0.12650799999999998</c:v>
                </c:pt>
                <c:pt idx="228">
                  <c:v>0.11954340000000001</c:v>
                </c:pt>
                <c:pt idx="229">
                  <c:v>0.14107279999999997</c:v>
                </c:pt>
                <c:pt idx="230">
                  <c:v>0.15870200000000001</c:v>
                </c:pt>
                <c:pt idx="231">
                  <c:v>0.16940490000000002</c:v>
                </c:pt>
                <c:pt idx="232">
                  <c:v>0.19603499999999999</c:v>
                </c:pt>
                <c:pt idx="233">
                  <c:v>0.19852140000000001</c:v>
                </c:pt>
                <c:pt idx="234">
                  <c:v>0.22046190000000002</c:v>
                </c:pt>
                <c:pt idx="235">
                  <c:v>0.24568540000000003</c:v>
                </c:pt>
                <c:pt idx="236">
                  <c:v>0.2714801</c:v>
                </c:pt>
                <c:pt idx="237">
                  <c:v>0.28865140000000006</c:v>
                </c:pt>
                <c:pt idx="238">
                  <c:v>0.30171130000000007</c:v>
                </c:pt>
                <c:pt idx="239">
                  <c:v>0.30497040000000003</c:v>
                </c:pt>
                <c:pt idx="240">
                  <c:v>0.29873200000000005</c:v>
                </c:pt>
                <c:pt idx="241">
                  <c:v>0.2828292</c:v>
                </c:pt>
                <c:pt idx="242">
                  <c:v>0.26898949999999999</c:v>
                </c:pt>
                <c:pt idx="243">
                  <c:v>0.24569589999999999</c:v>
                </c:pt>
                <c:pt idx="244">
                  <c:v>0.2061143</c:v>
                </c:pt>
                <c:pt idx="245">
                  <c:v>0.18453500000000003</c:v>
                </c:pt>
                <c:pt idx="246">
                  <c:v>0.15903500000000001</c:v>
                </c:pt>
                <c:pt idx="247">
                  <c:v>0.13540580000000002</c:v>
                </c:pt>
                <c:pt idx="248">
                  <c:v>0.1121711</c:v>
                </c:pt>
                <c:pt idx="249">
                  <c:v>9.4507099999999983E-2</c:v>
                </c:pt>
                <c:pt idx="250">
                  <c:v>8.2480299999999993E-2</c:v>
                </c:pt>
                <c:pt idx="251">
                  <c:v>7.5751899999999997E-2</c:v>
                </c:pt>
                <c:pt idx="252">
                  <c:v>6.9844699999999996E-2</c:v>
                </c:pt>
                <c:pt idx="253">
                  <c:v>5.8102299999999996E-2</c:v>
                </c:pt>
                <c:pt idx="254">
                  <c:v>4.0742E-2</c:v>
                </c:pt>
                <c:pt idx="255">
                  <c:v>3.1589800000000008E-2</c:v>
                </c:pt>
                <c:pt idx="256">
                  <c:v>3.0197500000000002E-2</c:v>
                </c:pt>
                <c:pt idx="257">
                  <c:v>2.2342899999999999E-2</c:v>
                </c:pt>
                <c:pt idx="258">
                  <c:v>2.1582999999999998E-2</c:v>
                </c:pt>
                <c:pt idx="259">
                  <c:v>1.8044499999999998E-2</c:v>
                </c:pt>
                <c:pt idx="260">
                  <c:v>1.2799899999999999E-2</c:v>
                </c:pt>
                <c:pt idx="261">
                  <c:v>8.8614999999999996E-3</c:v>
                </c:pt>
                <c:pt idx="262">
                  <c:v>7.828400000000001E-3</c:v>
                </c:pt>
                <c:pt idx="263">
                  <c:v>6.1612000000000012E-3</c:v>
                </c:pt>
                <c:pt idx="264">
                  <c:v>6.140500000000001E-3</c:v>
                </c:pt>
                <c:pt idx="265">
                  <c:v>4.820200000000001E-3</c:v>
                </c:pt>
                <c:pt idx="266">
                  <c:v>4.639400000000001E-3</c:v>
                </c:pt>
                <c:pt idx="267">
                  <c:v>4.639400000000001E-3</c:v>
                </c:pt>
                <c:pt idx="268">
                  <c:v>4.4750000000000004E-4</c:v>
                </c:pt>
                <c:pt idx="269">
                  <c:v>4.2440000000000002E-4</c:v>
                </c:pt>
                <c:pt idx="270">
                  <c:v>7.0999999999999989E-6</c:v>
                </c:pt>
                <c:pt idx="271">
                  <c:v>7.0999999999999989E-6</c:v>
                </c:pt>
                <c:pt idx="272">
                  <c:v>2.0899999999999996E-5</c:v>
                </c:pt>
                <c:pt idx="273">
                  <c:v>2.0899999999999996E-5</c:v>
                </c:pt>
                <c:pt idx="274">
                  <c:v>2.0899999999999996E-5</c:v>
                </c:pt>
                <c:pt idx="275">
                  <c:v>1.3899999999999999E-5</c:v>
                </c:pt>
                <c:pt idx="276">
                  <c:v>1.3899999999999999E-5</c:v>
                </c:pt>
                <c:pt idx="277">
                  <c:v>1.38E-5</c:v>
                </c:pt>
                <c:pt idx="278">
                  <c:v>1.38E-5</c:v>
                </c:pt>
                <c:pt idx="279">
                  <c:v>1.38E-5</c:v>
                </c:pt>
                <c:pt idx="280">
                  <c:v>1.38E-5</c:v>
                </c:pt>
                <c:pt idx="281">
                  <c:v>1.38E-5</c:v>
                </c:pt>
                <c:pt idx="282">
                  <c:v>1.38E-5</c:v>
                </c:pt>
                <c:pt idx="283">
                  <c:v>1.38E-5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2.1299999999999999E-5</c:v>
                </c:pt>
                <c:pt idx="292">
                  <c:v>2.1299999999999999E-5</c:v>
                </c:pt>
                <c:pt idx="293">
                  <c:v>2.1299999999999999E-5</c:v>
                </c:pt>
                <c:pt idx="294">
                  <c:v>2.1299999999999999E-5</c:v>
                </c:pt>
                <c:pt idx="295">
                  <c:v>2.1299999999999999E-5</c:v>
                </c:pt>
                <c:pt idx="296">
                  <c:v>2.1299999999999999E-5</c:v>
                </c:pt>
                <c:pt idx="297">
                  <c:v>2.1299999999999999E-5</c:v>
                </c:pt>
                <c:pt idx="298">
                  <c:v>2.1299999999999999E-5</c:v>
                </c:pt>
                <c:pt idx="299">
                  <c:v>2.1299999999999999E-5</c:v>
                </c:pt>
                <c:pt idx="300">
                  <c:v>2.1299999999999999E-5</c:v>
                </c:pt>
                <c:pt idx="301">
                  <c:v>2.1299999999999999E-5</c:v>
                </c:pt>
                <c:pt idx="302">
                  <c:v>2.1299999999999999E-5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2.6210000000000004E-6</c:v>
                </c:pt>
                <c:pt idx="322">
                  <c:v>2.6210000000000004E-6</c:v>
                </c:pt>
                <c:pt idx="323">
                  <c:v>2.6210000000000004E-6</c:v>
                </c:pt>
                <c:pt idx="324">
                  <c:v>2.6210000000000004E-6</c:v>
                </c:pt>
                <c:pt idx="325">
                  <c:v>2.6210000000000004E-6</c:v>
                </c:pt>
                <c:pt idx="326">
                  <c:v>2.6210000000000004E-6</c:v>
                </c:pt>
                <c:pt idx="327">
                  <c:v>2.6210000000000004E-6</c:v>
                </c:pt>
                <c:pt idx="328">
                  <c:v>2.6210000000000004E-6</c:v>
                </c:pt>
                <c:pt idx="329">
                  <c:v>2.6210000000000004E-6</c:v>
                </c:pt>
                <c:pt idx="330">
                  <c:v>3.5410000000000001E-6</c:v>
                </c:pt>
                <c:pt idx="331">
                  <c:v>3.5410000000000001E-6</c:v>
                </c:pt>
                <c:pt idx="332">
                  <c:v>3.5410000000000001E-6</c:v>
                </c:pt>
                <c:pt idx="333">
                  <c:v>1.5319999999999999E-5</c:v>
                </c:pt>
                <c:pt idx="334">
                  <c:v>1.5319999999999999E-5</c:v>
                </c:pt>
                <c:pt idx="335">
                  <c:v>1.5319999999999999E-5</c:v>
                </c:pt>
                <c:pt idx="336">
                  <c:v>1.5319999999999999E-5</c:v>
                </c:pt>
                <c:pt idx="337">
                  <c:v>1.5319999999999999E-5</c:v>
                </c:pt>
                <c:pt idx="338">
                  <c:v>1.5319999999999999E-5</c:v>
                </c:pt>
                <c:pt idx="339">
                  <c:v>1.5328999999999998E-5</c:v>
                </c:pt>
                <c:pt idx="340">
                  <c:v>1.5328999999999998E-5</c:v>
                </c:pt>
                <c:pt idx="341">
                  <c:v>1.5328999999999998E-5</c:v>
                </c:pt>
                <c:pt idx="342">
                  <c:v>1.4409E-5</c:v>
                </c:pt>
                <c:pt idx="343">
                  <c:v>1.4409E-5</c:v>
                </c:pt>
                <c:pt idx="344">
                  <c:v>1.4409E-5</c:v>
                </c:pt>
                <c:pt idx="345">
                  <c:v>8.9999999999999995E-9</c:v>
                </c:pt>
                <c:pt idx="346">
                  <c:v>1.0999999999999999E-8</c:v>
                </c:pt>
                <c:pt idx="347">
                  <c:v>1.0999999999999999E-8</c:v>
                </c:pt>
                <c:pt idx="348">
                  <c:v>1.0999999999999999E-8</c:v>
                </c:pt>
                <c:pt idx="349">
                  <c:v>1.0999999999999999E-8</c:v>
                </c:pt>
                <c:pt idx="350">
                  <c:v>1.0999999999999999E-8</c:v>
                </c:pt>
                <c:pt idx="351">
                  <c:v>2.0000000000000001E-9</c:v>
                </c:pt>
                <c:pt idx="352">
                  <c:v>2.0000000000000001E-9</c:v>
                </c:pt>
                <c:pt idx="353">
                  <c:v>2.0000000000000001E-9</c:v>
                </c:pt>
                <c:pt idx="354">
                  <c:v>2.0000000000000001E-9</c:v>
                </c:pt>
                <c:pt idx="355">
                  <c:v>2.0000000000000001E-9</c:v>
                </c:pt>
                <c:pt idx="356">
                  <c:v>2.0000000000000001E-9</c:v>
                </c:pt>
                <c:pt idx="357">
                  <c:v>2.0000000000000001E-9</c:v>
                </c:pt>
                <c:pt idx="358">
                  <c:v>0</c:v>
                </c:pt>
                <c:pt idx="359">
                  <c:v>0</c:v>
                </c:pt>
                <c:pt idx="360">
                  <c:v>2.4999999999999998E-5</c:v>
                </c:pt>
                <c:pt idx="383" formatCode="General">
                  <c:v>0</c:v>
                </c:pt>
                <c:pt idx="384">
                  <c:v>6.8700000000000003E-5</c:v>
                </c:pt>
                <c:pt idx="385">
                  <c:v>6.9099999999999986E-5</c:v>
                </c:pt>
                <c:pt idx="386">
                  <c:v>6.8499999999999998E-5</c:v>
                </c:pt>
                <c:pt idx="387">
                  <c:v>7.2899999999999997E-5</c:v>
                </c:pt>
                <c:pt idx="388">
                  <c:v>7.2899999999999997E-5</c:v>
                </c:pt>
                <c:pt idx="389">
                  <c:v>7.3200000000000004E-5</c:v>
                </c:pt>
                <c:pt idx="390">
                  <c:v>7.3700000000000002E-5</c:v>
                </c:pt>
                <c:pt idx="391">
                  <c:v>5.309999999999999E-5</c:v>
                </c:pt>
                <c:pt idx="392">
                  <c:v>6.829999999999998E-5</c:v>
                </c:pt>
                <c:pt idx="393">
                  <c:v>5.7499999999999995E-5</c:v>
                </c:pt>
                <c:pt idx="394">
                  <c:v>7.896E-4</c:v>
                </c:pt>
                <c:pt idx="395">
                  <c:v>7.9009999999999996E-4</c:v>
                </c:pt>
                <c:pt idx="396">
                  <c:v>8.0860000000000014E-4</c:v>
                </c:pt>
                <c:pt idx="397">
                  <c:v>8.2530000000000006E-4</c:v>
                </c:pt>
                <c:pt idx="398">
                  <c:v>8.4130000000000001E-4</c:v>
                </c:pt>
                <c:pt idx="399">
                  <c:v>8.3940000000000002E-4</c:v>
                </c:pt>
                <c:pt idx="400">
                  <c:v>8.4000000000000003E-4</c:v>
                </c:pt>
                <c:pt idx="401">
                  <c:v>5.9006999999999992E-3</c:v>
                </c:pt>
                <c:pt idx="402">
                  <c:v>5.9364999999999999E-3</c:v>
                </c:pt>
                <c:pt idx="403">
                  <c:v>5.9388000000000002E-3</c:v>
                </c:pt>
                <c:pt idx="404">
                  <c:v>1.0073400000000001E-2</c:v>
                </c:pt>
                <c:pt idx="405">
                  <c:v>1.49967E-2</c:v>
                </c:pt>
                <c:pt idx="406">
                  <c:v>1.4247199999999998E-2</c:v>
                </c:pt>
                <c:pt idx="407">
                  <c:v>1.9897999999999999E-2</c:v>
                </c:pt>
                <c:pt idx="408">
                  <c:v>1.9875400000000001E-2</c:v>
                </c:pt>
                <c:pt idx="409">
                  <c:v>1.9857400000000001E-2</c:v>
                </c:pt>
                <c:pt idx="410">
                  <c:v>1.9841499999999998E-2</c:v>
                </c:pt>
                <c:pt idx="411">
                  <c:v>1.9917799999999999E-2</c:v>
                </c:pt>
                <c:pt idx="412">
                  <c:v>1.9924099999999997E-2</c:v>
                </c:pt>
                <c:pt idx="413">
                  <c:v>1.5811599999999999E-2</c:v>
                </c:pt>
                <c:pt idx="414">
                  <c:v>1.5785599999999997E-2</c:v>
                </c:pt>
                <c:pt idx="415">
                  <c:v>1.5793599999999998E-2</c:v>
                </c:pt>
                <c:pt idx="416">
                  <c:v>1.2696199999999999E-2</c:v>
                </c:pt>
                <c:pt idx="417">
                  <c:v>7.7711000000000004E-3</c:v>
                </c:pt>
                <c:pt idx="418">
                  <c:v>7.7714000000000004E-3</c:v>
                </c:pt>
                <c:pt idx="419">
                  <c:v>2.1199999999999999E-3</c:v>
                </c:pt>
                <c:pt idx="420">
                  <c:v>2.1213E-3</c:v>
                </c:pt>
                <c:pt idx="421">
                  <c:v>2.1218999999999999E-3</c:v>
                </c:pt>
                <c:pt idx="422">
                  <c:v>4.1757000000000009E-3</c:v>
                </c:pt>
                <c:pt idx="423">
                  <c:v>4.0970999999999994E-3</c:v>
                </c:pt>
                <c:pt idx="424">
                  <c:v>1.0767200000000001E-2</c:v>
                </c:pt>
                <c:pt idx="425">
                  <c:v>9.8208000000000011E-3</c:v>
                </c:pt>
                <c:pt idx="426">
                  <c:v>1.2024799999999999E-2</c:v>
                </c:pt>
                <c:pt idx="427">
                  <c:v>1.39471E-2</c:v>
                </c:pt>
                <c:pt idx="428">
                  <c:v>1.29059E-2</c:v>
                </c:pt>
                <c:pt idx="429">
                  <c:v>1.56559E-2</c:v>
                </c:pt>
                <c:pt idx="430">
                  <c:v>1.5655599999999999E-2</c:v>
                </c:pt>
                <c:pt idx="431">
                  <c:v>1.9367799999999998E-2</c:v>
                </c:pt>
                <c:pt idx="432">
                  <c:v>2.5572899999999999E-2</c:v>
                </c:pt>
                <c:pt idx="433">
                  <c:v>2.5588200000000002E-2</c:v>
                </c:pt>
                <c:pt idx="434">
                  <c:v>2.7795500000000001E-2</c:v>
                </c:pt>
                <c:pt idx="435">
                  <c:v>6.5663799999999994E-2</c:v>
                </c:pt>
                <c:pt idx="436">
                  <c:v>6.9817400000000002E-2</c:v>
                </c:pt>
                <c:pt idx="437">
                  <c:v>0.1018535</c:v>
                </c:pt>
                <c:pt idx="438">
                  <c:v>0.14190240000000001</c:v>
                </c:pt>
                <c:pt idx="439">
                  <c:v>0.19788689999999998</c:v>
                </c:pt>
                <c:pt idx="440">
                  <c:v>0.21937889999999999</c:v>
                </c:pt>
                <c:pt idx="441">
                  <c:v>0.23550559999999998</c:v>
                </c:pt>
                <c:pt idx="442">
                  <c:v>0.29171530000000001</c:v>
                </c:pt>
                <c:pt idx="443">
                  <c:v>0.29945330000000003</c:v>
                </c:pt>
                <c:pt idx="444">
                  <c:v>0.34325139999999998</c:v>
                </c:pt>
                <c:pt idx="445">
                  <c:v>0.34772549999999997</c:v>
                </c:pt>
                <c:pt idx="446">
                  <c:v>0.38266169999999999</c:v>
                </c:pt>
                <c:pt idx="447">
                  <c:v>0.34772520000000007</c:v>
                </c:pt>
                <c:pt idx="448">
                  <c:v>0.39268680000000011</c:v>
                </c:pt>
                <c:pt idx="449">
                  <c:v>0.37642680000000006</c:v>
                </c:pt>
                <c:pt idx="450">
                  <c:v>0.39448510000000003</c:v>
                </c:pt>
                <c:pt idx="451">
                  <c:v>0.38008870000000006</c:v>
                </c:pt>
                <c:pt idx="452">
                  <c:v>0.37956090000000009</c:v>
                </c:pt>
                <c:pt idx="453">
                  <c:v>0.36495380000000005</c:v>
                </c:pt>
                <c:pt idx="454">
                  <c:v>0.3109383</c:v>
                </c:pt>
                <c:pt idx="455">
                  <c:v>0.3111834</c:v>
                </c:pt>
                <c:pt idx="456">
                  <c:v>0.27430260000000001</c:v>
                </c:pt>
                <c:pt idx="457">
                  <c:v>0.28681230000000002</c:v>
                </c:pt>
                <c:pt idx="458">
                  <c:v>0.26617710000000006</c:v>
                </c:pt>
                <c:pt idx="459">
                  <c:v>0.28666560000000008</c:v>
                </c:pt>
                <c:pt idx="460">
                  <c:v>0.28387022200000006</c:v>
                </c:pt>
                <c:pt idx="461">
                  <c:v>0.29501672200000006</c:v>
                </c:pt>
                <c:pt idx="462">
                  <c:v>0.25845302200000003</c:v>
                </c:pt>
                <c:pt idx="463">
                  <c:v>0.23644485200000001</c:v>
                </c:pt>
                <c:pt idx="464">
                  <c:v>0.22994475200000003</c:v>
                </c:pt>
                <c:pt idx="465">
                  <c:v>0.23511895200000002</c:v>
                </c:pt>
                <c:pt idx="466">
                  <c:v>0.23651607400000002</c:v>
                </c:pt>
                <c:pt idx="467">
                  <c:v>0.22625777399999999</c:v>
                </c:pt>
                <c:pt idx="468">
                  <c:v>0.21405687400000001</c:v>
                </c:pt>
                <c:pt idx="469">
                  <c:v>0.19820557399999997</c:v>
                </c:pt>
                <c:pt idx="470">
                  <c:v>0.18047237399999994</c:v>
                </c:pt>
                <c:pt idx="471">
                  <c:v>0.15733497399999996</c:v>
                </c:pt>
                <c:pt idx="472">
                  <c:v>0.108326252</c:v>
                </c:pt>
                <c:pt idx="473">
                  <c:v>9.4317551999999985E-2</c:v>
                </c:pt>
                <c:pt idx="474">
                  <c:v>7.9003352000000013E-2</c:v>
                </c:pt>
                <c:pt idx="475">
                  <c:v>6.807472199999999E-2</c:v>
                </c:pt>
                <c:pt idx="476">
                  <c:v>6.1997521999999999E-2</c:v>
                </c:pt>
                <c:pt idx="477">
                  <c:v>6.0474022000000009E-2</c:v>
                </c:pt>
                <c:pt idx="478">
                  <c:v>6.2883900000000006E-2</c:v>
                </c:pt>
                <c:pt idx="479">
                  <c:v>6.5092999999999998E-2</c:v>
                </c:pt>
                <c:pt idx="480">
                  <c:v>6.5245300000000006E-2</c:v>
                </c:pt>
                <c:pt idx="481">
                  <c:v>6.5443500000000002E-2</c:v>
                </c:pt>
                <c:pt idx="482">
                  <c:v>6.4645099999999997E-2</c:v>
                </c:pt>
                <c:pt idx="483">
                  <c:v>6.4656599999999995E-2</c:v>
                </c:pt>
                <c:pt idx="484">
                  <c:v>6.2053400000000002E-2</c:v>
                </c:pt>
                <c:pt idx="485">
                  <c:v>4.91457E-2</c:v>
                </c:pt>
                <c:pt idx="486">
                  <c:v>4.0725100000000007E-2</c:v>
                </c:pt>
                <c:pt idx="487">
                  <c:v>3.0178499999999994E-2</c:v>
                </c:pt>
                <c:pt idx="488">
                  <c:v>2.1784799999999993E-2</c:v>
                </c:pt>
                <c:pt idx="489">
                  <c:v>1.7487799999999998E-2</c:v>
                </c:pt>
                <c:pt idx="490">
                  <c:v>1.3687300000000001E-2</c:v>
                </c:pt>
                <c:pt idx="491">
                  <c:v>1.5801599999999999E-2</c:v>
                </c:pt>
                <c:pt idx="492">
                  <c:v>1.9294499999999999E-2</c:v>
                </c:pt>
                <c:pt idx="493">
                  <c:v>1.8018080000000002E-2</c:v>
                </c:pt>
                <c:pt idx="494">
                  <c:v>1.798748E-2</c:v>
                </c:pt>
                <c:pt idx="495">
                  <c:v>1.7721900000000002E-2</c:v>
                </c:pt>
                <c:pt idx="496">
                  <c:v>1.6361899999999999E-2</c:v>
                </c:pt>
                <c:pt idx="497">
                  <c:v>1.6371239999999999E-2</c:v>
                </c:pt>
                <c:pt idx="498">
                  <c:v>1.6360329999999999E-2</c:v>
                </c:pt>
                <c:pt idx="499">
                  <c:v>1.6322529999999998E-2</c:v>
                </c:pt>
                <c:pt idx="500">
                  <c:v>1.6316865999999999E-2</c:v>
                </c:pt>
                <c:pt idx="501">
                  <c:v>1.2737285999999997E-2</c:v>
                </c:pt>
                <c:pt idx="502">
                  <c:v>1.0606290999999997E-2</c:v>
                </c:pt>
                <c:pt idx="503">
                  <c:v>4.8616710000000006E-3</c:v>
                </c:pt>
                <c:pt idx="504">
                  <c:v>3.1179100000000006E-4</c:v>
                </c:pt>
                <c:pt idx="505">
                  <c:v>2.5673100000000006E-4</c:v>
                </c:pt>
                <c:pt idx="506">
                  <c:v>2.5736100000000006E-4</c:v>
                </c:pt>
                <c:pt idx="507">
                  <c:v>2.3061499999999999E-4</c:v>
                </c:pt>
                <c:pt idx="508">
                  <c:v>2.5905500000000006E-4</c:v>
                </c:pt>
                <c:pt idx="509">
                  <c:v>2.6554500000000001E-4</c:v>
                </c:pt>
                <c:pt idx="510">
                  <c:v>5.1429370000000002E-3</c:v>
                </c:pt>
                <c:pt idx="511">
                  <c:v>4.2195637000000001E-2</c:v>
                </c:pt>
                <c:pt idx="512">
                  <c:v>4.4358383000000001E-2</c:v>
                </c:pt>
                <c:pt idx="513">
                  <c:v>7.9046519999999995E-2</c:v>
                </c:pt>
                <c:pt idx="514">
                  <c:v>7.899319199999999E-2</c:v>
                </c:pt>
                <c:pt idx="515">
                  <c:v>7.900189199999999E-2</c:v>
                </c:pt>
                <c:pt idx="516">
                  <c:v>8.1433919999999993E-2</c:v>
                </c:pt>
                <c:pt idx="517">
                  <c:v>8.4877684000000009E-2</c:v>
                </c:pt>
                <c:pt idx="518">
                  <c:v>0.11842273</c:v>
                </c:pt>
                <c:pt idx="519">
                  <c:v>0.118428016</c:v>
                </c:pt>
                <c:pt idx="520">
                  <c:v>0.118390594</c:v>
                </c:pt>
                <c:pt idx="521">
                  <c:v>0.120661374</c:v>
                </c:pt>
                <c:pt idx="522">
                  <c:v>0.11576456800000003</c:v>
                </c:pt>
                <c:pt idx="523">
                  <c:v>7.8715578000000008E-2</c:v>
                </c:pt>
                <c:pt idx="524">
                  <c:v>7.6576700000000011E-2</c:v>
                </c:pt>
                <c:pt idx="525">
                  <c:v>4.1856002999999996E-2</c:v>
                </c:pt>
                <c:pt idx="526">
                  <c:v>4.1838400999999997E-2</c:v>
                </c:pt>
                <c:pt idx="527">
                  <c:v>4.1819496999999997E-2</c:v>
                </c:pt>
                <c:pt idx="528">
                  <c:v>3.9389176999999997E-2</c:v>
                </c:pt>
                <c:pt idx="529">
                  <c:v>3.5994543000000004E-2</c:v>
                </c:pt>
                <c:pt idx="530">
                  <c:v>2.4551669999999999E-3</c:v>
                </c:pt>
                <c:pt idx="531">
                  <c:v>2.4958200000000002E-3</c:v>
                </c:pt>
                <c:pt idx="532">
                  <c:v>2.4843479999999999E-3</c:v>
                </c:pt>
                <c:pt idx="533">
                  <c:v>1.9154600000000001E-4</c:v>
                </c:pt>
                <c:pt idx="534">
                  <c:v>2.1123300000000004E-4</c:v>
                </c:pt>
                <c:pt idx="535">
                  <c:v>4.7488549999999997E-3</c:v>
                </c:pt>
                <c:pt idx="536">
                  <c:v>9.4196459999999985E-3</c:v>
                </c:pt>
                <c:pt idx="537">
                  <c:v>1.1724836999999998E-2</c:v>
                </c:pt>
                <c:pt idx="538">
                  <c:v>1.4246111000000001E-2</c:v>
                </c:pt>
                <c:pt idx="539">
                  <c:v>1.4264934999999999E-2</c:v>
                </c:pt>
                <c:pt idx="540">
                  <c:v>1.4263062E-2</c:v>
                </c:pt>
                <c:pt idx="541">
                  <c:v>1.4205322999999999E-2</c:v>
                </c:pt>
                <c:pt idx="542">
                  <c:v>1.4234432999999998E-2</c:v>
                </c:pt>
                <c:pt idx="543">
                  <c:v>1.4222489999999999E-2</c:v>
                </c:pt>
                <c:pt idx="544">
                  <c:v>1.4230563999999999E-2</c:v>
                </c:pt>
                <c:pt idx="545">
                  <c:v>1.4262674999999999E-2</c:v>
                </c:pt>
                <c:pt idx="546">
                  <c:v>1.4297996999999996E-2</c:v>
                </c:pt>
                <c:pt idx="547">
                  <c:v>9.8111329999999997E-3</c:v>
                </c:pt>
                <c:pt idx="548">
                  <c:v>5.1522930000000014E-3</c:v>
                </c:pt>
                <c:pt idx="549">
                  <c:v>2.8865029999999999E-3</c:v>
                </c:pt>
                <c:pt idx="550">
                  <c:v>4.3937400000000003E-4</c:v>
                </c:pt>
                <c:pt idx="551">
                  <c:v>4.3516399999999993E-4</c:v>
                </c:pt>
                <c:pt idx="552">
                  <c:v>4.7098199999999994E-4</c:v>
                </c:pt>
                <c:pt idx="575" formatCode="General">
                  <c:v>0</c:v>
                </c:pt>
                <c:pt idx="576">
                  <c:v>2.0249999999999999E-4</c:v>
                </c:pt>
                <c:pt idx="577">
                  <c:v>2.051E-4</c:v>
                </c:pt>
                <c:pt idx="578">
                  <c:v>2.1709999999999999E-4</c:v>
                </c:pt>
                <c:pt idx="579">
                  <c:v>1.8730000000000003E-4</c:v>
                </c:pt>
                <c:pt idx="580">
                  <c:v>1.8799999999999999E-4</c:v>
                </c:pt>
                <c:pt idx="581">
                  <c:v>2.02E-4</c:v>
                </c:pt>
                <c:pt idx="582">
                  <c:v>2.1320000000000001E-4</c:v>
                </c:pt>
                <c:pt idx="583">
                  <c:v>2.0070000000000003E-4</c:v>
                </c:pt>
                <c:pt idx="584">
                  <c:v>1.9510000000000003E-4</c:v>
                </c:pt>
                <c:pt idx="585">
                  <c:v>1.7659999999999996E-4</c:v>
                </c:pt>
                <c:pt idx="586">
                  <c:v>1.7490000000000002E-4</c:v>
                </c:pt>
                <c:pt idx="587">
                  <c:v>2.0719999999999999E-4</c:v>
                </c:pt>
                <c:pt idx="588">
                  <c:v>2.2050000000000002E-4</c:v>
                </c:pt>
                <c:pt idx="589">
                  <c:v>2.0990000000000003E-4</c:v>
                </c:pt>
                <c:pt idx="590">
                  <c:v>1.9490000000000002E-4</c:v>
                </c:pt>
                <c:pt idx="591">
                  <c:v>1.907E-4</c:v>
                </c:pt>
                <c:pt idx="592">
                  <c:v>1.9489999999999999E-4</c:v>
                </c:pt>
                <c:pt idx="593">
                  <c:v>1.8120000000000001E-4</c:v>
                </c:pt>
                <c:pt idx="594">
                  <c:v>1.8449999999999999E-4</c:v>
                </c:pt>
                <c:pt idx="595">
                  <c:v>1.7530000000000001E-4</c:v>
                </c:pt>
                <c:pt idx="596">
                  <c:v>1.6610000000000003E-4</c:v>
                </c:pt>
                <c:pt idx="597">
                  <c:v>1.4950000000000003E-4</c:v>
                </c:pt>
                <c:pt idx="598">
                  <c:v>1.0379999999999999E-4</c:v>
                </c:pt>
                <c:pt idx="599">
                  <c:v>3.3802000000000003E-3</c:v>
                </c:pt>
                <c:pt idx="600">
                  <c:v>5.9582000000000003E-3</c:v>
                </c:pt>
                <c:pt idx="601">
                  <c:v>8.9804000000000012E-3</c:v>
                </c:pt>
                <c:pt idx="602">
                  <c:v>1.1502600000000002E-2</c:v>
                </c:pt>
                <c:pt idx="603">
                  <c:v>1.1564700000000002E-2</c:v>
                </c:pt>
                <c:pt idx="604">
                  <c:v>1.1555700000000002E-2</c:v>
                </c:pt>
                <c:pt idx="605">
                  <c:v>1.1643200000000003E-2</c:v>
                </c:pt>
                <c:pt idx="606">
                  <c:v>1.1671100000000002E-2</c:v>
                </c:pt>
                <c:pt idx="607">
                  <c:v>1.1778200000000003E-2</c:v>
                </c:pt>
                <c:pt idx="608">
                  <c:v>1.1820300000000002E-2</c:v>
                </c:pt>
                <c:pt idx="609">
                  <c:v>1.1959100000000002E-2</c:v>
                </c:pt>
                <c:pt idx="610">
                  <c:v>1.2023500000000001E-2</c:v>
                </c:pt>
                <c:pt idx="611">
                  <c:v>8.7375999999999999E-3</c:v>
                </c:pt>
                <c:pt idx="612">
                  <c:v>6.1463000000000012E-3</c:v>
                </c:pt>
                <c:pt idx="613">
                  <c:v>3.1356000000000001E-3</c:v>
                </c:pt>
                <c:pt idx="614">
                  <c:v>7.1710000000000014E-4</c:v>
                </c:pt>
                <c:pt idx="615">
                  <c:v>6.4990000000000002E-4</c:v>
                </c:pt>
                <c:pt idx="616">
                  <c:v>6.5109999999999994E-4</c:v>
                </c:pt>
                <c:pt idx="617">
                  <c:v>5.6339999999999993E-4</c:v>
                </c:pt>
                <c:pt idx="618">
                  <c:v>5.1559999999999985E-4</c:v>
                </c:pt>
                <c:pt idx="619">
                  <c:v>4.0520000000000004E-4</c:v>
                </c:pt>
                <c:pt idx="620">
                  <c:v>4.3990000000000001E-4</c:v>
                </c:pt>
                <c:pt idx="621">
                  <c:v>3.3540000000000002E-4</c:v>
                </c:pt>
                <c:pt idx="622">
                  <c:v>2.9E-4</c:v>
                </c:pt>
                <c:pt idx="623">
                  <c:v>2.7089999999999997E-4</c:v>
                </c:pt>
                <c:pt idx="624">
                  <c:v>2.9849999999999999E-4</c:v>
                </c:pt>
                <c:pt idx="625">
                  <c:v>3.3239999999999995E-4</c:v>
                </c:pt>
                <c:pt idx="626">
                  <c:v>2.5129999999999998E-4</c:v>
                </c:pt>
                <c:pt idx="627">
                  <c:v>3.0819999999999996E-4</c:v>
                </c:pt>
                <c:pt idx="628">
                  <c:v>3.5970000000000002E-4</c:v>
                </c:pt>
                <c:pt idx="629">
                  <c:v>5.9242000000000001E-3</c:v>
                </c:pt>
                <c:pt idx="630">
                  <c:v>8.9540999999999996E-3</c:v>
                </c:pt>
                <c:pt idx="631">
                  <c:v>8.9992000000000006E-3</c:v>
                </c:pt>
                <c:pt idx="632">
                  <c:v>1.15633E-2</c:v>
                </c:pt>
                <c:pt idx="633">
                  <c:v>1.1587699999999999E-2</c:v>
                </c:pt>
                <c:pt idx="634">
                  <c:v>1.1745400000000001E-2</c:v>
                </c:pt>
                <c:pt idx="635">
                  <c:v>1.1817600000000001E-2</c:v>
                </c:pt>
                <c:pt idx="636">
                  <c:v>1.1851400000000002E-2</c:v>
                </c:pt>
                <c:pt idx="637">
                  <c:v>1.5601800000000002E-2</c:v>
                </c:pt>
                <c:pt idx="638">
                  <c:v>1.5638200000000001E-2</c:v>
                </c:pt>
                <c:pt idx="639">
                  <c:v>1.8794399999999999E-2</c:v>
                </c:pt>
                <c:pt idx="640">
                  <c:v>1.8858200000000002E-2</c:v>
                </c:pt>
                <c:pt idx="641">
                  <c:v>1.3361000000000001E-2</c:v>
                </c:pt>
                <c:pt idx="642">
                  <c:v>1.0375599999999999E-2</c:v>
                </c:pt>
                <c:pt idx="643">
                  <c:v>1.03944E-2</c:v>
                </c:pt>
                <c:pt idx="644">
                  <c:v>7.7535000000000008E-3</c:v>
                </c:pt>
                <c:pt idx="645">
                  <c:v>7.7164E-3</c:v>
                </c:pt>
                <c:pt idx="646">
                  <c:v>7.6428000000000008E-3</c:v>
                </c:pt>
                <c:pt idx="647">
                  <c:v>1.4533900000000001E-2</c:v>
                </c:pt>
                <c:pt idx="648">
                  <c:v>1.4526200000000001E-2</c:v>
                </c:pt>
                <c:pt idx="649">
                  <c:v>1.07458E-2</c:v>
                </c:pt>
                <c:pt idx="650">
                  <c:v>1.0790599999999999E-2</c:v>
                </c:pt>
                <c:pt idx="651">
                  <c:v>7.8718999999999994E-3</c:v>
                </c:pt>
                <c:pt idx="652">
                  <c:v>7.8215999999999997E-3</c:v>
                </c:pt>
                <c:pt idx="653">
                  <c:v>7.7609999999999997E-3</c:v>
                </c:pt>
                <c:pt idx="654">
                  <c:v>7.7163000000000006E-3</c:v>
                </c:pt>
                <c:pt idx="655">
                  <c:v>7.7332E-3</c:v>
                </c:pt>
                <c:pt idx="656">
                  <c:v>7.8403000000000014E-3</c:v>
                </c:pt>
                <c:pt idx="657">
                  <c:v>7.9126000000000005E-3</c:v>
                </c:pt>
                <c:pt idx="658">
                  <c:v>7.8238000000000005E-3</c:v>
                </c:pt>
                <c:pt idx="659">
                  <c:v>8.3709999999999991E-4</c:v>
                </c:pt>
                <c:pt idx="660">
                  <c:v>7.9129999999999988E-4</c:v>
                </c:pt>
                <c:pt idx="661">
                  <c:v>7.9960000000000003E-4</c:v>
                </c:pt>
                <c:pt idx="662">
                  <c:v>6.9529999999999993E-4</c:v>
                </c:pt>
                <c:pt idx="663">
                  <c:v>4.1299999999999996E-4</c:v>
                </c:pt>
                <c:pt idx="664">
                  <c:v>3.9540000000000002E-4</c:v>
                </c:pt>
                <c:pt idx="665">
                  <c:v>4.2219999999999996E-4</c:v>
                </c:pt>
                <c:pt idx="666">
                  <c:v>4.2250000000000002E-4</c:v>
                </c:pt>
                <c:pt idx="667">
                  <c:v>3.4180000000000007E-4</c:v>
                </c:pt>
                <c:pt idx="668">
                  <c:v>2.365E-4</c:v>
                </c:pt>
                <c:pt idx="669">
                  <c:v>2.3640000000000003E-4</c:v>
                </c:pt>
                <c:pt idx="670">
                  <c:v>5.3280000000000005E-4</c:v>
                </c:pt>
                <c:pt idx="671">
                  <c:v>5.8629999999999999E-4</c:v>
                </c:pt>
                <c:pt idx="672">
                  <c:v>5.8020000000000001E-4</c:v>
                </c:pt>
                <c:pt idx="673">
                  <c:v>5.5650000000000003E-4</c:v>
                </c:pt>
                <c:pt idx="674">
                  <c:v>7.0609999999999998E-4</c:v>
                </c:pt>
                <c:pt idx="675">
                  <c:v>7.6159999999999997E-4</c:v>
                </c:pt>
                <c:pt idx="676">
                  <c:v>7.1950000000000009E-4</c:v>
                </c:pt>
                <c:pt idx="677">
                  <c:v>6.9740000000000004E-4</c:v>
                </c:pt>
                <c:pt idx="678">
                  <c:v>6.9700000000000003E-4</c:v>
                </c:pt>
                <c:pt idx="679">
                  <c:v>7.0120000000000002E-4</c:v>
                </c:pt>
                <c:pt idx="680">
                  <c:v>7.4770000000000001E-4</c:v>
                </c:pt>
                <c:pt idx="681">
                  <c:v>6.5610000000000006E-4</c:v>
                </c:pt>
                <c:pt idx="682">
                  <c:v>3.454000000000001E-4</c:v>
                </c:pt>
                <c:pt idx="683">
                  <c:v>2.9350000000000003E-4</c:v>
                </c:pt>
                <c:pt idx="684">
                  <c:v>2.9170000000000004E-4</c:v>
                </c:pt>
                <c:pt idx="685">
                  <c:v>2.9670500000000003E-4</c:v>
                </c:pt>
                <c:pt idx="686">
                  <c:v>1.52328E-4</c:v>
                </c:pt>
                <c:pt idx="687">
                  <c:v>1.0370999999999999E-4</c:v>
                </c:pt>
                <c:pt idx="688">
                  <c:v>9.7109999999999997E-5</c:v>
                </c:pt>
                <c:pt idx="689">
                  <c:v>8.5610000000000002E-5</c:v>
                </c:pt>
                <c:pt idx="690">
                  <c:v>8.5958999999999995E-5</c:v>
                </c:pt>
                <c:pt idx="691">
                  <c:v>8.3609000000000005E-5</c:v>
                </c:pt>
                <c:pt idx="692">
                  <c:v>4.2688999999999991E-5</c:v>
                </c:pt>
                <c:pt idx="693">
                  <c:v>4.0489000000000005E-5</c:v>
                </c:pt>
                <c:pt idx="694">
                  <c:v>6.3529000000000008E-5</c:v>
                </c:pt>
                <c:pt idx="695">
                  <c:v>6.5412000000000003E-5</c:v>
                </c:pt>
                <c:pt idx="696">
                  <c:v>6.5419999999999994E-5</c:v>
                </c:pt>
                <c:pt idx="697">
                  <c:v>7.962E-5</c:v>
                </c:pt>
                <c:pt idx="698">
                  <c:v>8.0743999999999998E-5</c:v>
                </c:pt>
                <c:pt idx="699">
                  <c:v>9.6485000000000009E-5</c:v>
                </c:pt>
                <c:pt idx="700">
                  <c:v>9.6485000000000009E-5</c:v>
                </c:pt>
                <c:pt idx="701">
                  <c:v>9.6488000000000015E-5</c:v>
                </c:pt>
                <c:pt idx="702">
                  <c:v>1.1100899999999999E-4</c:v>
                </c:pt>
                <c:pt idx="703">
                  <c:v>1.0906000000000002E-4</c:v>
                </c:pt>
                <c:pt idx="704">
                  <c:v>1.2542400000000001E-4</c:v>
                </c:pt>
                <c:pt idx="705">
                  <c:v>1.40564E-4</c:v>
                </c:pt>
                <c:pt idx="706">
                  <c:v>1.1752400000000001E-4</c:v>
                </c:pt>
                <c:pt idx="707">
                  <c:v>1.14041E-4</c:v>
                </c:pt>
                <c:pt idx="708">
                  <c:v>1.1403800000000001E-4</c:v>
                </c:pt>
                <c:pt idx="709">
                  <c:v>9.4832999999999978E-5</c:v>
                </c:pt>
                <c:pt idx="710">
                  <c:v>9.447999999999999E-5</c:v>
                </c:pt>
                <c:pt idx="711">
                  <c:v>6.2267999999999994E-5</c:v>
                </c:pt>
                <c:pt idx="712">
                  <c:v>7.8827999999999998E-5</c:v>
                </c:pt>
                <c:pt idx="713">
                  <c:v>1.10888E-4</c:v>
                </c:pt>
                <c:pt idx="714">
                  <c:v>1.0605200000000002E-4</c:v>
                </c:pt>
                <c:pt idx="715">
                  <c:v>1.2046700000000001E-4</c:v>
                </c:pt>
                <c:pt idx="716">
                  <c:v>9.6722999999999989E-5</c:v>
                </c:pt>
                <c:pt idx="717">
                  <c:v>9.7543999999999986E-5</c:v>
                </c:pt>
                <c:pt idx="718">
                  <c:v>1.2634699999999999E-4</c:v>
                </c:pt>
                <c:pt idx="719">
                  <c:v>1.55365E-4</c:v>
                </c:pt>
                <c:pt idx="720">
                  <c:v>1.5651799999999999E-4</c:v>
                </c:pt>
                <c:pt idx="721">
                  <c:v>1.5652099999999999E-4</c:v>
                </c:pt>
                <c:pt idx="722">
                  <c:v>1.5052699999999996E-4</c:v>
                </c:pt>
                <c:pt idx="723">
                  <c:v>1.51411E-4</c:v>
                </c:pt>
                <c:pt idx="724">
                  <c:v>1.35353E-4</c:v>
                </c:pt>
                <c:pt idx="725">
                  <c:v>1.0328999999999998E-4</c:v>
                </c:pt>
                <c:pt idx="726">
                  <c:v>9.3255999999999989E-5</c:v>
                </c:pt>
                <c:pt idx="727">
                  <c:v>8.169199999999999E-5</c:v>
                </c:pt>
                <c:pt idx="728">
                  <c:v>8.226699999999999E-5</c:v>
                </c:pt>
                <c:pt idx="729">
                  <c:v>6.6306000000000012E-5</c:v>
                </c:pt>
                <c:pt idx="730">
                  <c:v>4.1247000000000007E-5</c:v>
                </c:pt>
                <c:pt idx="731">
                  <c:v>8.1569000000000005E-5</c:v>
                </c:pt>
                <c:pt idx="732">
                  <c:v>8.2964000000000001E-5</c:v>
                </c:pt>
                <c:pt idx="733">
                  <c:v>8.2960999999999994E-5</c:v>
                </c:pt>
                <c:pt idx="734">
                  <c:v>8.4361000000000001E-5</c:v>
                </c:pt>
                <c:pt idx="735">
                  <c:v>8.0970999999999994E-5</c:v>
                </c:pt>
                <c:pt idx="736">
                  <c:v>8.0468999999999991E-5</c:v>
                </c:pt>
                <c:pt idx="737">
                  <c:v>8.2844999999999997E-5</c:v>
                </c:pt>
                <c:pt idx="738">
                  <c:v>8.2844999999999997E-5</c:v>
                </c:pt>
                <c:pt idx="739">
                  <c:v>7.9993000000000005E-5</c:v>
                </c:pt>
                <c:pt idx="740">
                  <c:v>7.9418000000000004E-5</c:v>
                </c:pt>
                <c:pt idx="741">
                  <c:v>7.9418000000000004E-5</c:v>
                </c:pt>
                <c:pt idx="742">
                  <c:v>9.6074000000000002E-5</c:v>
                </c:pt>
                <c:pt idx="743">
                  <c:v>2.9459999999999999E-5</c:v>
                </c:pt>
                <c:pt idx="744">
                  <c:v>6.2606999999999992E-5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319-4EB3-B325-3D745E757D26}"/>
            </c:ext>
          </c:extLst>
        </c:ser>
        <c:ser>
          <c:idx val="0"/>
          <c:order val="3"/>
          <c:tx>
            <c:strRef>
              <c:f>ChartData!$E$2</c:f>
              <c:strCache>
                <c:ptCount val="1"/>
                <c:pt idx="0">
                  <c:v>UK</c:v>
                </c:pt>
              </c:strCache>
            </c:strRef>
          </c:tx>
          <c:spPr>
            <a:pattFill prst="smGrid">
              <a:fgClr>
                <a:srgbClr val="FF0000"/>
              </a:fgClr>
              <a:bgClr>
                <a:srgbClr val="99FF33"/>
              </a:bgClr>
            </a:pattFill>
          </c:spPr>
          <c:invertIfNegative val="0"/>
          <c:val>
            <c:numRef>
              <c:f>ChartData!$E$3:$E$747</c:f>
              <c:numCache>
                <c:formatCode>#,##0.00</c:formatCode>
                <c:ptCount val="745"/>
                <c:pt idx="0">
                  <c:v>0.34089648333333333</c:v>
                </c:pt>
                <c:pt idx="1">
                  <c:v>0.35445688333333336</c:v>
                </c:pt>
                <c:pt idx="2">
                  <c:v>0.34853678333333332</c:v>
                </c:pt>
                <c:pt idx="3">
                  <c:v>0.35756258333333329</c:v>
                </c:pt>
                <c:pt idx="4">
                  <c:v>0.33732628333333325</c:v>
                </c:pt>
                <c:pt idx="5">
                  <c:v>0.33694288333333328</c:v>
                </c:pt>
                <c:pt idx="6">
                  <c:v>0.3228684833333334</c:v>
                </c:pt>
                <c:pt idx="7">
                  <c:v>0.32151848333333338</c:v>
                </c:pt>
                <c:pt idx="8">
                  <c:v>0.30771848333333335</c:v>
                </c:pt>
                <c:pt idx="9">
                  <c:v>0.31449528333333332</c:v>
                </c:pt>
                <c:pt idx="10">
                  <c:v>0.2846204</c:v>
                </c:pt>
                <c:pt idx="11">
                  <c:v>0.29710540000000007</c:v>
                </c:pt>
                <c:pt idx="12">
                  <c:v>0.29413950000000005</c:v>
                </c:pt>
                <c:pt idx="13">
                  <c:v>0.28481230000000002</c:v>
                </c:pt>
                <c:pt idx="14">
                  <c:v>0.28831460000000003</c:v>
                </c:pt>
                <c:pt idx="15">
                  <c:v>0.28681500000000004</c:v>
                </c:pt>
                <c:pt idx="16">
                  <c:v>0.28328329999999996</c:v>
                </c:pt>
                <c:pt idx="17">
                  <c:v>0.28294829999999999</c:v>
                </c:pt>
                <c:pt idx="18">
                  <c:v>0.27791830000000001</c:v>
                </c:pt>
                <c:pt idx="19">
                  <c:v>0.25473090000000004</c:v>
                </c:pt>
                <c:pt idx="20">
                  <c:v>0.26565719999999998</c:v>
                </c:pt>
                <c:pt idx="21">
                  <c:v>0.26560719999999999</c:v>
                </c:pt>
                <c:pt idx="22">
                  <c:v>0.25558409999999998</c:v>
                </c:pt>
                <c:pt idx="23">
                  <c:v>0.27187770000000006</c:v>
                </c:pt>
                <c:pt idx="24">
                  <c:v>0.29595930000000004</c:v>
                </c:pt>
                <c:pt idx="25">
                  <c:v>0.31869370000000008</c:v>
                </c:pt>
                <c:pt idx="26">
                  <c:v>0.32032030000000006</c:v>
                </c:pt>
                <c:pt idx="27">
                  <c:v>0.30560310000000002</c:v>
                </c:pt>
                <c:pt idx="28">
                  <c:v>0.35105830000000005</c:v>
                </c:pt>
                <c:pt idx="29">
                  <c:v>0.38443780000000005</c:v>
                </c:pt>
                <c:pt idx="30">
                  <c:v>0.43159820000000004</c:v>
                </c:pt>
                <c:pt idx="31">
                  <c:v>0.46414250000000001</c:v>
                </c:pt>
                <c:pt idx="32">
                  <c:v>0.4865044</c:v>
                </c:pt>
                <c:pt idx="33">
                  <c:v>0.49820319999999996</c:v>
                </c:pt>
                <c:pt idx="34">
                  <c:v>0.5308255999999999</c:v>
                </c:pt>
                <c:pt idx="35">
                  <c:v>0.51669409999999993</c:v>
                </c:pt>
                <c:pt idx="36">
                  <c:v>0.51863229999999994</c:v>
                </c:pt>
                <c:pt idx="37">
                  <c:v>0.52902320000000003</c:v>
                </c:pt>
                <c:pt idx="38">
                  <c:v>0.5680134</c:v>
                </c:pt>
                <c:pt idx="39">
                  <c:v>0.60311529999999991</c:v>
                </c:pt>
                <c:pt idx="40">
                  <c:v>0.60435189999999983</c:v>
                </c:pt>
                <c:pt idx="41">
                  <c:v>0.60636020000000002</c:v>
                </c:pt>
                <c:pt idx="42">
                  <c:v>0.65291620000000006</c:v>
                </c:pt>
                <c:pt idx="43">
                  <c:v>0.65232230000000002</c:v>
                </c:pt>
                <c:pt idx="44">
                  <c:v>0.6627424056923078</c:v>
                </c:pt>
                <c:pt idx="45">
                  <c:v>0.71858650569230775</c:v>
                </c:pt>
                <c:pt idx="46">
                  <c:v>0.77304880569230783</c:v>
                </c:pt>
                <c:pt idx="47">
                  <c:v>0.84655890569230785</c:v>
                </c:pt>
                <c:pt idx="48">
                  <c:v>0.89638850569230777</c:v>
                </c:pt>
                <c:pt idx="49">
                  <c:v>0.93704900569230776</c:v>
                </c:pt>
                <c:pt idx="50">
                  <c:v>0.93425590569230754</c:v>
                </c:pt>
                <c:pt idx="51">
                  <c:v>0.97746500569230765</c:v>
                </c:pt>
                <c:pt idx="52">
                  <c:v>1.0294741892307691</c:v>
                </c:pt>
                <c:pt idx="53">
                  <c:v>1.0745207766153846</c:v>
                </c:pt>
                <c:pt idx="54">
                  <c:v>1.0427221766153847</c:v>
                </c:pt>
                <c:pt idx="55">
                  <c:v>1.0854791935384616</c:v>
                </c:pt>
                <c:pt idx="56">
                  <c:v>1.170330887846154</c:v>
                </c:pt>
                <c:pt idx="57">
                  <c:v>1.1670818533846157</c:v>
                </c:pt>
                <c:pt idx="58">
                  <c:v>1.2084983583076925</c:v>
                </c:pt>
                <c:pt idx="59">
                  <c:v>1.1617177583076923</c:v>
                </c:pt>
                <c:pt idx="60">
                  <c:v>1.1771309583076925</c:v>
                </c:pt>
                <c:pt idx="61">
                  <c:v>1.1781243583076924</c:v>
                </c:pt>
                <c:pt idx="62">
                  <c:v>1.2351347583076924</c:v>
                </c:pt>
                <c:pt idx="63">
                  <c:v>1.2127990583076924</c:v>
                </c:pt>
                <c:pt idx="64">
                  <c:v>1.1618128747692309</c:v>
                </c:pt>
                <c:pt idx="65">
                  <c:v>1.1541504873846153</c:v>
                </c:pt>
                <c:pt idx="66">
                  <c:v>1.1379878873846156</c:v>
                </c:pt>
                <c:pt idx="67">
                  <c:v>1.0685644704615385</c:v>
                </c:pt>
                <c:pt idx="68">
                  <c:v>0.98661127046153851</c:v>
                </c:pt>
                <c:pt idx="69">
                  <c:v>0.95268190492307692</c:v>
                </c:pt>
                <c:pt idx="70">
                  <c:v>0.87036590000000014</c:v>
                </c:pt>
                <c:pt idx="71">
                  <c:v>0.95800000000000007</c:v>
                </c:pt>
                <c:pt idx="72">
                  <c:v>1.0039153000000001</c:v>
                </c:pt>
                <c:pt idx="73">
                  <c:v>0.93821740000000009</c:v>
                </c:pt>
                <c:pt idx="74">
                  <c:v>0.86004380000000014</c:v>
                </c:pt>
                <c:pt idx="75">
                  <c:v>0.84096050000000011</c:v>
                </c:pt>
                <c:pt idx="76">
                  <c:v>0.79847240000000019</c:v>
                </c:pt>
                <c:pt idx="77">
                  <c:v>0.76117640000000009</c:v>
                </c:pt>
                <c:pt idx="78">
                  <c:v>0.77322100000000016</c:v>
                </c:pt>
                <c:pt idx="79">
                  <c:v>0.82883310000000021</c:v>
                </c:pt>
                <c:pt idx="80">
                  <c:v>0.82012620000000003</c:v>
                </c:pt>
                <c:pt idx="81">
                  <c:v>0.83719949999999999</c:v>
                </c:pt>
                <c:pt idx="82">
                  <c:v>0.82835710000000007</c:v>
                </c:pt>
                <c:pt idx="83">
                  <c:v>0.72587419999999991</c:v>
                </c:pt>
                <c:pt idx="84">
                  <c:v>0.675562</c:v>
                </c:pt>
                <c:pt idx="85">
                  <c:v>0.67242749999999996</c:v>
                </c:pt>
                <c:pt idx="86">
                  <c:v>0.6573796999999999</c:v>
                </c:pt>
                <c:pt idx="87">
                  <c:v>0.63781909999999997</c:v>
                </c:pt>
                <c:pt idx="88">
                  <c:v>0.64136260000000012</c:v>
                </c:pt>
                <c:pt idx="89">
                  <c:v>0.65269679999999997</c:v>
                </c:pt>
                <c:pt idx="90">
                  <c:v>0.70270159999999993</c:v>
                </c:pt>
                <c:pt idx="91">
                  <c:v>0.68801180000000006</c:v>
                </c:pt>
                <c:pt idx="92">
                  <c:v>0.70605270000000009</c:v>
                </c:pt>
                <c:pt idx="93">
                  <c:v>0.77493719999999999</c:v>
                </c:pt>
                <c:pt idx="94">
                  <c:v>0.79764220000000008</c:v>
                </c:pt>
                <c:pt idx="95">
                  <c:v>0.82225083076923078</c:v>
                </c:pt>
                <c:pt idx="96">
                  <c:v>0.79959613076923086</c:v>
                </c:pt>
                <c:pt idx="97">
                  <c:v>0.84010833076923086</c:v>
                </c:pt>
                <c:pt idx="98">
                  <c:v>0.89221993076923078</c:v>
                </c:pt>
                <c:pt idx="99">
                  <c:v>0.92261603076923082</c:v>
                </c:pt>
                <c:pt idx="100">
                  <c:v>1.0246321307692308</c:v>
                </c:pt>
                <c:pt idx="101">
                  <c:v>1.0607304307692309</c:v>
                </c:pt>
                <c:pt idx="102">
                  <c:v>1.0731123307692307</c:v>
                </c:pt>
                <c:pt idx="103">
                  <c:v>1.1020961307692307</c:v>
                </c:pt>
                <c:pt idx="104">
                  <c:v>1.1208180307692306</c:v>
                </c:pt>
                <c:pt idx="105">
                  <c:v>1.0443108307692306</c:v>
                </c:pt>
                <c:pt idx="106">
                  <c:v>1.0357414307692308</c:v>
                </c:pt>
                <c:pt idx="107">
                  <c:v>1.0297274000000001</c:v>
                </c:pt>
                <c:pt idx="108">
                  <c:v>1.0114468000000001</c:v>
                </c:pt>
                <c:pt idx="109">
                  <c:v>1.078116761</c:v>
                </c:pt>
                <c:pt idx="110">
                  <c:v>1.0955220130000001</c:v>
                </c:pt>
                <c:pt idx="111">
                  <c:v>1.086807297</c:v>
                </c:pt>
                <c:pt idx="112">
                  <c:v>1.0745331710000003</c:v>
                </c:pt>
                <c:pt idx="113">
                  <c:v>1.0346635990000002</c:v>
                </c:pt>
                <c:pt idx="114">
                  <c:v>0.97363080399999979</c:v>
                </c:pt>
                <c:pt idx="115">
                  <c:v>0.945955302</c:v>
                </c:pt>
                <c:pt idx="116">
                  <c:v>0.91773655399999987</c:v>
                </c:pt>
                <c:pt idx="117">
                  <c:v>0.95976869599999992</c:v>
                </c:pt>
                <c:pt idx="118">
                  <c:v>0.99801828599999987</c:v>
                </c:pt>
                <c:pt idx="119">
                  <c:v>1.010833732</c:v>
                </c:pt>
                <c:pt idx="120">
                  <c:v>1.0095951400000001</c:v>
                </c:pt>
                <c:pt idx="121">
                  <c:v>0.98080563900000017</c:v>
                </c:pt>
                <c:pt idx="122">
                  <c:v>1.0781599829999999</c:v>
                </c:pt>
                <c:pt idx="123">
                  <c:v>1.2771505869999999</c:v>
                </c:pt>
                <c:pt idx="124">
                  <c:v>1.284719022</c:v>
                </c:pt>
                <c:pt idx="125">
                  <c:v>1.3146569609999998</c:v>
                </c:pt>
                <c:pt idx="126">
                  <c:v>1.45721411</c:v>
                </c:pt>
                <c:pt idx="127">
                  <c:v>1.5934806800000001</c:v>
                </c:pt>
                <c:pt idx="128">
                  <c:v>1.6337228320000001</c:v>
                </c:pt>
                <c:pt idx="129">
                  <c:v>1.7526862050000001</c:v>
                </c:pt>
                <c:pt idx="130">
                  <c:v>1.7797027090000002</c:v>
                </c:pt>
                <c:pt idx="131">
                  <c:v>1.9029965850000001</c:v>
                </c:pt>
                <c:pt idx="132">
                  <c:v>2.0193800920000005</c:v>
                </c:pt>
                <c:pt idx="133">
                  <c:v>2.0366953060000004</c:v>
                </c:pt>
                <c:pt idx="134">
                  <c:v>1.9225847200000004</c:v>
                </c:pt>
                <c:pt idx="135">
                  <c:v>1.7822263090000003</c:v>
                </c:pt>
                <c:pt idx="136">
                  <c:v>1.7854630420000004</c:v>
                </c:pt>
                <c:pt idx="137">
                  <c:v>1.8455640440000003</c:v>
                </c:pt>
                <c:pt idx="138">
                  <c:v>1.7132050710000002</c:v>
                </c:pt>
                <c:pt idx="139">
                  <c:v>1.6246699700000002</c:v>
                </c:pt>
                <c:pt idx="140">
                  <c:v>1.643583247</c:v>
                </c:pt>
                <c:pt idx="141">
                  <c:v>1.513928991</c:v>
                </c:pt>
                <c:pt idx="142">
                  <c:v>1.522165373</c:v>
                </c:pt>
                <c:pt idx="143">
                  <c:v>1.3805142060000004</c:v>
                </c:pt>
                <c:pt idx="144">
                  <c:v>1.2799440580000001</c:v>
                </c:pt>
                <c:pt idx="145">
                  <c:v>1.2402419270000002</c:v>
                </c:pt>
                <c:pt idx="146">
                  <c:v>1.2730831450000002</c:v>
                </c:pt>
                <c:pt idx="147">
                  <c:v>1.3122004399999998</c:v>
                </c:pt>
                <c:pt idx="148">
                  <c:v>1.219523403</c:v>
                </c:pt>
                <c:pt idx="149">
                  <c:v>1.092350895</c:v>
                </c:pt>
                <c:pt idx="150">
                  <c:v>1.0099433789999999</c:v>
                </c:pt>
                <c:pt idx="151">
                  <c:v>0.966468624</c:v>
                </c:pt>
                <c:pt idx="152">
                  <c:v>0.88161794300000018</c:v>
                </c:pt>
                <c:pt idx="153">
                  <c:v>0.87662934900000011</c:v>
                </c:pt>
                <c:pt idx="154">
                  <c:v>0.84451825700000005</c:v>
                </c:pt>
                <c:pt idx="155">
                  <c:v>0.97456121200000001</c:v>
                </c:pt>
                <c:pt idx="156">
                  <c:v>0.99418766199999997</c:v>
                </c:pt>
                <c:pt idx="157">
                  <c:v>1.10112604</c:v>
                </c:pt>
                <c:pt idx="158">
                  <c:v>1.120646225</c:v>
                </c:pt>
                <c:pt idx="159">
                  <c:v>1.1261466010000003</c:v>
                </c:pt>
                <c:pt idx="160">
                  <c:v>1.1469821530000002</c:v>
                </c:pt>
                <c:pt idx="161">
                  <c:v>1.2463103879999999</c:v>
                </c:pt>
                <c:pt idx="162">
                  <c:v>1.3510490230000001</c:v>
                </c:pt>
                <c:pt idx="163">
                  <c:v>1.343436694</c:v>
                </c:pt>
                <c:pt idx="164">
                  <c:v>1.3807195310000002</c:v>
                </c:pt>
                <c:pt idx="165">
                  <c:v>1.4262841000000002</c:v>
                </c:pt>
                <c:pt idx="166">
                  <c:v>1.4391946</c:v>
                </c:pt>
                <c:pt idx="167">
                  <c:v>1.3678857719999999</c:v>
                </c:pt>
                <c:pt idx="168">
                  <c:v>1.4620148420000001</c:v>
                </c:pt>
                <c:pt idx="191" formatCode="General">
                  <c:v>0</c:v>
                </c:pt>
                <c:pt idx="192">
                  <c:v>2.5771999999999995E-3</c:v>
                </c:pt>
                <c:pt idx="193">
                  <c:v>3.1016999999999998E-3</c:v>
                </c:pt>
                <c:pt idx="194">
                  <c:v>3.3001999999999997E-3</c:v>
                </c:pt>
                <c:pt idx="195">
                  <c:v>3.5044999999999994E-3</c:v>
                </c:pt>
                <c:pt idx="196">
                  <c:v>3.8012000000000002E-3</c:v>
                </c:pt>
                <c:pt idx="197">
                  <c:v>4.1389999999999995E-3</c:v>
                </c:pt>
                <c:pt idx="198">
                  <c:v>4.4220999999999991E-3</c:v>
                </c:pt>
                <c:pt idx="199">
                  <c:v>4.3907999999999994E-3</c:v>
                </c:pt>
                <c:pt idx="200">
                  <c:v>4.7956000000000006E-3</c:v>
                </c:pt>
                <c:pt idx="201">
                  <c:v>5.4596999999999996E-3</c:v>
                </c:pt>
                <c:pt idx="202">
                  <c:v>6.1796999999999998E-3</c:v>
                </c:pt>
                <c:pt idx="203">
                  <c:v>6.5052E-3</c:v>
                </c:pt>
                <c:pt idx="204">
                  <c:v>7.0394000000000012E-3</c:v>
                </c:pt>
                <c:pt idx="205">
                  <c:v>6.6303999999999998E-3</c:v>
                </c:pt>
                <c:pt idx="206">
                  <c:v>6.4412000000000002E-3</c:v>
                </c:pt>
                <c:pt idx="207">
                  <c:v>6.3365000000000001E-3</c:v>
                </c:pt>
                <c:pt idx="208">
                  <c:v>6.1278999999999995E-3</c:v>
                </c:pt>
                <c:pt idx="209">
                  <c:v>6.0268999999999991E-3</c:v>
                </c:pt>
                <c:pt idx="210">
                  <c:v>5.8703000000000002E-3</c:v>
                </c:pt>
                <c:pt idx="211">
                  <c:v>5.9151999999999998E-3</c:v>
                </c:pt>
                <c:pt idx="212">
                  <c:v>5.9536999999999993E-3</c:v>
                </c:pt>
                <c:pt idx="213">
                  <c:v>6.1081999999999994E-3</c:v>
                </c:pt>
                <c:pt idx="214">
                  <c:v>6.0435999999999997E-3</c:v>
                </c:pt>
                <c:pt idx="215">
                  <c:v>6.1495000000000005E-3</c:v>
                </c:pt>
                <c:pt idx="216">
                  <c:v>6.7063999999999995E-3</c:v>
                </c:pt>
                <c:pt idx="217">
                  <c:v>7.3130999999999995E-3</c:v>
                </c:pt>
                <c:pt idx="218">
                  <c:v>7.9790999999999994E-3</c:v>
                </c:pt>
                <c:pt idx="219">
                  <c:v>1.0435299999999998E-2</c:v>
                </c:pt>
                <c:pt idx="220">
                  <c:v>1.11415E-2</c:v>
                </c:pt>
                <c:pt idx="221">
                  <c:v>1.1161900000000001E-2</c:v>
                </c:pt>
                <c:pt idx="222">
                  <c:v>1.11953E-2</c:v>
                </c:pt>
                <c:pt idx="223">
                  <c:v>1.1612900000000001E-2</c:v>
                </c:pt>
                <c:pt idx="224">
                  <c:v>1.2195700000000002E-2</c:v>
                </c:pt>
                <c:pt idx="225">
                  <c:v>1.3440199999999999E-2</c:v>
                </c:pt>
                <c:pt idx="226">
                  <c:v>1.45922E-2</c:v>
                </c:pt>
                <c:pt idx="227">
                  <c:v>1.5392600000000001E-2</c:v>
                </c:pt>
                <c:pt idx="228">
                  <c:v>1.66216E-2</c:v>
                </c:pt>
                <c:pt idx="229">
                  <c:v>1.8771199999999998E-2</c:v>
                </c:pt>
                <c:pt idx="230">
                  <c:v>2.0701900000000002E-2</c:v>
                </c:pt>
                <c:pt idx="231">
                  <c:v>1.9870899999999997E-2</c:v>
                </c:pt>
                <c:pt idx="232">
                  <c:v>1.9894399999999996E-2</c:v>
                </c:pt>
                <c:pt idx="233">
                  <c:v>2.0890499999999996E-2</c:v>
                </c:pt>
                <c:pt idx="234">
                  <c:v>2.1671299999999998E-2</c:v>
                </c:pt>
                <c:pt idx="235">
                  <c:v>2.6246899999999997E-2</c:v>
                </c:pt>
                <c:pt idx="236">
                  <c:v>2.9490999999999996E-2</c:v>
                </c:pt>
                <c:pt idx="237">
                  <c:v>3.1801700000000002E-2</c:v>
                </c:pt>
                <c:pt idx="238">
                  <c:v>3.51664E-2</c:v>
                </c:pt>
                <c:pt idx="239">
                  <c:v>3.7455499999999996E-2</c:v>
                </c:pt>
                <c:pt idx="240">
                  <c:v>3.9923599999999997E-2</c:v>
                </c:pt>
                <c:pt idx="241">
                  <c:v>4.2285100000000006E-2</c:v>
                </c:pt>
                <c:pt idx="242">
                  <c:v>4.36777E-2</c:v>
                </c:pt>
                <c:pt idx="243">
                  <c:v>4.4655300000000002E-2</c:v>
                </c:pt>
                <c:pt idx="244">
                  <c:v>4.5043300000000001E-2</c:v>
                </c:pt>
                <c:pt idx="245">
                  <c:v>4.4782099999999998E-2</c:v>
                </c:pt>
                <c:pt idx="246">
                  <c:v>4.6158200000000003E-2</c:v>
                </c:pt>
                <c:pt idx="247">
                  <c:v>4.3810099999999998E-2</c:v>
                </c:pt>
                <c:pt idx="248">
                  <c:v>4.2642200000000012E-2</c:v>
                </c:pt>
                <c:pt idx="249">
                  <c:v>4.4444700000000004E-2</c:v>
                </c:pt>
                <c:pt idx="250">
                  <c:v>4.6571599999999998E-2</c:v>
                </c:pt>
                <c:pt idx="251">
                  <c:v>4.97569E-2</c:v>
                </c:pt>
                <c:pt idx="252">
                  <c:v>5.3282600000000006E-2</c:v>
                </c:pt>
                <c:pt idx="253">
                  <c:v>5.6379400000000003E-2</c:v>
                </c:pt>
                <c:pt idx="254">
                  <c:v>6.0095600000000006E-2</c:v>
                </c:pt>
                <c:pt idx="255">
                  <c:v>6.227980000000001E-2</c:v>
                </c:pt>
                <c:pt idx="256">
                  <c:v>6.4353500000000008E-2</c:v>
                </c:pt>
                <c:pt idx="257">
                  <c:v>6.6601200000000013E-2</c:v>
                </c:pt>
                <c:pt idx="258">
                  <c:v>7.0042500000000008E-2</c:v>
                </c:pt>
                <c:pt idx="259">
                  <c:v>7.0630299999999993E-2</c:v>
                </c:pt>
                <c:pt idx="260">
                  <c:v>7.3827299999999998E-2</c:v>
                </c:pt>
                <c:pt idx="261">
                  <c:v>7.6794700000000007E-2</c:v>
                </c:pt>
                <c:pt idx="262">
                  <c:v>8.1411600000000001E-2</c:v>
                </c:pt>
                <c:pt idx="263">
                  <c:v>8.8703000000000004E-2</c:v>
                </c:pt>
                <c:pt idx="264">
                  <c:v>9.3010599999999999E-2</c:v>
                </c:pt>
                <c:pt idx="265">
                  <c:v>9.9003499999999994E-2</c:v>
                </c:pt>
                <c:pt idx="266">
                  <c:v>0.1026801</c:v>
                </c:pt>
                <c:pt idx="267">
                  <c:v>0.10565650000000001</c:v>
                </c:pt>
                <c:pt idx="268">
                  <c:v>0.10718200000000001</c:v>
                </c:pt>
                <c:pt idx="269">
                  <c:v>0.10633910000000002</c:v>
                </c:pt>
                <c:pt idx="270">
                  <c:v>0.102691</c:v>
                </c:pt>
                <c:pt idx="271">
                  <c:v>0.10419530000000002</c:v>
                </c:pt>
                <c:pt idx="272">
                  <c:v>0.1043661</c:v>
                </c:pt>
                <c:pt idx="273">
                  <c:v>0.1032086</c:v>
                </c:pt>
                <c:pt idx="274">
                  <c:v>0.11151829999999999</c:v>
                </c:pt>
                <c:pt idx="275">
                  <c:v>0.11648</c:v>
                </c:pt>
                <c:pt idx="276">
                  <c:v>0.11763870000000001</c:v>
                </c:pt>
                <c:pt idx="277">
                  <c:v>0.1148241</c:v>
                </c:pt>
                <c:pt idx="278">
                  <c:v>0.11371829999999999</c:v>
                </c:pt>
                <c:pt idx="279">
                  <c:v>0.11539400000000001</c:v>
                </c:pt>
                <c:pt idx="280">
                  <c:v>0.11873890000000002</c:v>
                </c:pt>
                <c:pt idx="281">
                  <c:v>0.1246348</c:v>
                </c:pt>
                <c:pt idx="282">
                  <c:v>0.12892670000000003</c:v>
                </c:pt>
                <c:pt idx="283">
                  <c:v>0.13657660000000002</c:v>
                </c:pt>
                <c:pt idx="284">
                  <c:v>0.14779130000000001</c:v>
                </c:pt>
                <c:pt idx="285">
                  <c:v>0.15181450000000002</c:v>
                </c:pt>
                <c:pt idx="286">
                  <c:v>0.1523553</c:v>
                </c:pt>
                <c:pt idx="287">
                  <c:v>0.15305080000000001</c:v>
                </c:pt>
                <c:pt idx="288">
                  <c:v>0.1597703</c:v>
                </c:pt>
                <c:pt idx="289">
                  <c:v>0.1742475</c:v>
                </c:pt>
                <c:pt idx="290">
                  <c:v>0.18276409999999998</c:v>
                </c:pt>
                <c:pt idx="291">
                  <c:v>0.18267589999999997</c:v>
                </c:pt>
                <c:pt idx="292">
                  <c:v>0.18953419999999999</c:v>
                </c:pt>
                <c:pt idx="293">
                  <c:v>0.19448429999999997</c:v>
                </c:pt>
                <c:pt idx="294">
                  <c:v>0.19494889999999998</c:v>
                </c:pt>
                <c:pt idx="295">
                  <c:v>0.18851279999999998</c:v>
                </c:pt>
                <c:pt idx="296">
                  <c:v>0.18301119999999998</c:v>
                </c:pt>
                <c:pt idx="297">
                  <c:v>0.18563659999999996</c:v>
                </c:pt>
                <c:pt idx="298">
                  <c:v>0.18501159999999997</c:v>
                </c:pt>
                <c:pt idx="299">
                  <c:v>0.190662</c:v>
                </c:pt>
                <c:pt idx="300">
                  <c:v>0.18738429999999998</c:v>
                </c:pt>
                <c:pt idx="301">
                  <c:v>0.18216737299999999</c:v>
                </c:pt>
                <c:pt idx="302">
                  <c:v>0.17822368</c:v>
                </c:pt>
                <c:pt idx="303">
                  <c:v>0.18068664399999998</c:v>
                </c:pt>
                <c:pt idx="304">
                  <c:v>0.17471102999999999</c:v>
                </c:pt>
                <c:pt idx="305">
                  <c:v>0.16577112499999999</c:v>
                </c:pt>
                <c:pt idx="306">
                  <c:v>0.16809750599999998</c:v>
                </c:pt>
                <c:pt idx="307">
                  <c:v>0.17233588</c:v>
                </c:pt>
                <c:pt idx="308">
                  <c:v>0.17528448399999999</c:v>
                </c:pt>
                <c:pt idx="309">
                  <c:v>0.18063326500000002</c:v>
                </c:pt>
                <c:pt idx="310">
                  <c:v>0.19514927799999998</c:v>
                </c:pt>
                <c:pt idx="311">
                  <c:v>0.19325277300000002</c:v>
                </c:pt>
                <c:pt idx="312">
                  <c:v>0.205629743</c:v>
                </c:pt>
                <c:pt idx="313">
                  <c:v>0.208243605</c:v>
                </c:pt>
                <c:pt idx="314">
                  <c:v>0.21664605100000003</c:v>
                </c:pt>
                <c:pt idx="315">
                  <c:v>0.228047896</c:v>
                </c:pt>
                <c:pt idx="316">
                  <c:v>0.23324576700000002</c:v>
                </c:pt>
                <c:pt idx="317">
                  <c:v>0.24234489000000001</c:v>
                </c:pt>
                <c:pt idx="318">
                  <c:v>0.246040438</c:v>
                </c:pt>
                <c:pt idx="319">
                  <c:v>0.25164409599999998</c:v>
                </c:pt>
                <c:pt idx="320">
                  <c:v>0.25575641299999996</c:v>
                </c:pt>
                <c:pt idx="321">
                  <c:v>0.26245137699999999</c:v>
                </c:pt>
                <c:pt idx="322">
                  <c:v>0.25940962400000001</c:v>
                </c:pt>
                <c:pt idx="323">
                  <c:v>0.26314320600000002</c:v>
                </c:pt>
                <c:pt idx="324">
                  <c:v>0.25865730699999995</c:v>
                </c:pt>
                <c:pt idx="325">
                  <c:v>0.25478233899999997</c:v>
                </c:pt>
                <c:pt idx="326">
                  <c:v>0.24668243399999998</c:v>
                </c:pt>
                <c:pt idx="327">
                  <c:v>0.23660424999999996</c:v>
                </c:pt>
                <c:pt idx="328">
                  <c:v>0.23389647099999997</c:v>
                </c:pt>
                <c:pt idx="329">
                  <c:v>0.22913023499999999</c:v>
                </c:pt>
                <c:pt idx="330">
                  <c:v>0.22492492899999997</c:v>
                </c:pt>
                <c:pt idx="331">
                  <c:v>0.21944865199999997</c:v>
                </c:pt>
                <c:pt idx="332">
                  <c:v>0.21454551399999999</c:v>
                </c:pt>
                <c:pt idx="333">
                  <c:v>0.20932207999999999</c:v>
                </c:pt>
                <c:pt idx="334">
                  <c:v>0.19942497400000003</c:v>
                </c:pt>
                <c:pt idx="335">
                  <c:v>0.19234248099999998</c:v>
                </c:pt>
                <c:pt idx="336">
                  <c:v>0.190752536</c:v>
                </c:pt>
                <c:pt idx="337">
                  <c:v>0.192738988</c:v>
                </c:pt>
                <c:pt idx="338">
                  <c:v>0.19171276500000001</c:v>
                </c:pt>
                <c:pt idx="339">
                  <c:v>0.19150119300000001</c:v>
                </c:pt>
                <c:pt idx="340">
                  <c:v>0.18841744200000002</c:v>
                </c:pt>
                <c:pt idx="341">
                  <c:v>0.18681336299999998</c:v>
                </c:pt>
                <c:pt idx="342">
                  <c:v>0.18664108199999999</c:v>
                </c:pt>
                <c:pt idx="343">
                  <c:v>0.194654456</c:v>
                </c:pt>
                <c:pt idx="344">
                  <c:v>0.20456112599999995</c:v>
                </c:pt>
                <c:pt idx="345">
                  <c:v>0.203969384</c:v>
                </c:pt>
                <c:pt idx="346">
                  <c:v>0.20892069000000002</c:v>
                </c:pt>
                <c:pt idx="347">
                  <c:v>0.21498967100000002</c:v>
                </c:pt>
                <c:pt idx="348">
                  <c:v>0.21614852799999998</c:v>
                </c:pt>
                <c:pt idx="349">
                  <c:v>0.22106308599999996</c:v>
                </c:pt>
                <c:pt idx="350">
                  <c:v>0.22177653199999997</c:v>
                </c:pt>
                <c:pt idx="351">
                  <c:v>0.21921685599999996</c:v>
                </c:pt>
                <c:pt idx="352">
                  <c:v>0.22053031599999998</c:v>
                </c:pt>
                <c:pt idx="353">
                  <c:v>0.22101943999999996</c:v>
                </c:pt>
                <c:pt idx="354">
                  <c:v>0.21977712599999999</c:v>
                </c:pt>
                <c:pt idx="355">
                  <c:v>0.21573189499999998</c:v>
                </c:pt>
                <c:pt idx="356">
                  <c:v>0.20826926999999998</c:v>
                </c:pt>
                <c:pt idx="357">
                  <c:v>0.213030896</c:v>
                </c:pt>
                <c:pt idx="358">
                  <c:v>0.22132936899999997</c:v>
                </c:pt>
                <c:pt idx="359">
                  <c:v>0.22554906199999997</c:v>
                </c:pt>
                <c:pt idx="360">
                  <c:v>0.22845358699999996</c:v>
                </c:pt>
                <c:pt idx="383" formatCode="General">
                  <c:v>0</c:v>
                </c:pt>
                <c:pt idx="384">
                  <c:v>1.6522000000000002E-2</c:v>
                </c:pt>
                <c:pt idx="385">
                  <c:v>1.6252100000000002E-2</c:v>
                </c:pt>
                <c:pt idx="386">
                  <c:v>1.5152299999999999E-2</c:v>
                </c:pt>
                <c:pt idx="387">
                  <c:v>1.3984299999999998E-2</c:v>
                </c:pt>
                <c:pt idx="388">
                  <c:v>1.4043699999999999E-2</c:v>
                </c:pt>
                <c:pt idx="389">
                  <c:v>1.38887E-2</c:v>
                </c:pt>
                <c:pt idx="390">
                  <c:v>1.5325400000000001E-2</c:v>
                </c:pt>
                <c:pt idx="391">
                  <c:v>1.5015499999999999E-2</c:v>
                </c:pt>
                <c:pt idx="392">
                  <c:v>1.5998399999999999E-2</c:v>
                </c:pt>
                <c:pt idx="393">
                  <c:v>1.6056299999999999E-2</c:v>
                </c:pt>
                <c:pt idx="394">
                  <c:v>1.5306999999999999E-2</c:v>
                </c:pt>
                <c:pt idx="395">
                  <c:v>1.7086499999999998E-2</c:v>
                </c:pt>
                <c:pt idx="396">
                  <c:v>1.8116100000000003E-2</c:v>
                </c:pt>
                <c:pt idx="397">
                  <c:v>2.5407599999999999E-2</c:v>
                </c:pt>
                <c:pt idx="398">
                  <c:v>2.6691100000000002E-2</c:v>
                </c:pt>
                <c:pt idx="399">
                  <c:v>2.7302300000000002E-2</c:v>
                </c:pt>
                <c:pt idx="400">
                  <c:v>2.7664200000000003E-2</c:v>
                </c:pt>
                <c:pt idx="401">
                  <c:v>2.8380500000000003E-2</c:v>
                </c:pt>
                <c:pt idx="402">
                  <c:v>2.8596300000000002E-2</c:v>
                </c:pt>
                <c:pt idx="403">
                  <c:v>2.8965200000000003E-2</c:v>
                </c:pt>
                <c:pt idx="404">
                  <c:v>2.9482000000000001E-2</c:v>
                </c:pt>
                <c:pt idx="405">
                  <c:v>2.9305000000000001E-2</c:v>
                </c:pt>
                <c:pt idx="406">
                  <c:v>2.9481900000000002E-2</c:v>
                </c:pt>
                <c:pt idx="407">
                  <c:v>2.9199700000000002E-2</c:v>
                </c:pt>
                <c:pt idx="408">
                  <c:v>3.0523700000000004E-2</c:v>
                </c:pt>
                <c:pt idx="409">
                  <c:v>2.3330500000000004E-2</c:v>
                </c:pt>
                <c:pt idx="410">
                  <c:v>2.2913100000000002E-2</c:v>
                </c:pt>
                <c:pt idx="411">
                  <c:v>2.2214999999999999E-2</c:v>
                </c:pt>
                <c:pt idx="412">
                  <c:v>2.20885E-2</c:v>
                </c:pt>
                <c:pt idx="413">
                  <c:v>2.1322199999999999E-2</c:v>
                </c:pt>
                <c:pt idx="414">
                  <c:v>2.1525200000000001E-2</c:v>
                </c:pt>
                <c:pt idx="415">
                  <c:v>2.1730599999999999E-2</c:v>
                </c:pt>
                <c:pt idx="416">
                  <c:v>2.2234299999999995E-2</c:v>
                </c:pt>
                <c:pt idx="417">
                  <c:v>2.2184399999999996E-2</c:v>
                </c:pt>
                <c:pt idx="418">
                  <c:v>2.2107100000000001E-2</c:v>
                </c:pt>
                <c:pt idx="419">
                  <c:v>2.1812600000000001E-2</c:v>
                </c:pt>
                <c:pt idx="420">
                  <c:v>2.12614E-2</c:v>
                </c:pt>
                <c:pt idx="421">
                  <c:v>2.1549500000000003E-2</c:v>
                </c:pt>
                <c:pt idx="422">
                  <c:v>2.1081500000000003E-2</c:v>
                </c:pt>
                <c:pt idx="423">
                  <c:v>2.1834300000000001E-2</c:v>
                </c:pt>
                <c:pt idx="424">
                  <c:v>2.112E-2</c:v>
                </c:pt>
                <c:pt idx="425">
                  <c:v>2.8686099999999996E-2</c:v>
                </c:pt>
                <c:pt idx="426">
                  <c:v>2.7562E-2</c:v>
                </c:pt>
                <c:pt idx="427">
                  <c:v>2.6759499999999999E-2</c:v>
                </c:pt>
                <c:pt idx="428">
                  <c:v>2.56949E-2</c:v>
                </c:pt>
                <c:pt idx="429">
                  <c:v>2.5324500000000003E-2</c:v>
                </c:pt>
                <c:pt idx="430">
                  <c:v>2.47461E-2</c:v>
                </c:pt>
                <c:pt idx="431">
                  <c:v>2.44505E-2</c:v>
                </c:pt>
                <c:pt idx="432">
                  <c:v>2.3500900000000002E-2</c:v>
                </c:pt>
                <c:pt idx="433">
                  <c:v>2.23644E-2</c:v>
                </c:pt>
                <c:pt idx="434">
                  <c:v>2.1095699999999998E-2</c:v>
                </c:pt>
                <c:pt idx="435">
                  <c:v>1.8872800000000002E-2</c:v>
                </c:pt>
                <c:pt idx="436">
                  <c:v>1.8641499999999998E-2</c:v>
                </c:pt>
                <c:pt idx="437">
                  <c:v>1.0349899999999999E-2</c:v>
                </c:pt>
                <c:pt idx="438">
                  <c:v>1.0083299999999998E-2</c:v>
                </c:pt>
                <c:pt idx="439">
                  <c:v>9.9786999999999983E-3</c:v>
                </c:pt>
                <c:pt idx="440">
                  <c:v>9.5195999999999979E-3</c:v>
                </c:pt>
                <c:pt idx="441">
                  <c:v>1.0478399999999999E-2</c:v>
                </c:pt>
                <c:pt idx="442">
                  <c:v>9.9646000000000005E-3</c:v>
                </c:pt>
                <c:pt idx="443">
                  <c:v>9.2905000000000001E-3</c:v>
                </c:pt>
                <c:pt idx="444">
                  <c:v>1.3535799999999999E-2</c:v>
                </c:pt>
                <c:pt idx="445">
                  <c:v>1.7527899999999996E-2</c:v>
                </c:pt>
                <c:pt idx="446">
                  <c:v>2.2212200000000001E-2</c:v>
                </c:pt>
                <c:pt idx="447">
                  <c:v>2.2359E-2</c:v>
                </c:pt>
                <c:pt idx="448">
                  <c:v>2.2689899999999999E-2</c:v>
                </c:pt>
                <c:pt idx="449">
                  <c:v>2.3056199999999999E-2</c:v>
                </c:pt>
                <c:pt idx="450">
                  <c:v>2.3757699999999996E-2</c:v>
                </c:pt>
                <c:pt idx="451">
                  <c:v>2.4248600000000002E-2</c:v>
                </c:pt>
                <c:pt idx="452">
                  <c:v>2.4686E-2</c:v>
                </c:pt>
                <c:pt idx="453">
                  <c:v>2.44336E-2</c:v>
                </c:pt>
                <c:pt idx="454">
                  <c:v>2.5602500000000004E-2</c:v>
                </c:pt>
                <c:pt idx="455">
                  <c:v>2.6193600000000001E-2</c:v>
                </c:pt>
                <c:pt idx="456">
                  <c:v>2.2328799999999999E-2</c:v>
                </c:pt>
                <c:pt idx="457">
                  <c:v>2.08214E-2</c:v>
                </c:pt>
                <c:pt idx="458">
                  <c:v>1.8682599999999997E-2</c:v>
                </c:pt>
                <c:pt idx="459">
                  <c:v>2.1441999999999999E-2</c:v>
                </c:pt>
                <c:pt idx="460">
                  <c:v>2.2583200000000001E-2</c:v>
                </c:pt>
                <c:pt idx="461">
                  <c:v>2.4278400000000002E-2</c:v>
                </c:pt>
                <c:pt idx="462">
                  <c:v>2.5267600000000001E-2</c:v>
                </c:pt>
                <c:pt idx="463">
                  <c:v>2.6124600000000001E-2</c:v>
                </c:pt>
                <c:pt idx="464">
                  <c:v>2.8013900000000001E-2</c:v>
                </c:pt>
                <c:pt idx="465">
                  <c:v>2.91638E-2</c:v>
                </c:pt>
                <c:pt idx="466">
                  <c:v>2.9892600000000002E-2</c:v>
                </c:pt>
                <c:pt idx="467">
                  <c:v>3.37369E-2</c:v>
                </c:pt>
                <c:pt idx="468">
                  <c:v>4.0767499999999998E-2</c:v>
                </c:pt>
                <c:pt idx="469">
                  <c:v>4.0857200000000003E-2</c:v>
                </c:pt>
                <c:pt idx="470">
                  <c:v>4.1315800000000007E-2</c:v>
                </c:pt>
                <c:pt idx="471">
                  <c:v>4.2635300000000008E-2</c:v>
                </c:pt>
                <c:pt idx="472">
                  <c:v>4.4063800000000007E-2</c:v>
                </c:pt>
                <c:pt idx="473">
                  <c:v>4.4344200000000007E-2</c:v>
                </c:pt>
                <c:pt idx="474">
                  <c:v>4.6017000000000009E-2</c:v>
                </c:pt>
                <c:pt idx="475">
                  <c:v>4.7519000000000006E-2</c:v>
                </c:pt>
                <c:pt idx="476">
                  <c:v>4.8113700000000002E-2</c:v>
                </c:pt>
                <c:pt idx="477">
                  <c:v>5.0072900000000004E-2</c:v>
                </c:pt>
                <c:pt idx="478">
                  <c:v>5.3186299999999999E-2</c:v>
                </c:pt>
                <c:pt idx="479">
                  <c:v>5.3685400000000001E-2</c:v>
                </c:pt>
                <c:pt idx="480">
                  <c:v>4.9810200000000013E-2</c:v>
                </c:pt>
                <c:pt idx="481">
                  <c:v>5.1411600000000002E-2</c:v>
                </c:pt>
                <c:pt idx="482">
                  <c:v>5.2214600000000014E-2</c:v>
                </c:pt>
                <c:pt idx="483">
                  <c:v>5.5703700000000002E-2</c:v>
                </c:pt>
                <c:pt idx="484">
                  <c:v>5.9258600000000002E-2</c:v>
                </c:pt>
                <c:pt idx="485">
                  <c:v>6.2459600000000011E-2</c:v>
                </c:pt>
                <c:pt idx="486">
                  <c:v>6.1617400000000003E-2</c:v>
                </c:pt>
                <c:pt idx="487">
                  <c:v>6.1391099999999997E-2</c:v>
                </c:pt>
                <c:pt idx="488">
                  <c:v>6.1587499999999996E-2</c:v>
                </c:pt>
                <c:pt idx="489">
                  <c:v>6.315309999999999E-2</c:v>
                </c:pt>
                <c:pt idx="490">
                  <c:v>6.4590399999999992E-2</c:v>
                </c:pt>
                <c:pt idx="491">
                  <c:v>6.3761300000000007E-2</c:v>
                </c:pt>
                <c:pt idx="492">
                  <c:v>6.2841399999999992E-2</c:v>
                </c:pt>
                <c:pt idx="493">
                  <c:v>6.1736948999999999E-2</c:v>
                </c:pt>
                <c:pt idx="494">
                  <c:v>6.4058379999999998E-2</c:v>
                </c:pt>
                <c:pt idx="495">
                  <c:v>6.4289898999999998E-2</c:v>
                </c:pt>
                <c:pt idx="496">
                  <c:v>6.4058589000000013E-2</c:v>
                </c:pt>
                <c:pt idx="497">
                  <c:v>6.2995216000000007E-2</c:v>
                </c:pt>
                <c:pt idx="498">
                  <c:v>6.4999283000000005E-2</c:v>
                </c:pt>
                <c:pt idx="499">
                  <c:v>7.6053988000000003E-2</c:v>
                </c:pt>
                <c:pt idx="500">
                  <c:v>7.7549869000000007E-2</c:v>
                </c:pt>
                <c:pt idx="501">
                  <c:v>7.7207231000000001E-2</c:v>
                </c:pt>
                <c:pt idx="502">
                  <c:v>7.6672479000000002E-2</c:v>
                </c:pt>
                <c:pt idx="503">
                  <c:v>7.8110146000000005E-2</c:v>
                </c:pt>
                <c:pt idx="504">
                  <c:v>7.8885842999999983E-2</c:v>
                </c:pt>
                <c:pt idx="505">
                  <c:v>8.0710403999999999E-2</c:v>
                </c:pt>
                <c:pt idx="506">
                  <c:v>8.0148199000000003E-2</c:v>
                </c:pt>
                <c:pt idx="507">
                  <c:v>7.823023400000001E-2</c:v>
                </c:pt>
                <c:pt idx="508">
                  <c:v>7.3325371E-2</c:v>
                </c:pt>
                <c:pt idx="509">
                  <c:v>7.0226581999999996E-2</c:v>
                </c:pt>
                <c:pt idx="510">
                  <c:v>6.9818505999999989E-2</c:v>
                </c:pt>
                <c:pt idx="511">
                  <c:v>5.7336273E-2</c:v>
                </c:pt>
                <c:pt idx="512">
                  <c:v>5.4772266999999999E-2</c:v>
                </c:pt>
                <c:pt idx="513">
                  <c:v>5.0950104000000003E-2</c:v>
                </c:pt>
                <c:pt idx="514">
                  <c:v>4.6760996999999999E-2</c:v>
                </c:pt>
                <c:pt idx="515">
                  <c:v>4.3530419000000001E-2</c:v>
                </c:pt>
                <c:pt idx="516">
                  <c:v>4.1016037000000005E-2</c:v>
                </c:pt>
                <c:pt idx="517">
                  <c:v>3.8023741E-2</c:v>
                </c:pt>
                <c:pt idx="518">
                  <c:v>3.3712851000000002E-2</c:v>
                </c:pt>
                <c:pt idx="519">
                  <c:v>2.9958965000000008E-2</c:v>
                </c:pt>
                <c:pt idx="520">
                  <c:v>3.5590870999999996E-2</c:v>
                </c:pt>
                <c:pt idx="521">
                  <c:v>3.5399419000000001E-2</c:v>
                </c:pt>
                <c:pt idx="522">
                  <c:v>3.4052632999999999E-2</c:v>
                </c:pt>
                <c:pt idx="523">
                  <c:v>3.3469957999999994E-2</c:v>
                </c:pt>
                <c:pt idx="524">
                  <c:v>3.2438391000000004E-2</c:v>
                </c:pt>
                <c:pt idx="525">
                  <c:v>3.2275831999999997E-2</c:v>
                </c:pt>
                <c:pt idx="526">
                  <c:v>3.1908827000000001E-2</c:v>
                </c:pt>
                <c:pt idx="527">
                  <c:v>3.1997988000000005E-2</c:v>
                </c:pt>
                <c:pt idx="528">
                  <c:v>3.3070287000000004E-2</c:v>
                </c:pt>
                <c:pt idx="529">
                  <c:v>3.3774368999999999E-2</c:v>
                </c:pt>
                <c:pt idx="530">
                  <c:v>3.4353913E-2</c:v>
                </c:pt>
                <c:pt idx="531">
                  <c:v>3.7258380000000001E-2</c:v>
                </c:pt>
                <c:pt idx="532">
                  <c:v>3.4716441000000001E-2</c:v>
                </c:pt>
                <c:pt idx="533">
                  <c:v>3.7214387000000002E-2</c:v>
                </c:pt>
                <c:pt idx="534">
                  <c:v>3.6015795000000003E-2</c:v>
                </c:pt>
                <c:pt idx="535">
                  <c:v>3.6517402999999997E-2</c:v>
                </c:pt>
                <c:pt idx="536">
                  <c:v>3.679229199999999E-2</c:v>
                </c:pt>
                <c:pt idx="537">
                  <c:v>3.7407213000000002E-2</c:v>
                </c:pt>
                <c:pt idx="538">
                  <c:v>3.8405663999999992E-2</c:v>
                </c:pt>
                <c:pt idx="539">
                  <c:v>3.8825112999999994E-2</c:v>
                </c:pt>
                <c:pt idx="540">
                  <c:v>3.7723074000000002E-2</c:v>
                </c:pt>
                <c:pt idx="541">
                  <c:v>3.7062234999999999E-2</c:v>
                </c:pt>
                <c:pt idx="542">
                  <c:v>3.729367799999999E-2</c:v>
                </c:pt>
                <c:pt idx="543">
                  <c:v>3.409922E-2</c:v>
                </c:pt>
                <c:pt idx="544">
                  <c:v>3.1318570999999996E-2</c:v>
                </c:pt>
                <c:pt idx="545">
                  <c:v>2.9348996999999998E-2</c:v>
                </c:pt>
                <c:pt idx="546">
                  <c:v>2.9254804999999998E-2</c:v>
                </c:pt>
                <c:pt idx="547">
                  <c:v>2.9871216999999999E-2</c:v>
                </c:pt>
                <c:pt idx="548">
                  <c:v>2.9495807999999998E-2</c:v>
                </c:pt>
                <c:pt idx="549">
                  <c:v>2.9080395999999994E-2</c:v>
                </c:pt>
                <c:pt idx="550">
                  <c:v>2.8694479999999998E-2</c:v>
                </c:pt>
                <c:pt idx="551">
                  <c:v>2.7592283000000002E-2</c:v>
                </c:pt>
                <c:pt idx="552">
                  <c:v>2.7736098999999997E-2</c:v>
                </c:pt>
                <c:pt idx="575" formatCode="General">
                  <c:v>0</c:v>
                </c:pt>
                <c:pt idx="576">
                  <c:v>4.2030000000000005E-2</c:v>
                </c:pt>
                <c:pt idx="577">
                  <c:v>4.0136499999999999E-2</c:v>
                </c:pt>
                <c:pt idx="578">
                  <c:v>4.4959800000000008E-2</c:v>
                </c:pt>
                <c:pt idx="579">
                  <c:v>4.419300000000001E-2</c:v>
                </c:pt>
                <c:pt idx="580">
                  <c:v>4.6532600000000014E-2</c:v>
                </c:pt>
                <c:pt idx="581">
                  <c:v>4.5873000000000011E-2</c:v>
                </c:pt>
                <c:pt idx="582">
                  <c:v>4.5229000000000005E-2</c:v>
                </c:pt>
                <c:pt idx="583">
                  <c:v>4.6272500000000001E-2</c:v>
                </c:pt>
                <c:pt idx="584">
                  <c:v>4.8304300000000001E-2</c:v>
                </c:pt>
                <c:pt idx="585">
                  <c:v>5.2556499999999999E-2</c:v>
                </c:pt>
                <c:pt idx="586">
                  <c:v>5.8243299999999998E-2</c:v>
                </c:pt>
                <c:pt idx="587">
                  <c:v>6.0346099999999993E-2</c:v>
                </c:pt>
                <c:pt idx="588">
                  <c:v>6.5066700000000005E-2</c:v>
                </c:pt>
                <c:pt idx="589">
                  <c:v>6.7069500000000018E-2</c:v>
                </c:pt>
                <c:pt idx="590">
                  <c:v>6.4191799999999993E-2</c:v>
                </c:pt>
                <c:pt idx="591">
                  <c:v>6.4185100000000009E-2</c:v>
                </c:pt>
                <c:pt idx="592">
                  <c:v>6.1421099999999992E-2</c:v>
                </c:pt>
                <c:pt idx="593">
                  <c:v>6.2012699999999997E-2</c:v>
                </c:pt>
                <c:pt idx="594">
                  <c:v>6.13176E-2</c:v>
                </c:pt>
                <c:pt idx="595">
                  <c:v>6.0198100000000004E-2</c:v>
                </c:pt>
                <c:pt idx="596">
                  <c:v>5.7960999999999999E-2</c:v>
                </c:pt>
                <c:pt idx="597">
                  <c:v>5.3223899999999998E-2</c:v>
                </c:pt>
                <c:pt idx="598">
                  <c:v>4.9693299999999996E-2</c:v>
                </c:pt>
                <c:pt idx="599">
                  <c:v>4.7641799999999998E-2</c:v>
                </c:pt>
                <c:pt idx="600">
                  <c:v>4.3844099999999997E-2</c:v>
                </c:pt>
                <c:pt idx="601">
                  <c:v>4.3354999999999998E-2</c:v>
                </c:pt>
                <c:pt idx="602">
                  <c:v>4.1588399999999998E-2</c:v>
                </c:pt>
                <c:pt idx="603">
                  <c:v>4.3291100000000006E-2</c:v>
                </c:pt>
                <c:pt idx="604">
                  <c:v>4.3153900000000009E-2</c:v>
                </c:pt>
                <c:pt idx="605">
                  <c:v>4.2815800000000001E-2</c:v>
                </c:pt>
                <c:pt idx="606">
                  <c:v>4.3116600000000005E-2</c:v>
                </c:pt>
                <c:pt idx="607">
                  <c:v>4.2427999999999993E-2</c:v>
                </c:pt>
                <c:pt idx="608">
                  <c:v>4.1182400000000001E-2</c:v>
                </c:pt>
                <c:pt idx="609">
                  <c:v>3.9826200000000013E-2</c:v>
                </c:pt>
                <c:pt idx="610">
                  <c:v>3.4825200000000001E-2</c:v>
                </c:pt>
                <c:pt idx="611">
                  <c:v>3.3838800000000009E-2</c:v>
                </c:pt>
                <c:pt idx="612">
                  <c:v>3.2635100000000014E-2</c:v>
                </c:pt>
                <c:pt idx="613">
                  <c:v>3.1005300000000017E-2</c:v>
                </c:pt>
                <c:pt idx="614">
                  <c:v>2.9653500000000017E-2</c:v>
                </c:pt>
                <c:pt idx="615">
                  <c:v>2.6884500000000016E-2</c:v>
                </c:pt>
                <c:pt idx="616">
                  <c:v>2.4837900000000017E-2</c:v>
                </c:pt>
                <c:pt idx="617">
                  <c:v>2.2358600000000017E-2</c:v>
                </c:pt>
                <c:pt idx="618">
                  <c:v>2.1950200000000013E-2</c:v>
                </c:pt>
                <c:pt idx="619">
                  <c:v>2.1682800000000012E-2</c:v>
                </c:pt>
                <c:pt idx="620">
                  <c:v>2.2382300000000011E-2</c:v>
                </c:pt>
                <c:pt idx="621">
                  <c:v>2.3441700000000013E-2</c:v>
                </c:pt>
                <c:pt idx="622">
                  <c:v>2.4245700000000005E-2</c:v>
                </c:pt>
                <c:pt idx="623">
                  <c:v>2.3791500000000007E-2</c:v>
                </c:pt>
                <c:pt idx="624">
                  <c:v>2.2711100000000008E-2</c:v>
                </c:pt>
                <c:pt idx="625">
                  <c:v>2.2841000000000014E-2</c:v>
                </c:pt>
                <c:pt idx="626">
                  <c:v>2.2926800000000004E-2</c:v>
                </c:pt>
                <c:pt idx="627">
                  <c:v>2.3420000000000003E-2</c:v>
                </c:pt>
                <c:pt idx="628">
                  <c:v>2.6019599999999997E-2</c:v>
                </c:pt>
                <c:pt idx="629">
                  <c:v>2.8460599999999992E-2</c:v>
                </c:pt>
                <c:pt idx="630">
                  <c:v>2.9609699999999992E-2</c:v>
                </c:pt>
                <c:pt idx="631">
                  <c:v>2.9691499999999992E-2</c:v>
                </c:pt>
                <c:pt idx="632">
                  <c:v>2.9536799999999978E-2</c:v>
                </c:pt>
                <c:pt idx="633">
                  <c:v>3.1389999999999973E-2</c:v>
                </c:pt>
                <c:pt idx="634">
                  <c:v>3.4879499999999987E-2</c:v>
                </c:pt>
                <c:pt idx="635">
                  <c:v>3.6719499999999981E-2</c:v>
                </c:pt>
                <c:pt idx="636">
                  <c:v>3.7483599999999992E-2</c:v>
                </c:pt>
                <c:pt idx="637">
                  <c:v>3.6169999999999987E-2</c:v>
                </c:pt>
                <c:pt idx="638">
                  <c:v>3.7731899999999985E-2</c:v>
                </c:pt>
                <c:pt idx="639">
                  <c:v>3.7513699999999983E-2</c:v>
                </c:pt>
                <c:pt idx="640">
                  <c:v>3.7719599999999992E-2</c:v>
                </c:pt>
                <c:pt idx="641">
                  <c:v>3.6188699999999997E-2</c:v>
                </c:pt>
                <c:pt idx="642">
                  <c:v>3.6159999999999991E-2</c:v>
                </c:pt>
                <c:pt idx="643">
                  <c:v>3.6194799999999992E-2</c:v>
                </c:pt>
                <c:pt idx="644">
                  <c:v>3.7091500000000006E-2</c:v>
                </c:pt>
                <c:pt idx="645">
                  <c:v>3.5953200000000012E-2</c:v>
                </c:pt>
                <c:pt idx="646">
                  <c:v>3.3525200000000005E-2</c:v>
                </c:pt>
                <c:pt idx="647">
                  <c:v>3.2600300000000006E-2</c:v>
                </c:pt>
                <c:pt idx="648">
                  <c:v>3.3220500000000014E-2</c:v>
                </c:pt>
                <c:pt idx="649">
                  <c:v>3.9244200000000014E-2</c:v>
                </c:pt>
                <c:pt idx="650">
                  <c:v>4.2680700000000016E-2</c:v>
                </c:pt>
                <c:pt idx="651">
                  <c:v>4.7653400000000012E-2</c:v>
                </c:pt>
                <c:pt idx="652">
                  <c:v>4.9902500000000002E-2</c:v>
                </c:pt>
                <c:pt idx="653">
                  <c:v>5.2120100000000003E-2</c:v>
                </c:pt>
                <c:pt idx="654">
                  <c:v>5.5396800000000003E-2</c:v>
                </c:pt>
                <c:pt idx="655">
                  <c:v>5.9438199999999997E-2</c:v>
                </c:pt>
                <c:pt idx="656">
                  <c:v>6.2898000000000009E-2</c:v>
                </c:pt>
                <c:pt idx="657">
                  <c:v>6.641770000000001E-2</c:v>
                </c:pt>
                <c:pt idx="658">
                  <c:v>6.9144900000000023E-2</c:v>
                </c:pt>
                <c:pt idx="659">
                  <c:v>7.4395300000000011E-2</c:v>
                </c:pt>
                <c:pt idx="660">
                  <c:v>7.7501699999999993E-2</c:v>
                </c:pt>
                <c:pt idx="661">
                  <c:v>8.1305500000000003E-2</c:v>
                </c:pt>
                <c:pt idx="662">
                  <c:v>8.454239999999999E-2</c:v>
                </c:pt>
                <c:pt idx="663">
                  <c:v>8.4544299999999989E-2</c:v>
                </c:pt>
                <c:pt idx="664">
                  <c:v>8.5724300000000003E-2</c:v>
                </c:pt>
                <c:pt idx="665">
                  <c:v>9.0124400000000007E-2</c:v>
                </c:pt>
                <c:pt idx="666">
                  <c:v>9.1937900000000003E-2</c:v>
                </c:pt>
                <c:pt idx="667">
                  <c:v>9.0739799999999982E-2</c:v>
                </c:pt>
                <c:pt idx="668">
                  <c:v>9.8226199999999986E-2</c:v>
                </c:pt>
                <c:pt idx="669">
                  <c:v>0.10491540000000001</c:v>
                </c:pt>
                <c:pt idx="670">
                  <c:v>0.1067266</c:v>
                </c:pt>
                <c:pt idx="671">
                  <c:v>0.1084654</c:v>
                </c:pt>
                <c:pt idx="672">
                  <c:v>0.11462320000000001</c:v>
                </c:pt>
                <c:pt idx="673">
                  <c:v>0.11413740000000001</c:v>
                </c:pt>
                <c:pt idx="674">
                  <c:v>0.12786500000000001</c:v>
                </c:pt>
                <c:pt idx="675">
                  <c:v>0.13397499999999998</c:v>
                </c:pt>
                <c:pt idx="676">
                  <c:v>0.140821</c:v>
                </c:pt>
                <c:pt idx="677">
                  <c:v>0.14205619999999999</c:v>
                </c:pt>
                <c:pt idx="678">
                  <c:v>0.14628180000000002</c:v>
                </c:pt>
                <c:pt idx="679">
                  <c:v>0.15057159999999997</c:v>
                </c:pt>
                <c:pt idx="680">
                  <c:v>0.14674459999999998</c:v>
                </c:pt>
                <c:pt idx="681">
                  <c:v>0.14541970000000001</c:v>
                </c:pt>
                <c:pt idx="682">
                  <c:v>0.15007629999999997</c:v>
                </c:pt>
                <c:pt idx="683">
                  <c:v>0.15159139999999999</c:v>
                </c:pt>
                <c:pt idx="684">
                  <c:v>0.15976969999999999</c:v>
                </c:pt>
                <c:pt idx="685">
                  <c:v>0.15978815699999996</c:v>
                </c:pt>
                <c:pt idx="686">
                  <c:v>0.15256356399999998</c:v>
                </c:pt>
                <c:pt idx="687">
                  <c:v>0.15215211799999998</c:v>
                </c:pt>
                <c:pt idx="688">
                  <c:v>0.158761877</c:v>
                </c:pt>
                <c:pt idx="689">
                  <c:v>0.16378770999999998</c:v>
                </c:pt>
                <c:pt idx="690">
                  <c:v>0.162906677</c:v>
                </c:pt>
                <c:pt idx="691">
                  <c:v>0.16312839999999998</c:v>
                </c:pt>
                <c:pt idx="692">
                  <c:v>0.16912171299999998</c:v>
                </c:pt>
                <c:pt idx="693">
                  <c:v>0.17430218699999997</c:v>
                </c:pt>
                <c:pt idx="694">
                  <c:v>0.18090566799999996</c:v>
                </c:pt>
                <c:pt idx="695">
                  <c:v>0.18798205499999998</c:v>
                </c:pt>
                <c:pt idx="696">
                  <c:v>0.18306039999999996</c:v>
                </c:pt>
                <c:pt idx="697">
                  <c:v>0.19222485499999997</c:v>
                </c:pt>
                <c:pt idx="698">
                  <c:v>0.19516238</c:v>
                </c:pt>
                <c:pt idx="699">
                  <c:v>0.20841437699999996</c:v>
                </c:pt>
                <c:pt idx="700">
                  <c:v>0.199278552</c:v>
                </c:pt>
                <c:pt idx="701">
                  <c:v>0.19446482599999995</c:v>
                </c:pt>
                <c:pt idx="702">
                  <c:v>0.19225915600000001</c:v>
                </c:pt>
                <c:pt idx="703">
                  <c:v>0.19516879999999998</c:v>
                </c:pt>
                <c:pt idx="704">
                  <c:v>0.18879821399999999</c:v>
                </c:pt>
                <c:pt idx="705">
                  <c:v>0.18829384900000001</c:v>
                </c:pt>
                <c:pt idx="706">
                  <c:v>0.18400844600000002</c:v>
                </c:pt>
                <c:pt idx="707">
                  <c:v>0.18084025300000001</c:v>
                </c:pt>
                <c:pt idx="708">
                  <c:v>0.17851533</c:v>
                </c:pt>
                <c:pt idx="709">
                  <c:v>0.17189232500000004</c:v>
                </c:pt>
                <c:pt idx="710">
                  <c:v>0.16479230500000003</c:v>
                </c:pt>
                <c:pt idx="711">
                  <c:v>0.15031357300000003</c:v>
                </c:pt>
                <c:pt idx="712">
                  <c:v>0.15143795300000004</c:v>
                </c:pt>
                <c:pt idx="713">
                  <c:v>0.15179606500000006</c:v>
                </c:pt>
                <c:pt idx="714">
                  <c:v>0.15424331900000002</c:v>
                </c:pt>
                <c:pt idx="715">
                  <c:v>0.15258342400000002</c:v>
                </c:pt>
                <c:pt idx="716">
                  <c:v>0.15238862500000003</c:v>
                </c:pt>
                <c:pt idx="717">
                  <c:v>0.14859103900000004</c:v>
                </c:pt>
                <c:pt idx="718">
                  <c:v>0.14488276100000005</c:v>
                </c:pt>
                <c:pt idx="719">
                  <c:v>0.14125832700000004</c:v>
                </c:pt>
                <c:pt idx="720">
                  <c:v>0.14199620700000001</c:v>
                </c:pt>
                <c:pt idx="721">
                  <c:v>0.14020188100000003</c:v>
                </c:pt>
                <c:pt idx="722">
                  <c:v>0.14321361600000002</c:v>
                </c:pt>
                <c:pt idx="723">
                  <c:v>0.14506761900000004</c:v>
                </c:pt>
                <c:pt idx="724">
                  <c:v>0.14224432000000001</c:v>
                </c:pt>
                <c:pt idx="725">
                  <c:v>0.14133494499999996</c:v>
                </c:pt>
                <c:pt idx="726">
                  <c:v>0.14075017200000001</c:v>
                </c:pt>
                <c:pt idx="727">
                  <c:v>0.13842557599999999</c:v>
                </c:pt>
                <c:pt idx="728">
                  <c:v>0.139512103</c:v>
                </c:pt>
                <c:pt idx="729">
                  <c:v>0.13842144900000003</c:v>
                </c:pt>
                <c:pt idx="730">
                  <c:v>0.13901258699999999</c:v>
                </c:pt>
                <c:pt idx="731">
                  <c:v>0.14095164499999999</c:v>
                </c:pt>
                <c:pt idx="732">
                  <c:v>0.13713313999999999</c:v>
                </c:pt>
                <c:pt idx="733">
                  <c:v>0.136247374</c:v>
                </c:pt>
                <c:pt idx="734">
                  <c:v>0.13223549700000004</c:v>
                </c:pt>
                <c:pt idx="735">
                  <c:v>0.13075937900000004</c:v>
                </c:pt>
                <c:pt idx="736">
                  <c:v>0.13136690400000001</c:v>
                </c:pt>
                <c:pt idx="737">
                  <c:v>0.13080878500000001</c:v>
                </c:pt>
                <c:pt idx="738">
                  <c:v>0.12704755200000001</c:v>
                </c:pt>
                <c:pt idx="739">
                  <c:v>0.12789669399999998</c:v>
                </c:pt>
                <c:pt idx="740">
                  <c:v>0.12806142400000001</c:v>
                </c:pt>
                <c:pt idx="741">
                  <c:v>0.13010507400000001</c:v>
                </c:pt>
                <c:pt idx="742">
                  <c:v>0.13160904000000001</c:v>
                </c:pt>
                <c:pt idx="743">
                  <c:v>0.13035310700000002</c:v>
                </c:pt>
                <c:pt idx="744">
                  <c:v>0.13280872300000002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28-4213-A095-F654AAEB99D7}"/>
            </c:ext>
          </c:extLst>
        </c:ser>
        <c:ser>
          <c:idx val="7"/>
          <c:order val="4"/>
          <c:tx>
            <c:strRef>
              <c:f>ChartData!$F$2</c:f>
              <c:strCache>
                <c:ptCount val="1"/>
                <c:pt idx="0">
                  <c:v>USA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25400">
              <a:noFill/>
            </a:ln>
          </c:spPr>
          <c:invertIfNegative val="0"/>
          <c:cat>
            <c:strRef>
              <c:f>ChartData!$A$3:$A$747</c:f>
              <c:strCache>
                <c:ptCount val="745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68">
                  <c:v>yt 31 12 2024</c:v>
                </c:pt>
                <c:pt idx="192">
                  <c:v>yt 31 12 2010</c:v>
                </c:pt>
                <c:pt idx="198">
                  <c:v>yt 30 06 2011</c:v>
                </c:pt>
                <c:pt idx="204">
                  <c:v>yt 31 12 2011</c:v>
                </c:pt>
                <c:pt idx="210">
                  <c:v>yt 30 06 2012</c:v>
                </c:pt>
                <c:pt idx="216">
                  <c:v>yt 31 12 2012</c:v>
                </c:pt>
                <c:pt idx="222">
                  <c:v>yt 30 06 2013</c:v>
                </c:pt>
                <c:pt idx="228">
                  <c:v>yt 31 12 2013</c:v>
                </c:pt>
                <c:pt idx="234">
                  <c:v>yt 30 06 2014</c:v>
                </c:pt>
                <c:pt idx="240">
                  <c:v>yt 31 12 2014</c:v>
                </c:pt>
                <c:pt idx="246">
                  <c:v>yt 30 06 2015</c:v>
                </c:pt>
                <c:pt idx="252">
                  <c:v>yt 31 12 2015</c:v>
                </c:pt>
                <c:pt idx="258">
                  <c:v>yt 30 06 2016</c:v>
                </c:pt>
                <c:pt idx="264">
                  <c:v>yt 31 12 2016</c:v>
                </c:pt>
                <c:pt idx="270">
                  <c:v>yt 30 06 2017</c:v>
                </c:pt>
                <c:pt idx="276">
                  <c:v>yt 31 12 2017</c:v>
                </c:pt>
                <c:pt idx="282">
                  <c:v>yt 30 06 2018</c:v>
                </c:pt>
                <c:pt idx="288">
                  <c:v>yt 31 12 2018</c:v>
                </c:pt>
                <c:pt idx="294">
                  <c:v>yt 30 06 2019</c:v>
                </c:pt>
                <c:pt idx="300">
                  <c:v>yt 31 12 2019</c:v>
                </c:pt>
                <c:pt idx="306">
                  <c:v>yt 30 06 2020</c:v>
                </c:pt>
                <c:pt idx="312">
                  <c:v>yt 31 12 2020</c:v>
                </c:pt>
                <c:pt idx="318">
                  <c:v>yt 30 06 2021</c:v>
                </c:pt>
                <c:pt idx="324">
                  <c:v>yt 31 12 2021</c:v>
                </c:pt>
                <c:pt idx="330">
                  <c:v>yt 30 06 2022</c:v>
                </c:pt>
                <c:pt idx="336">
                  <c:v>yt 31 12 2022</c:v>
                </c:pt>
                <c:pt idx="342">
                  <c:v>yt 30 06 2023</c:v>
                </c:pt>
                <c:pt idx="348">
                  <c:v>yt 31 12 2023</c:v>
                </c:pt>
                <c:pt idx="354">
                  <c:v>yt 30 06 2024</c:v>
                </c:pt>
                <c:pt idx="360">
                  <c:v>yt 31 12 2024</c:v>
                </c:pt>
                <c:pt idx="384">
                  <c:v>yt 31 12 2010</c:v>
                </c:pt>
                <c:pt idx="390">
                  <c:v>yt 30 06 2011</c:v>
                </c:pt>
                <c:pt idx="396">
                  <c:v>yt 31 12 2011</c:v>
                </c:pt>
                <c:pt idx="402">
                  <c:v>yt 30 06 2012</c:v>
                </c:pt>
                <c:pt idx="408">
                  <c:v>yt 31 12 2012</c:v>
                </c:pt>
                <c:pt idx="414">
                  <c:v>yt 30 06 2013</c:v>
                </c:pt>
                <c:pt idx="420">
                  <c:v>yt 31 12 2013</c:v>
                </c:pt>
                <c:pt idx="426">
                  <c:v>yt 30 06 2014</c:v>
                </c:pt>
                <c:pt idx="432">
                  <c:v>yt 31 12 2014</c:v>
                </c:pt>
                <c:pt idx="438">
                  <c:v>yt 30 06 2015</c:v>
                </c:pt>
                <c:pt idx="444">
                  <c:v>yt 31 12 2015</c:v>
                </c:pt>
                <c:pt idx="450">
                  <c:v>yt 30 06 2016</c:v>
                </c:pt>
                <c:pt idx="456">
                  <c:v>yt 31 12 2016</c:v>
                </c:pt>
                <c:pt idx="462">
                  <c:v>yt 30 06 2017</c:v>
                </c:pt>
                <c:pt idx="468">
                  <c:v>yt 31 12 2017</c:v>
                </c:pt>
                <c:pt idx="474">
                  <c:v>yt 30 06 2018</c:v>
                </c:pt>
                <c:pt idx="480">
                  <c:v>yt 31 12 2018</c:v>
                </c:pt>
                <c:pt idx="486">
                  <c:v>yt 30 06 2019</c:v>
                </c:pt>
                <c:pt idx="492">
                  <c:v>yt 31 12 2019</c:v>
                </c:pt>
                <c:pt idx="498">
                  <c:v>yt 30 06 2020</c:v>
                </c:pt>
                <c:pt idx="504">
                  <c:v>yt 31 12 2020</c:v>
                </c:pt>
                <c:pt idx="510">
                  <c:v>yt 30 06 2021</c:v>
                </c:pt>
                <c:pt idx="516">
                  <c:v>yt 31 12 2021</c:v>
                </c:pt>
                <c:pt idx="522">
                  <c:v>yt 30 06 2022</c:v>
                </c:pt>
                <c:pt idx="528">
                  <c:v>yt 31 12 2022</c:v>
                </c:pt>
                <c:pt idx="534">
                  <c:v>yt 30 06 2023</c:v>
                </c:pt>
                <c:pt idx="540">
                  <c:v>yt 31 12 2023</c:v>
                </c:pt>
                <c:pt idx="546">
                  <c:v>yt 30 06 2024</c:v>
                </c:pt>
                <c:pt idx="552">
                  <c:v>yt 31 12 2024</c:v>
                </c:pt>
                <c:pt idx="576">
                  <c:v>yt 31 12 2010</c:v>
                </c:pt>
                <c:pt idx="582">
                  <c:v>yt 30 06 2011</c:v>
                </c:pt>
                <c:pt idx="588">
                  <c:v>yt 31 12 2011</c:v>
                </c:pt>
                <c:pt idx="594">
                  <c:v>yt 30 06 2012</c:v>
                </c:pt>
                <c:pt idx="600">
                  <c:v>yt 31 12 2012</c:v>
                </c:pt>
                <c:pt idx="606">
                  <c:v>yt 30 06 2013</c:v>
                </c:pt>
                <c:pt idx="612">
                  <c:v>yt 31 12 2013</c:v>
                </c:pt>
                <c:pt idx="618">
                  <c:v>yt 30 06 2014</c:v>
                </c:pt>
                <c:pt idx="624">
                  <c:v>yt 31 12 2014</c:v>
                </c:pt>
                <c:pt idx="630">
                  <c:v>yt 30 06 2015</c:v>
                </c:pt>
                <c:pt idx="636">
                  <c:v>yt 31 12 2015</c:v>
                </c:pt>
                <c:pt idx="642">
                  <c:v>yt 30 06 2016</c:v>
                </c:pt>
                <c:pt idx="648">
                  <c:v>yt 31 12 2016</c:v>
                </c:pt>
                <c:pt idx="654">
                  <c:v>yt 30 06 2017</c:v>
                </c:pt>
                <c:pt idx="660">
                  <c:v>yt 31 12 2017</c:v>
                </c:pt>
                <c:pt idx="666">
                  <c:v>yt 30 06 2018</c:v>
                </c:pt>
                <c:pt idx="672">
                  <c:v>yt 31 12 2018</c:v>
                </c:pt>
                <c:pt idx="678">
                  <c:v>yt 30 06 2019</c:v>
                </c:pt>
                <c:pt idx="684">
                  <c:v>yt 31 12 2019</c:v>
                </c:pt>
                <c:pt idx="690">
                  <c:v>yt 30 06 2020</c:v>
                </c:pt>
                <c:pt idx="696">
                  <c:v>yt 31 12 2020</c:v>
                </c:pt>
                <c:pt idx="702">
                  <c:v>yt 30 06 2021</c:v>
                </c:pt>
                <c:pt idx="708">
                  <c:v>yt 31 12 2021</c:v>
                </c:pt>
                <c:pt idx="714">
                  <c:v>yt 30 06 2022</c:v>
                </c:pt>
                <c:pt idx="720">
                  <c:v>yt 31 12 2022</c:v>
                </c:pt>
                <c:pt idx="726">
                  <c:v>yt 30 06 2023</c:v>
                </c:pt>
                <c:pt idx="732">
                  <c:v>yt 31 12 2023</c:v>
                </c:pt>
                <c:pt idx="738">
                  <c:v>yt 30 06 2024</c:v>
                </c:pt>
                <c:pt idx="744">
                  <c:v>yt 31 12 2024</c:v>
                </c:pt>
              </c:strCache>
            </c:strRef>
          </c:cat>
          <c:val>
            <c:numRef>
              <c:f>ChartData!$F$3:$F$747</c:f>
              <c:numCache>
                <c:formatCode>#,##0.00</c:formatCode>
                <c:ptCount val="745"/>
                <c:pt idx="0">
                  <c:v>2.3E-6</c:v>
                </c:pt>
                <c:pt idx="1">
                  <c:v>2.3E-6</c:v>
                </c:pt>
                <c:pt idx="2">
                  <c:v>2.3E-6</c:v>
                </c:pt>
                <c:pt idx="3">
                  <c:v>2.3E-6</c:v>
                </c:pt>
                <c:pt idx="4">
                  <c:v>2.3E-6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5.6999999999999996E-6</c:v>
                </c:pt>
                <c:pt idx="9">
                  <c:v>5.6999999999999996E-6</c:v>
                </c:pt>
                <c:pt idx="10">
                  <c:v>5.6999999999999996E-6</c:v>
                </c:pt>
                <c:pt idx="11">
                  <c:v>5.9000000000000003E-6</c:v>
                </c:pt>
                <c:pt idx="12">
                  <c:v>1.5299999999999999E-5</c:v>
                </c:pt>
                <c:pt idx="13">
                  <c:v>1.5299999999999999E-5</c:v>
                </c:pt>
                <c:pt idx="14">
                  <c:v>1.5299999999999999E-5</c:v>
                </c:pt>
                <c:pt idx="15">
                  <c:v>2.6400000000000001E-5</c:v>
                </c:pt>
                <c:pt idx="16">
                  <c:v>2.6400000000000001E-5</c:v>
                </c:pt>
                <c:pt idx="17">
                  <c:v>3.5400000000000007E-5</c:v>
                </c:pt>
                <c:pt idx="18">
                  <c:v>3.6600000000000009E-5</c:v>
                </c:pt>
                <c:pt idx="19">
                  <c:v>5.4300000000000012E-5</c:v>
                </c:pt>
                <c:pt idx="20">
                  <c:v>6.6299999999999999E-5</c:v>
                </c:pt>
                <c:pt idx="21">
                  <c:v>6.6299999999999999E-5</c:v>
                </c:pt>
                <c:pt idx="22">
                  <c:v>6.6299999999999999E-5</c:v>
                </c:pt>
                <c:pt idx="23">
                  <c:v>6.6099999999999994E-5</c:v>
                </c:pt>
                <c:pt idx="24">
                  <c:v>5.6700000000000003E-5</c:v>
                </c:pt>
                <c:pt idx="25">
                  <c:v>5.6700000000000003E-5</c:v>
                </c:pt>
                <c:pt idx="26">
                  <c:v>6.4400000000000007E-5</c:v>
                </c:pt>
                <c:pt idx="27">
                  <c:v>5.3299999999999995E-5</c:v>
                </c:pt>
                <c:pt idx="28">
                  <c:v>5.3299999999999995E-5</c:v>
                </c:pt>
                <c:pt idx="29">
                  <c:v>4.4299999999999993E-5</c:v>
                </c:pt>
                <c:pt idx="30">
                  <c:v>4.3099999999999997E-5</c:v>
                </c:pt>
                <c:pt idx="31">
                  <c:v>2.5399999999999997E-5</c:v>
                </c:pt>
                <c:pt idx="32">
                  <c:v>7.6999999999999991E-6</c:v>
                </c:pt>
                <c:pt idx="33">
                  <c:v>7.6999999999999991E-6</c:v>
                </c:pt>
                <c:pt idx="34">
                  <c:v>1.77E-5</c:v>
                </c:pt>
                <c:pt idx="35">
                  <c:v>3.6399999999999997E-5</c:v>
                </c:pt>
                <c:pt idx="36">
                  <c:v>3.65E-5</c:v>
                </c:pt>
                <c:pt idx="37">
                  <c:v>1.861E-4</c:v>
                </c:pt>
                <c:pt idx="38">
                  <c:v>2.1580000000000001E-4</c:v>
                </c:pt>
                <c:pt idx="39">
                  <c:v>2.364E-4</c:v>
                </c:pt>
                <c:pt idx="40">
                  <c:v>4.795E-4</c:v>
                </c:pt>
                <c:pt idx="41">
                  <c:v>4.795E-4</c:v>
                </c:pt>
                <c:pt idx="42">
                  <c:v>4.795E-4</c:v>
                </c:pt>
                <c:pt idx="43">
                  <c:v>4.796E-4</c:v>
                </c:pt>
                <c:pt idx="44">
                  <c:v>4.796E-4</c:v>
                </c:pt>
                <c:pt idx="45">
                  <c:v>6.2920000000000001E-4</c:v>
                </c:pt>
                <c:pt idx="46">
                  <c:v>1.0509999999999999E-3</c:v>
                </c:pt>
                <c:pt idx="47">
                  <c:v>1.0322999999999999E-3</c:v>
                </c:pt>
                <c:pt idx="48">
                  <c:v>1.0337E-3</c:v>
                </c:pt>
                <c:pt idx="49">
                  <c:v>9.2030000000000009E-4</c:v>
                </c:pt>
                <c:pt idx="50">
                  <c:v>9.3900000000000006E-4</c:v>
                </c:pt>
                <c:pt idx="51">
                  <c:v>9.3710000000000006E-4</c:v>
                </c:pt>
                <c:pt idx="52">
                  <c:v>7.3140000000000011E-4</c:v>
                </c:pt>
                <c:pt idx="53">
                  <c:v>7.3150000000000005E-4</c:v>
                </c:pt>
                <c:pt idx="54">
                  <c:v>8.250000000000001E-4</c:v>
                </c:pt>
                <c:pt idx="55">
                  <c:v>9.3860000000000005E-4</c:v>
                </c:pt>
                <c:pt idx="56">
                  <c:v>9.3860000000000005E-4</c:v>
                </c:pt>
                <c:pt idx="57">
                  <c:v>9.5730000000000012E-4</c:v>
                </c:pt>
                <c:pt idx="58">
                  <c:v>7.4989999999999996E-4</c:v>
                </c:pt>
                <c:pt idx="59">
                  <c:v>1.0116999999999999E-3</c:v>
                </c:pt>
                <c:pt idx="60">
                  <c:v>1.2907000000000001E-3</c:v>
                </c:pt>
                <c:pt idx="61">
                  <c:v>1.5162999999999999E-3</c:v>
                </c:pt>
                <c:pt idx="62">
                  <c:v>1.6861000000000001E-3</c:v>
                </c:pt>
                <c:pt idx="63">
                  <c:v>1.8918000000000001E-3</c:v>
                </c:pt>
                <c:pt idx="64">
                  <c:v>1.9853000000000002E-3</c:v>
                </c:pt>
                <c:pt idx="65">
                  <c:v>2.0600000000000002E-3</c:v>
                </c:pt>
                <c:pt idx="66">
                  <c:v>2.1443999999999999E-3</c:v>
                </c:pt>
                <c:pt idx="67">
                  <c:v>2.3112000000000002E-3</c:v>
                </c:pt>
                <c:pt idx="68">
                  <c:v>2.4608E-3</c:v>
                </c:pt>
                <c:pt idx="69">
                  <c:v>2.5390000000000005E-3</c:v>
                </c:pt>
                <c:pt idx="70">
                  <c:v>2.6699000000000002E-3</c:v>
                </c:pt>
                <c:pt idx="71">
                  <c:v>2.4714000000000003E-3</c:v>
                </c:pt>
                <c:pt idx="72">
                  <c:v>2.3038999999999998E-3</c:v>
                </c:pt>
                <c:pt idx="73">
                  <c:v>2.1542999999999996E-3</c:v>
                </c:pt>
                <c:pt idx="74">
                  <c:v>2.0405999999999996E-3</c:v>
                </c:pt>
                <c:pt idx="75">
                  <c:v>1.8909999999999999E-3</c:v>
                </c:pt>
                <c:pt idx="76">
                  <c:v>1.8163999999999999E-3</c:v>
                </c:pt>
                <c:pt idx="77">
                  <c:v>1.8537999999999998E-3</c:v>
                </c:pt>
                <c:pt idx="78">
                  <c:v>1.7519999999999999E-3</c:v>
                </c:pt>
                <c:pt idx="79">
                  <c:v>1.4903E-3</c:v>
                </c:pt>
                <c:pt idx="80">
                  <c:v>1.4342999999999997E-3</c:v>
                </c:pt>
                <c:pt idx="81">
                  <c:v>1.3373999999999999E-3</c:v>
                </c:pt>
                <c:pt idx="82">
                  <c:v>1.3236999999999999E-3</c:v>
                </c:pt>
                <c:pt idx="83">
                  <c:v>1.5969999999999999E-3</c:v>
                </c:pt>
                <c:pt idx="84">
                  <c:v>1.7301999999999999E-3</c:v>
                </c:pt>
                <c:pt idx="85">
                  <c:v>1.8479000000000002E-3</c:v>
                </c:pt>
                <c:pt idx="86">
                  <c:v>2.0162999999999999E-3</c:v>
                </c:pt>
                <c:pt idx="87">
                  <c:v>2.1866000000000003E-3</c:v>
                </c:pt>
                <c:pt idx="88">
                  <c:v>2.3547000000000004E-3</c:v>
                </c:pt>
                <c:pt idx="89">
                  <c:v>2.5263E-3</c:v>
                </c:pt>
                <c:pt idx="90">
                  <c:v>2.8621000000000002E-3</c:v>
                </c:pt>
                <c:pt idx="91">
                  <c:v>3.5636999999999999E-3</c:v>
                </c:pt>
                <c:pt idx="92">
                  <c:v>3.7695000000000003E-3</c:v>
                </c:pt>
                <c:pt idx="93">
                  <c:v>4.0500000000000006E-3</c:v>
                </c:pt>
                <c:pt idx="94">
                  <c:v>3.98E-3</c:v>
                </c:pt>
                <c:pt idx="95">
                  <c:v>4.0378999999999996E-3</c:v>
                </c:pt>
                <c:pt idx="96">
                  <c:v>3.8852999999999995E-3</c:v>
                </c:pt>
                <c:pt idx="97">
                  <c:v>3.9477999999999996E-3</c:v>
                </c:pt>
                <c:pt idx="98">
                  <c:v>3.6671999999999998E-3</c:v>
                </c:pt>
                <c:pt idx="99">
                  <c:v>3.4221E-3</c:v>
                </c:pt>
                <c:pt idx="100">
                  <c:v>3.1977999999999998E-3</c:v>
                </c:pt>
                <c:pt idx="101">
                  <c:v>2.9853999999999996E-3</c:v>
                </c:pt>
                <c:pt idx="102">
                  <c:v>2.6108999999999998E-3</c:v>
                </c:pt>
                <c:pt idx="103">
                  <c:v>1.8953000000000002E-3</c:v>
                </c:pt>
                <c:pt idx="104">
                  <c:v>1.5966999999999999E-3</c:v>
                </c:pt>
                <c:pt idx="105">
                  <c:v>1.1682000000000001E-3</c:v>
                </c:pt>
                <c:pt idx="106">
                  <c:v>9.3419999999999994E-4</c:v>
                </c:pt>
                <c:pt idx="107">
                  <c:v>5.7370000000000001E-4</c:v>
                </c:pt>
                <c:pt idx="108">
                  <c:v>5.9400000000000013E-4</c:v>
                </c:pt>
                <c:pt idx="109">
                  <c:v>3.0167299999999997E-4</c:v>
                </c:pt>
                <c:pt idx="110">
                  <c:v>3.0175900000000002E-4</c:v>
                </c:pt>
                <c:pt idx="111">
                  <c:v>3.1175899999999999E-4</c:v>
                </c:pt>
                <c:pt idx="112">
                  <c:v>3.1210800000000001E-4</c:v>
                </c:pt>
                <c:pt idx="113">
                  <c:v>2.4114600000000003E-4</c:v>
                </c:pt>
                <c:pt idx="114">
                  <c:v>2.0476900000000002E-4</c:v>
                </c:pt>
                <c:pt idx="115">
                  <c:v>2.0235300000000001E-4</c:v>
                </c:pt>
                <c:pt idx="116">
                  <c:v>2.0191300000000007E-4</c:v>
                </c:pt>
                <c:pt idx="117">
                  <c:v>2.0081300000000004E-4</c:v>
                </c:pt>
                <c:pt idx="118">
                  <c:v>1.7065400000000001E-4</c:v>
                </c:pt>
                <c:pt idx="119">
                  <c:v>1.3665400000000002E-4</c:v>
                </c:pt>
                <c:pt idx="120">
                  <c:v>2.4338E-5</c:v>
                </c:pt>
                <c:pt idx="121">
                  <c:v>3.0642000000000002E-5</c:v>
                </c:pt>
                <c:pt idx="122">
                  <c:v>3.0565999999999998E-5</c:v>
                </c:pt>
                <c:pt idx="123">
                  <c:v>6.9928000000000012E-5</c:v>
                </c:pt>
                <c:pt idx="124">
                  <c:v>1.1088299999999999E-4</c:v>
                </c:pt>
                <c:pt idx="125">
                  <c:v>1.10492E-4</c:v>
                </c:pt>
                <c:pt idx="126">
                  <c:v>1.0991399999999998E-4</c:v>
                </c:pt>
                <c:pt idx="127">
                  <c:v>1.2251199999999997E-4</c:v>
                </c:pt>
                <c:pt idx="128">
                  <c:v>1.2215499999999998E-4</c:v>
                </c:pt>
                <c:pt idx="129">
                  <c:v>1.2185999999999998E-4</c:v>
                </c:pt>
                <c:pt idx="130">
                  <c:v>1.1451899999999997E-4</c:v>
                </c:pt>
                <c:pt idx="131">
                  <c:v>1.1548599999999997E-4</c:v>
                </c:pt>
                <c:pt idx="132">
                  <c:v>1.1479999999999996E-4</c:v>
                </c:pt>
                <c:pt idx="133">
                  <c:v>1.0842799999999996E-4</c:v>
                </c:pt>
                <c:pt idx="134">
                  <c:v>1.0845699999999995E-4</c:v>
                </c:pt>
                <c:pt idx="135">
                  <c:v>5.9125000000000001E-5</c:v>
                </c:pt>
                <c:pt idx="136">
                  <c:v>1.8841000000000001E-5</c:v>
                </c:pt>
                <c:pt idx="137">
                  <c:v>1.8862999999999999E-5</c:v>
                </c:pt>
                <c:pt idx="138">
                  <c:v>2.3938999999999999E-5</c:v>
                </c:pt>
                <c:pt idx="139">
                  <c:v>8.9809999999999992E-6</c:v>
                </c:pt>
                <c:pt idx="140">
                  <c:v>8.9779999999999994E-6</c:v>
                </c:pt>
                <c:pt idx="141">
                  <c:v>8.8680000000000005E-6</c:v>
                </c:pt>
                <c:pt idx="142">
                  <c:v>8.7679999999999997E-6</c:v>
                </c:pt>
                <c:pt idx="143">
                  <c:v>9.4509999999999998E-6</c:v>
                </c:pt>
                <c:pt idx="144">
                  <c:v>8.5550000000000019E-6</c:v>
                </c:pt>
                <c:pt idx="145">
                  <c:v>8.7800000000000006E-6</c:v>
                </c:pt>
                <c:pt idx="146">
                  <c:v>9.1830000000000017E-6</c:v>
                </c:pt>
                <c:pt idx="147">
                  <c:v>9.1540000000000008E-6</c:v>
                </c:pt>
                <c:pt idx="148">
                  <c:v>8.0339999999999997E-6</c:v>
                </c:pt>
                <c:pt idx="149">
                  <c:v>7.9650000000000008E-6</c:v>
                </c:pt>
                <c:pt idx="150">
                  <c:v>2.4480000000000001E-6</c:v>
                </c:pt>
                <c:pt idx="151">
                  <c:v>2.4249999999999997E-6</c:v>
                </c:pt>
                <c:pt idx="152">
                  <c:v>2.4649999999999997E-6</c:v>
                </c:pt>
                <c:pt idx="153">
                  <c:v>2.3700000000000002E-6</c:v>
                </c:pt>
                <c:pt idx="154">
                  <c:v>2.6630000000000002E-6</c:v>
                </c:pt>
                <c:pt idx="155">
                  <c:v>1.018E-6</c:v>
                </c:pt>
                <c:pt idx="156">
                  <c:v>1.088E-6</c:v>
                </c:pt>
                <c:pt idx="157">
                  <c:v>8.5800000000000009E-7</c:v>
                </c:pt>
                <c:pt idx="158">
                  <c:v>4.1600000000000002E-7</c:v>
                </c:pt>
                <c:pt idx="159">
                  <c:v>4.1700000000000004E-7</c:v>
                </c:pt>
                <c:pt idx="160">
                  <c:v>4.1800000000000001E-7</c:v>
                </c:pt>
                <c:pt idx="161">
                  <c:v>4.6800000000000001E-7</c:v>
                </c:pt>
                <c:pt idx="162">
                  <c:v>6.7899999999999998E-7</c:v>
                </c:pt>
                <c:pt idx="163">
                  <c:v>7.0200000000000001E-7</c:v>
                </c:pt>
                <c:pt idx="164">
                  <c:v>6.6199999999999997E-7</c:v>
                </c:pt>
                <c:pt idx="165">
                  <c:v>7.0300000000000009E-7</c:v>
                </c:pt>
                <c:pt idx="166">
                  <c:v>4.0999999999999994E-7</c:v>
                </c:pt>
                <c:pt idx="167">
                  <c:v>4.1799999999999996E-7</c:v>
                </c:pt>
                <c:pt idx="168">
                  <c:v>3.5700000000000003E-7</c:v>
                </c:pt>
                <c:pt idx="191" formatCode="General">
                  <c:v>0</c:v>
                </c:pt>
                <c:pt idx="192">
                  <c:v>8.9015999999999991E-3</c:v>
                </c:pt>
                <c:pt idx="193">
                  <c:v>8.6216999999999995E-3</c:v>
                </c:pt>
                <c:pt idx="194">
                  <c:v>8.535899999999999E-3</c:v>
                </c:pt>
                <c:pt idx="195">
                  <c:v>8.4536999999999998E-3</c:v>
                </c:pt>
                <c:pt idx="196">
                  <c:v>8.5239000000000009E-3</c:v>
                </c:pt>
                <c:pt idx="197">
                  <c:v>8.4583999999999996E-3</c:v>
                </c:pt>
                <c:pt idx="198">
                  <c:v>8.2634000000000006E-3</c:v>
                </c:pt>
                <c:pt idx="199">
                  <c:v>7.6565999999999995E-3</c:v>
                </c:pt>
                <c:pt idx="200">
                  <c:v>7.682099999999999E-3</c:v>
                </c:pt>
                <c:pt idx="201">
                  <c:v>7.4260000000000003E-3</c:v>
                </c:pt>
                <c:pt idx="202">
                  <c:v>7.4998999999999994E-3</c:v>
                </c:pt>
                <c:pt idx="203">
                  <c:v>8.2884000000000013E-3</c:v>
                </c:pt>
                <c:pt idx="204">
                  <c:v>9.7986000000000011E-3</c:v>
                </c:pt>
                <c:pt idx="205">
                  <c:v>1.06021E-2</c:v>
                </c:pt>
                <c:pt idx="206">
                  <c:v>1.0647300000000002E-2</c:v>
                </c:pt>
                <c:pt idx="207">
                  <c:v>1.0600800000000001E-2</c:v>
                </c:pt>
                <c:pt idx="208">
                  <c:v>1.0501E-2</c:v>
                </c:pt>
                <c:pt idx="209">
                  <c:v>1.04516E-2</c:v>
                </c:pt>
                <c:pt idx="210">
                  <c:v>1.0423499999999999E-2</c:v>
                </c:pt>
                <c:pt idx="211">
                  <c:v>1.04955E-2</c:v>
                </c:pt>
                <c:pt idx="212">
                  <c:v>1.12072E-2</c:v>
                </c:pt>
                <c:pt idx="213">
                  <c:v>1.1200299999999998E-2</c:v>
                </c:pt>
                <c:pt idx="214">
                  <c:v>1.1473999999999998E-2</c:v>
                </c:pt>
                <c:pt idx="215">
                  <c:v>1.14441E-2</c:v>
                </c:pt>
                <c:pt idx="216">
                  <c:v>1.0904299999999999E-2</c:v>
                </c:pt>
                <c:pt idx="217">
                  <c:v>1.0980199999999999E-2</c:v>
                </c:pt>
                <c:pt idx="218">
                  <c:v>1.15675E-2</c:v>
                </c:pt>
                <c:pt idx="219">
                  <c:v>1.1827899999999997E-2</c:v>
                </c:pt>
                <c:pt idx="220">
                  <c:v>1.2092899999999997E-2</c:v>
                </c:pt>
                <c:pt idx="221">
                  <c:v>1.2322799999999997E-2</c:v>
                </c:pt>
                <c:pt idx="222">
                  <c:v>1.2504599999999998E-2</c:v>
                </c:pt>
                <c:pt idx="223">
                  <c:v>1.3863599999999998E-2</c:v>
                </c:pt>
                <c:pt idx="224">
                  <c:v>1.31462E-2</c:v>
                </c:pt>
                <c:pt idx="225">
                  <c:v>1.3329499999999999E-2</c:v>
                </c:pt>
                <c:pt idx="226">
                  <c:v>1.3833900000000001E-2</c:v>
                </c:pt>
                <c:pt idx="227">
                  <c:v>1.39524E-2</c:v>
                </c:pt>
                <c:pt idx="228">
                  <c:v>1.3635600000000001E-2</c:v>
                </c:pt>
                <c:pt idx="229">
                  <c:v>1.4104500000000001E-2</c:v>
                </c:pt>
                <c:pt idx="230">
                  <c:v>1.40701E-2</c:v>
                </c:pt>
                <c:pt idx="231">
                  <c:v>1.5145100000000002E-2</c:v>
                </c:pt>
                <c:pt idx="232">
                  <c:v>1.6454299999999998E-2</c:v>
                </c:pt>
                <c:pt idx="233">
                  <c:v>1.6631699999999999E-2</c:v>
                </c:pt>
                <c:pt idx="234">
                  <c:v>1.73396E-2</c:v>
                </c:pt>
                <c:pt idx="235">
                  <c:v>1.7639600000000002E-2</c:v>
                </c:pt>
                <c:pt idx="236">
                  <c:v>1.8472200000000001E-2</c:v>
                </c:pt>
                <c:pt idx="237">
                  <c:v>1.9260299999999998E-2</c:v>
                </c:pt>
                <c:pt idx="238">
                  <c:v>1.95368E-2</c:v>
                </c:pt>
                <c:pt idx="239">
                  <c:v>1.9726099999999996E-2</c:v>
                </c:pt>
                <c:pt idx="240">
                  <c:v>2.0695100000000001E-2</c:v>
                </c:pt>
                <c:pt idx="241">
                  <c:v>2.0968000000000001E-2</c:v>
                </c:pt>
                <c:pt idx="242">
                  <c:v>2.2039E-2</c:v>
                </c:pt>
                <c:pt idx="243">
                  <c:v>2.25734E-2</c:v>
                </c:pt>
                <c:pt idx="244">
                  <c:v>2.2870500000000002E-2</c:v>
                </c:pt>
                <c:pt idx="245">
                  <c:v>2.3921399999999999E-2</c:v>
                </c:pt>
                <c:pt idx="246">
                  <c:v>2.4464100000000003E-2</c:v>
                </c:pt>
                <c:pt idx="247">
                  <c:v>2.56359E-2</c:v>
                </c:pt>
                <c:pt idx="248">
                  <c:v>2.61429E-2</c:v>
                </c:pt>
                <c:pt idx="249">
                  <c:v>2.6920100000000002E-2</c:v>
                </c:pt>
                <c:pt idx="250">
                  <c:v>2.7482100000000002E-2</c:v>
                </c:pt>
                <c:pt idx="251">
                  <c:v>2.8090700000000003E-2</c:v>
                </c:pt>
                <c:pt idx="252">
                  <c:v>2.8617199999999999E-2</c:v>
                </c:pt>
                <c:pt idx="253">
                  <c:v>2.8508100000000001E-2</c:v>
                </c:pt>
                <c:pt idx="254">
                  <c:v>2.8597500000000001E-2</c:v>
                </c:pt>
                <c:pt idx="255">
                  <c:v>2.8458500000000005E-2</c:v>
                </c:pt>
                <c:pt idx="256">
                  <c:v>2.8235000000000003E-2</c:v>
                </c:pt>
                <c:pt idx="257">
                  <c:v>2.8265100000000005E-2</c:v>
                </c:pt>
                <c:pt idx="258">
                  <c:v>2.9432900000000005E-2</c:v>
                </c:pt>
                <c:pt idx="259">
                  <c:v>2.9262400000000001E-2</c:v>
                </c:pt>
                <c:pt idx="260">
                  <c:v>2.94378E-2</c:v>
                </c:pt>
                <c:pt idx="261">
                  <c:v>3.0221999999999999E-2</c:v>
                </c:pt>
                <c:pt idx="262">
                  <c:v>3.0177800000000005E-2</c:v>
                </c:pt>
                <c:pt idx="263">
                  <c:v>2.9608199999999998E-2</c:v>
                </c:pt>
                <c:pt idx="264">
                  <c:v>2.9528800000000001E-2</c:v>
                </c:pt>
                <c:pt idx="265">
                  <c:v>2.9887799999999999E-2</c:v>
                </c:pt>
                <c:pt idx="266">
                  <c:v>2.9923299999999996E-2</c:v>
                </c:pt>
                <c:pt idx="267">
                  <c:v>3.00471E-2</c:v>
                </c:pt>
                <c:pt idx="268">
                  <c:v>2.96259E-2</c:v>
                </c:pt>
                <c:pt idx="269">
                  <c:v>2.9840100000000001E-2</c:v>
                </c:pt>
                <c:pt idx="270">
                  <c:v>2.9243600000000005E-2</c:v>
                </c:pt>
                <c:pt idx="271">
                  <c:v>2.8813500000000002E-2</c:v>
                </c:pt>
                <c:pt idx="272">
                  <c:v>2.8889700000000004E-2</c:v>
                </c:pt>
                <c:pt idx="273">
                  <c:v>2.8226899999999996E-2</c:v>
                </c:pt>
                <c:pt idx="274">
                  <c:v>2.78844E-2</c:v>
                </c:pt>
                <c:pt idx="275">
                  <c:v>2.8753099999999993E-2</c:v>
                </c:pt>
                <c:pt idx="276">
                  <c:v>2.8140700000000001E-2</c:v>
                </c:pt>
                <c:pt idx="277">
                  <c:v>2.7476299999999999E-2</c:v>
                </c:pt>
                <c:pt idx="278">
                  <c:v>2.7087199999999999E-2</c:v>
                </c:pt>
                <c:pt idx="279">
                  <c:v>2.6565700000000001E-2</c:v>
                </c:pt>
                <c:pt idx="280">
                  <c:v>2.7135299999999998E-2</c:v>
                </c:pt>
                <c:pt idx="281">
                  <c:v>2.7129099999999996E-2</c:v>
                </c:pt>
                <c:pt idx="282">
                  <c:v>2.7080799999999999E-2</c:v>
                </c:pt>
                <c:pt idx="283">
                  <c:v>2.6403199999999995E-2</c:v>
                </c:pt>
                <c:pt idx="284">
                  <c:v>2.5805199999999997E-2</c:v>
                </c:pt>
                <c:pt idx="285">
                  <c:v>2.46806E-2</c:v>
                </c:pt>
                <c:pt idx="286">
                  <c:v>2.4511099999999997E-2</c:v>
                </c:pt>
                <c:pt idx="287">
                  <c:v>2.3914000000000001E-2</c:v>
                </c:pt>
                <c:pt idx="288">
                  <c:v>2.36606E-2</c:v>
                </c:pt>
                <c:pt idx="289">
                  <c:v>2.35696E-2</c:v>
                </c:pt>
                <c:pt idx="290">
                  <c:v>2.36846E-2</c:v>
                </c:pt>
                <c:pt idx="291">
                  <c:v>2.4459599999999998E-2</c:v>
                </c:pt>
                <c:pt idx="292">
                  <c:v>2.4957999999999998E-2</c:v>
                </c:pt>
                <c:pt idx="293">
                  <c:v>2.6576799999999998E-2</c:v>
                </c:pt>
                <c:pt idx="294">
                  <c:v>2.76717E-2</c:v>
                </c:pt>
                <c:pt idx="295">
                  <c:v>2.9762E-2</c:v>
                </c:pt>
                <c:pt idx="296">
                  <c:v>3.1207800000000001E-2</c:v>
                </c:pt>
                <c:pt idx="297">
                  <c:v>3.3320999999999996E-2</c:v>
                </c:pt>
                <c:pt idx="298">
                  <c:v>3.5568600000000006E-2</c:v>
                </c:pt>
                <c:pt idx="299">
                  <c:v>3.7049899999999997E-2</c:v>
                </c:pt>
                <c:pt idx="300">
                  <c:v>3.9968700000000003E-2</c:v>
                </c:pt>
                <c:pt idx="301">
                  <c:v>4.2416734000000011E-2</c:v>
                </c:pt>
                <c:pt idx="302">
                  <c:v>4.4481795000000005E-2</c:v>
                </c:pt>
                <c:pt idx="303">
                  <c:v>4.5600935000000002E-2</c:v>
                </c:pt>
                <c:pt idx="304">
                  <c:v>4.3761352999999996E-2</c:v>
                </c:pt>
                <c:pt idx="305">
                  <c:v>4.3485324999999998E-2</c:v>
                </c:pt>
                <c:pt idx="306">
                  <c:v>4.6967953999999992E-2</c:v>
                </c:pt>
                <c:pt idx="307">
                  <c:v>5.0465214999999994E-2</c:v>
                </c:pt>
                <c:pt idx="308">
                  <c:v>5.2784198000000004E-2</c:v>
                </c:pt>
                <c:pt idx="309">
                  <c:v>5.4251793999999999E-2</c:v>
                </c:pt>
                <c:pt idx="310">
                  <c:v>5.4122978999999995E-2</c:v>
                </c:pt>
                <c:pt idx="311">
                  <c:v>5.4886973999999998E-2</c:v>
                </c:pt>
                <c:pt idx="312">
                  <c:v>5.4619785999999997E-2</c:v>
                </c:pt>
                <c:pt idx="313">
                  <c:v>5.4695819E-2</c:v>
                </c:pt>
                <c:pt idx="314">
                  <c:v>5.4615178999999993E-2</c:v>
                </c:pt>
                <c:pt idx="315">
                  <c:v>5.703606499999999E-2</c:v>
                </c:pt>
                <c:pt idx="316">
                  <c:v>6.2594083999999994E-2</c:v>
                </c:pt>
                <c:pt idx="317">
                  <c:v>6.5583277999999995E-2</c:v>
                </c:pt>
                <c:pt idx="318">
                  <c:v>6.516151399999999E-2</c:v>
                </c:pt>
                <c:pt idx="319">
                  <c:v>6.3624185E-2</c:v>
                </c:pt>
                <c:pt idx="320">
                  <c:v>6.3268197999999998E-2</c:v>
                </c:pt>
                <c:pt idx="321">
                  <c:v>6.3100271999999999E-2</c:v>
                </c:pt>
                <c:pt idx="322">
                  <c:v>6.2652180999999987E-2</c:v>
                </c:pt>
                <c:pt idx="323">
                  <c:v>6.2984376999999994E-2</c:v>
                </c:pt>
                <c:pt idx="324">
                  <c:v>6.1677284999999998E-2</c:v>
                </c:pt>
                <c:pt idx="325">
                  <c:v>6.1331107000000003E-2</c:v>
                </c:pt>
                <c:pt idx="326">
                  <c:v>5.9539948999999995E-2</c:v>
                </c:pt>
                <c:pt idx="327">
                  <c:v>5.8741319E-2</c:v>
                </c:pt>
                <c:pt idx="328">
                  <c:v>5.6209086999999998E-2</c:v>
                </c:pt>
                <c:pt idx="329">
                  <c:v>5.2881945E-2</c:v>
                </c:pt>
                <c:pt idx="330">
                  <c:v>4.9170721000000001E-2</c:v>
                </c:pt>
                <c:pt idx="331">
                  <c:v>4.2620410999999997E-2</c:v>
                </c:pt>
                <c:pt idx="332">
                  <c:v>3.6567909999999988E-2</c:v>
                </c:pt>
                <c:pt idx="333">
                  <c:v>3.1020592E-2</c:v>
                </c:pt>
                <c:pt idx="334">
                  <c:v>2.7278253000000006E-2</c:v>
                </c:pt>
                <c:pt idx="335">
                  <c:v>2.2708456000000002E-2</c:v>
                </c:pt>
                <c:pt idx="336">
                  <c:v>2.0232007E-2</c:v>
                </c:pt>
                <c:pt idx="337">
                  <c:v>1.7607401000000002E-2</c:v>
                </c:pt>
                <c:pt idx="338">
                  <c:v>1.7516205E-2</c:v>
                </c:pt>
                <c:pt idx="339">
                  <c:v>1.5036847000000002E-2</c:v>
                </c:pt>
                <c:pt idx="340">
                  <c:v>1.4459645000000002E-2</c:v>
                </c:pt>
                <c:pt idx="341">
                  <c:v>1.5455293E-2</c:v>
                </c:pt>
                <c:pt idx="342">
                  <c:v>1.5472754E-2</c:v>
                </c:pt>
                <c:pt idx="343">
                  <c:v>1.8631893000000004E-2</c:v>
                </c:pt>
                <c:pt idx="344">
                  <c:v>2.3053864E-2</c:v>
                </c:pt>
                <c:pt idx="345">
                  <c:v>2.6422899E-2</c:v>
                </c:pt>
                <c:pt idx="346">
                  <c:v>2.9872404000000002E-2</c:v>
                </c:pt>
                <c:pt idx="347">
                  <c:v>3.2366454000000003E-2</c:v>
                </c:pt>
                <c:pt idx="348">
                  <c:v>3.4201326999999997E-2</c:v>
                </c:pt>
                <c:pt idx="349">
                  <c:v>3.4747616999999995E-2</c:v>
                </c:pt>
                <c:pt idx="350">
                  <c:v>3.3118133000000001E-2</c:v>
                </c:pt>
                <c:pt idx="351">
                  <c:v>3.0853693000000001E-2</c:v>
                </c:pt>
                <c:pt idx="352">
                  <c:v>2.8270012000000001E-2</c:v>
                </c:pt>
                <c:pt idx="353">
                  <c:v>2.4987228E-2</c:v>
                </c:pt>
                <c:pt idx="354">
                  <c:v>2.3184580999999999E-2</c:v>
                </c:pt>
                <c:pt idx="355">
                  <c:v>2.1614427000000002E-2</c:v>
                </c:pt>
                <c:pt idx="356">
                  <c:v>2.0860799000000003E-2</c:v>
                </c:pt>
                <c:pt idx="357">
                  <c:v>2.1483886000000001E-2</c:v>
                </c:pt>
                <c:pt idx="358">
                  <c:v>2.0499937999999999E-2</c:v>
                </c:pt>
                <c:pt idx="359">
                  <c:v>1.9911151999999998E-2</c:v>
                </c:pt>
                <c:pt idx="360">
                  <c:v>2.0447928000000001E-2</c:v>
                </c:pt>
                <c:pt idx="383" formatCode="General">
                  <c:v>0</c:v>
                </c:pt>
                <c:pt idx="384">
                  <c:v>3.011E-4</c:v>
                </c:pt>
                <c:pt idx="385">
                  <c:v>2.7809999999999998E-4</c:v>
                </c:pt>
                <c:pt idx="386">
                  <c:v>2.4860000000000003E-4</c:v>
                </c:pt>
                <c:pt idx="387">
                  <c:v>2.4429999999999998E-4</c:v>
                </c:pt>
                <c:pt idx="388">
                  <c:v>3.3159999999999998E-4</c:v>
                </c:pt>
                <c:pt idx="389">
                  <c:v>3.6399999999999996E-4</c:v>
                </c:pt>
                <c:pt idx="390">
                  <c:v>3.7779999999999991E-4</c:v>
                </c:pt>
                <c:pt idx="391">
                  <c:v>3.7779999999999991E-4</c:v>
                </c:pt>
                <c:pt idx="392">
                  <c:v>4.7149999999999997E-4</c:v>
                </c:pt>
                <c:pt idx="393">
                  <c:v>5.1199999999999998E-4</c:v>
                </c:pt>
                <c:pt idx="394">
                  <c:v>4.7829999999999997E-4</c:v>
                </c:pt>
                <c:pt idx="395">
                  <c:v>5.0549999999999998E-4</c:v>
                </c:pt>
                <c:pt idx="396">
                  <c:v>5.264E-4</c:v>
                </c:pt>
                <c:pt idx="397">
                  <c:v>5.2729999999999997E-4</c:v>
                </c:pt>
                <c:pt idx="398">
                  <c:v>5.4179999999999994E-4</c:v>
                </c:pt>
                <c:pt idx="399">
                  <c:v>5.5599999999999996E-4</c:v>
                </c:pt>
                <c:pt idx="400">
                  <c:v>4.8959999999999997E-4</c:v>
                </c:pt>
                <c:pt idx="401">
                  <c:v>5.6619999999999999E-4</c:v>
                </c:pt>
                <c:pt idx="402">
                  <c:v>5.5159999999999996E-4</c:v>
                </c:pt>
                <c:pt idx="403">
                  <c:v>5.6790000000000009E-4</c:v>
                </c:pt>
                <c:pt idx="404">
                  <c:v>4.8669999999999996E-4</c:v>
                </c:pt>
                <c:pt idx="405">
                  <c:v>5.44E-4</c:v>
                </c:pt>
                <c:pt idx="406">
                  <c:v>5.8599999999999993E-4</c:v>
                </c:pt>
                <c:pt idx="407">
                  <c:v>5.5809999999999996E-4</c:v>
                </c:pt>
                <c:pt idx="408">
                  <c:v>5.5759999999999989E-4</c:v>
                </c:pt>
                <c:pt idx="409">
                  <c:v>5.7779999999999995E-4</c:v>
                </c:pt>
                <c:pt idx="410">
                  <c:v>5.7389999999999991E-4</c:v>
                </c:pt>
                <c:pt idx="411">
                  <c:v>5.7289999999999999E-4</c:v>
                </c:pt>
                <c:pt idx="412">
                  <c:v>5.9539999999999994E-4</c:v>
                </c:pt>
                <c:pt idx="413">
                  <c:v>5.5349999999999996E-4</c:v>
                </c:pt>
                <c:pt idx="414">
                  <c:v>5.8469999999999996E-4</c:v>
                </c:pt>
                <c:pt idx="415">
                  <c:v>8.142999999999999E-4</c:v>
                </c:pt>
                <c:pt idx="416">
                  <c:v>7.5159999999999995E-4</c:v>
                </c:pt>
                <c:pt idx="417">
                  <c:v>7.0100000000000013E-4</c:v>
                </c:pt>
                <c:pt idx="418">
                  <c:v>7.2039999999999995E-4</c:v>
                </c:pt>
                <c:pt idx="419">
                  <c:v>7.5650000000000001E-4</c:v>
                </c:pt>
                <c:pt idx="420">
                  <c:v>7.3609999999999984E-4</c:v>
                </c:pt>
                <c:pt idx="421">
                  <c:v>7.2619999999999987E-4</c:v>
                </c:pt>
                <c:pt idx="422">
                  <c:v>7.4709999999999989E-4</c:v>
                </c:pt>
                <c:pt idx="423">
                  <c:v>8.3369999999999983E-4</c:v>
                </c:pt>
                <c:pt idx="424">
                  <c:v>8.6249999999999977E-4</c:v>
                </c:pt>
                <c:pt idx="425">
                  <c:v>8.3289999999999981E-4</c:v>
                </c:pt>
                <c:pt idx="426">
                  <c:v>9.3600000000000009E-4</c:v>
                </c:pt>
                <c:pt idx="427">
                  <c:v>7.9469999999999996E-4</c:v>
                </c:pt>
                <c:pt idx="428">
                  <c:v>8.0619999999999997E-4</c:v>
                </c:pt>
                <c:pt idx="429">
                  <c:v>8.008999999999999E-4</c:v>
                </c:pt>
                <c:pt idx="430">
                  <c:v>7.938E-4</c:v>
                </c:pt>
                <c:pt idx="431">
                  <c:v>7.7669999999999996E-4</c:v>
                </c:pt>
                <c:pt idx="432">
                  <c:v>8.2530000000000006E-4</c:v>
                </c:pt>
                <c:pt idx="433">
                  <c:v>7.9949999999999997E-4</c:v>
                </c:pt>
                <c:pt idx="434">
                  <c:v>8.269000000000001E-4</c:v>
                </c:pt>
                <c:pt idx="435">
                  <c:v>7.8509999999999995E-4</c:v>
                </c:pt>
                <c:pt idx="436">
                  <c:v>8.5859999999999994E-4</c:v>
                </c:pt>
                <c:pt idx="437">
                  <c:v>1.3154E-3</c:v>
                </c:pt>
                <c:pt idx="438">
                  <c:v>1.5827999999999999E-3</c:v>
                </c:pt>
                <c:pt idx="439">
                  <c:v>1.6138999999999999E-3</c:v>
                </c:pt>
                <c:pt idx="440">
                  <c:v>1.6317000000000003E-3</c:v>
                </c:pt>
                <c:pt idx="441">
                  <c:v>1.6350000000000002E-3</c:v>
                </c:pt>
                <c:pt idx="442">
                  <c:v>1.6163999999999998E-3</c:v>
                </c:pt>
                <c:pt idx="443">
                  <c:v>1.6179E-3</c:v>
                </c:pt>
                <c:pt idx="444">
                  <c:v>1.6135000000000001E-3</c:v>
                </c:pt>
                <c:pt idx="445">
                  <c:v>1.6536000000000001E-3</c:v>
                </c:pt>
                <c:pt idx="446">
                  <c:v>1.6397999999999999E-3</c:v>
                </c:pt>
                <c:pt idx="447">
                  <c:v>1.7020999999999998E-3</c:v>
                </c:pt>
                <c:pt idx="448">
                  <c:v>1.7458E-3</c:v>
                </c:pt>
                <c:pt idx="449">
                  <c:v>1.464E-3</c:v>
                </c:pt>
                <c:pt idx="450">
                  <c:v>1.1573000000000002E-3</c:v>
                </c:pt>
                <c:pt idx="451">
                  <c:v>1.1771000000000002E-3</c:v>
                </c:pt>
                <c:pt idx="452">
                  <c:v>1.2744E-3</c:v>
                </c:pt>
                <c:pt idx="453">
                  <c:v>1.3549000000000002E-3</c:v>
                </c:pt>
                <c:pt idx="454">
                  <c:v>1.4134E-3</c:v>
                </c:pt>
                <c:pt idx="455">
                  <c:v>1.4629999999999999E-3</c:v>
                </c:pt>
                <c:pt idx="456">
                  <c:v>1.4930999999999998E-3</c:v>
                </c:pt>
                <c:pt idx="457">
                  <c:v>1.5114E-3</c:v>
                </c:pt>
                <c:pt idx="458">
                  <c:v>1.5775999999999997E-3</c:v>
                </c:pt>
                <c:pt idx="459">
                  <c:v>1.5028999999999997E-3</c:v>
                </c:pt>
                <c:pt idx="460">
                  <c:v>1.4482E-3</c:v>
                </c:pt>
                <c:pt idx="461">
                  <c:v>1.3784000000000001E-3</c:v>
                </c:pt>
                <c:pt idx="462">
                  <c:v>1.5368999999999999E-3</c:v>
                </c:pt>
                <c:pt idx="463">
                  <c:v>1.6032999999999996E-3</c:v>
                </c:pt>
                <c:pt idx="464">
                  <c:v>1.5081999999999999E-3</c:v>
                </c:pt>
                <c:pt idx="465">
                  <c:v>1.4747999999999999E-3</c:v>
                </c:pt>
                <c:pt idx="466">
                  <c:v>1.4857999999999996E-3</c:v>
                </c:pt>
                <c:pt idx="467">
                  <c:v>1.5284999999999997E-3</c:v>
                </c:pt>
                <c:pt idx="468">
                  <c:v>1.5168999999999996E-3</c:v>
                </c:pt>
                <c:pt idx="469">
                  <c:v>1.5369999999999997E-3</c:v>
                </c:pt>
                <c:pt idx="470">
                  <c:v>1.5003E-3</c:v>
                </c:pt>
                <c:pt idx="471">
                  <c:v>1.4962E-3</c:v>
                </c:pt>
                <c:pt idx="472">
                  <c:v>1.4482000000000002E-3</c:v>
                </c:pt>
                <c:pt idx="473">
                  <c:v>1.5374000000000002E-3</c:v>
                </c:pt>
                <c:pt idx="474">
                  <c:v>1.4595000000000001E-3</c:v>
                </c:pt>
                <c:pt idx="475">
                  <c:v>1.7384E-3</c:v>
                </c:pt>
                <c:pt idx="476">
                  <c:v>1.8042999999999998E-3</c:v>
                </c:pt>
                <c:pt idx="477">
                  <c:v>1.8127999999999998E-3</c:v>
                </c:pt>
                <c:pt idx="478">
                  <c:v>1.8268000000000002E-3</c:v>
                </c:pt>
                <c:pt idx="479">
                  <c:v>1.8361000000000002E-3</c:v>
                </c:pt>
                <c:pt idx="480">
                  <c:v>1.9058E-3</c:v>
                </c:pt>
                <c:pt idx="481">
                  <c:v>2.0182000000000004E-3</c:v>
                </c:pt>
                <c:pt idx="482">
                  <c:v>2.1742000000000003E-3</c:v>
                </c:pt>
                <c:pt idx="483">
                  <c:v>2.3335000000000009E-3</c:v>
                </c:pt>
                <c:pt idx="484">
                  <c:v>2.5431000000000008E-3</c:v>
                </c:pt>
                <c:pt idx="485">
                  <c:v>2.5367000000000002E-3</c:v>
                </c:pt>
                <c:pt idx="486">
                  <c:v>2.8077000000000002E-3</c:v>
                </c:pt>
                <c:pt idx="487">
                  <c:v>2.6373E-3</c:v>
                </c:pt>
                <c:pt idx="488">
                  <c:v>2.6486000000000005E-3</c:v>
                </c:pt>
                <c:pt idx="489">
                  <c:v>2.9191000000000004E-3</c:v>
                </c:pt>
                <c:pt idx="490">
                  <c:v>3.0215999999999997E-3</c:v>
                </c:pt>
                <c:pt idx="491">
                  <c:v>3.0487000000000001E-3</c:v>
                </c:pt>
                <c:pt idx="492">
                  <c:v>3.0153999999999997E-3</c:v>
                </c:pt>
                <c:pt idx="493">
                  <c:v>2.9163569999999996E-3</c:v>
                </c:pt>
                <c:pt idx="494">
                  <c:v>2.8837319999999995E-3</c:v>
                </c:pt>
                <c:pt idx="495">
                  <c:v>2.8652479999999995E-3</c:v>
                </c:pt>
                <c:pt idx="496">
                  <c:v>2.8368739999999996E-3</c:v>
                </c:pt>
                <c:pt idx="497">
                  <c:v>2.8516499999999994E-3</c:v>
                </c:pt>
                <c:pt idx="498">
                  <c:v>2.6348540000000003E-3</c:v>
                </c:pt>
                <c:pt idx="499">
                  <c:v>2.5150289999999998E-3</c:v>
                </c:pt>
                <c:pt idx="500">
                  <c:v>2.4950509999999999E-3</c:v>
                </c:pt>
                <c:pt idx="501">
                  <c:v>2.3317620000000002E-3</c:v>
                </c:pt>
                <c:pt idx="502">
                  <c:v>2.1919539999999999E-3</c:v>
                </c:pt>
                <c:pt idx="503">
                  <c:v>2.169299E-3</c:v>
                </c:pt>
                <c:pt idx="504">
                  <c:v>2.2116710000000001E-3</c:v>
                </c:pt>
                <c:pt idx="505">
                  <c:v>2.239525E-3</c:v>
                </c:pt>
                <c:pt idx="506">
                  <c:v>2.1807850000000002E-3</c:v>
                </c:pt>
                <c:pt idx="507">
                  <c:v>2.0321690000000003E-3</c:v>
                </c:pt>
                <c:pt idx="508">
                  <c:v>1.835927E-3</c:v>
                </c:pt>
                <c:pt idx="509">
                  <c:v>1.756531E-3</c:v>
                </c:pt>
                <c:pt idx="510">
                  <c:v>1.812052E-3</c:v>
                </c:pt>
                <c:pt idx="511">
                  <c:v>1.716569E-3</c:v>
                </c:pt>
                <c:pt idx="512">
                  <c:v>1.675061E-3</c:v>
                </c:pt>
                <c:pt idx="513">
                  <c:v>1.5663360000000002E-3</c:v>
                </c:pt>
                <c:pt idx="514">
                  <c:v>1.5924160000000001E-3</c:v>
                </c:pt>
                <c:pt idx="515">
                  <c:v>1.6927890000000001E-3</c:v>
                </c:pt>
                <c:pt idx="516">
                  <c:v>1.6427620000000001E-3</c:v>
                </c:pt>
                <c:pt idx="517">
                  <c:v>1.6793159999999999E-3</c:v>
                </c:pt>
                <c:pt idx="518">
                  <c:v>1.709812E-3</c:v>
                </c:pt>
                <c:pt idx="519">
                  <c:v>1.8819290000000001E-3</c:v>
                </c:pt>
                <c:pt idx="520">
                  <c:v>2.024704E-3</c:v>
                </c:pt>
                <c:pt idx="521">
                  <c:v>2.0482650000000001E-3</c:v>
                </c:pt>
                <c:pt idx="522">
                  <c:v>1.9016869999999998E-3</c:v>
                </c:pt>
                <c:pt idx="523">
                  <c:v>1.988629E-3</c:v>
                </c:pt>
                <c:pt idx="524">
                  <c:v>2.0907580000000003E-3</c:v>
                </c:pt>
                <c:pt idx="525">
                  <c:v>2.1284799999999999E-3</c:v>
                </c:pt>
                <c:pt idx="526">
                  <c:v>2.3771059999999999E-3</c:v>
                </c:pt>
                <c:pt idx="527">
                  <c:v>2.4268639999999999E-3</c:v>
                </c:pt>
                <c:pt idx="528">
                  <c:v>2.3969249999999994E-3</c:v>
                </c:pt>
                <c:pt idx="529">
                  <c:v>2.3470139999999997E-3</c:v>
                </c:pt>
                <c:pt idx="530">
                  <c:v>2.2618269999999997E-3</c:v>
                </c:pt>
                <c:pt idx="531">
                  <c:v>2.214012E-3</c:v>
                </c:pt>
                <c:pt idx="532">
                  <c:v>2.2329650000000004E-3</c:v>
                </c:pt>
                <c:pt idx="533">
                  <c:v>2.2547960000000003E-3</c:v>
                </c:pt>
                <c:pt idx="534">
                  <c:v>2.282255E-3</c:v>
                </c:pt>
                <c:pt idx="535">
                  <c:v>2.3540990000000001E-3</c:v>
                </c:pt>
                <c:pt idx="536">
                  <c:v>2.3024619999999999E-3</c:v>
                </c:pt>
                <c:pt idx="537">
                  <c:v>2.2962349999999998E-3</c:v>
                </c:pt>
                <c:pt idx="538">
                  <c:v>2.23288E-3</c:v>
                </c:pt>
                <c:pt idx="539">
                  <c:v>2.0045709999999997E-3</c:v>
                </c:pt>
                <c:pt idx="540">
                  <c:v>1.973364E-3</c:v>
                </c:pt>
                <c:pt idx="541">
                  <c:v>1.9723659999999997E-3</c:v>
                </c:pt>
                <c:pt idx="542">
                  <c:v>2.1730579999999998E-3</c:v>
                </c:pt>
                <c:pt idx="543">
                  <c:v>2.1920869999999997E-3</c:v>
                </c:pt>
                <c:pt idx="544">
                  <c:v>2.0561860000000002E-3</c:v>
                </c:pt>
                <c:pt idx="545">
                  <c:v>1.9858090000000003E-3</c:v>
                </c:pt>
                <c:pt idx="546">
                  <c:v>1.9806160000000001E-3</c:v>
                </c:pt>
                <c:pt idx="547">
                  <c:v>1.8861220000000003E-3</c:v>
                </c:pt>
                <c:pt idx="548">
                  <c:v>1.9487390000000001E-3</c:v>
                </c:pt>
                <c:pt idx="549">
                  <c:v>1.9429170000000004E-3</c:v>
                </c:pt>
                <c:pt idx="550">
                  <c:v>1.8090839999999996E-3</c:v>
                </c:pt>
                <c:pt idx="551">
                  <c:v>1.8712469999999997E-3</c:v>
                </c:pt>
                <c:pt idx="552">
                  <c:v>1.9309939999999999E-3</c:v>
                </c:pt>
                <c:pt idx="575" formatCode="General">
                  <c:v>0</c:v>
                </c:pt>
                <c:pt idx="576">
                  <c:v>3.3969999999999996E-4</c:v>
                </c:pt>
                <c:pt idx="577">
                  <c:v>3.6799999999999995E-4</c:v>
                </c:pt>
                <c:pt idx="578">
                  <c:v>3.4929999999999998E-4</c:v>
                </c:pt>
                <c:pt idx="579">
                  <c:v>3.7099999999999996E-4</c:v>
                </c:pt>
                <c:pt idx="580">
                  <c:v>3.5739999999999996E-4</c:v>
                </c:pt>
                <c:pt idx="581">
                  <c:v>3.5139999999999998E-4</c:v>
                </c:pt>
                <c:pt idx="582">
                  <c:v>3.4789999999999995E-4</c:v>
                </c:pt>
                <c:pt idx="583">
                  <c:v>3.4769999999999999E-4</c:v>
                </c:pt>
                <c:pt idx="584">
                  <c:v>3.7319999999999991E-4</c:v>
                </c:pt>
                <c:pt idx="585">
                  <c:v>3.5829999999999998E-4</c:v>
                </c:pt>
                <c:pt idx="586">
                  <c:v>3.4749999999999999E-4</c:v>
                </c:pt>
                <c:pt idx="587">
                  <c:v>3.1710000000000001E-4</c:v>
                </c:pt>
                <c:pt idx="588">
                  <c:v>3.1460000000000006E-4</c:v>
                </c:pt>
                <c:pt idx="589">
                  <c:v>2.7129999999999998E-4</c:v>
                </c:pt>
                <c:pt idx="590">
                  <c:v>2.6360000000000001E-4</c:v>
                </c:pt>
                <c:pt idx="591">
                  <c:v>2.1679999999999998E-4</c:v>
                </c:pt>
                <c:pt idx="592">
                  <c:v>2.5039999999999996E-4</c:v>
                </c:pt>
                <c:pt idx="593">
                  <c:v>2.173E-4</c:v>
                </c:pt>
                <c:pt idx="594">
                  <c:v>2.1050000000000005E-4</c:v>
                </c:pt>
                <c:pt idx="595">
                  <c:v>2.2360000000000004E-4</c:v>
                </c:pt>
                <c:pt idx="596">
                  <c:v>2.0270000000000005E-4</c:v>
                </c:pt>
                <c:pt idx="597">
                  <c:v>2.1040000000000002E-4</c:v>
                </c:pt>
                <c:pt idx="598">
                  <c:v>2.1640000000000003E-4</c:v>
                </c:pt>
                <c:pt idx="599">
                  <c:v>2.1440000000000003E-4</c:v>
                </c:pt>
                <c:pt idx="600">
                  <c:v>1.9890000000000004E-4</c:v>
                </c:pt>
                <c:pt idx="601">
                  <c:v>2.2890000000000003E-4</c:v>
                </c:pt>
                <c:pt idx="602">
                  <c:v>2.1419999999999998E-4</c:v>
                </c:pt>
                <c:pt idx="603">
                  <c:v>2.4689999999999998E-4</c:v>
                </c:pt>
                <c:pt idx="604">
                  <c:v>2.1919999999999999E-4</c:v>
                </c:pt>
                <c:pt idx="605">
                  <c:v>2.5399999999999994E-4</c:v>
                </c:pt>
                <c:pt idx="606">
                  <c:v>2.3330000000000001E-4</c:v>
                </c:pt>
                <c:pt idx="607">
                  <c:v>2.0489999999999999E-4</c:v>
                </c:pt>
                <c:pt idx="608">
                  <c:v>1.9139999999999999E-4</c:v>
                </c:pt>
                <c:pt idx="609">
                  <c:v>2.0109999999999998E-4</c:v>
                </c:pt>
                <c:pt idx="610">
                  <c:v>1.9349999999999996E-4</c:v>
                </c:pt>
                <c:pt idx="611">
                  <c:v>1.9399999999999997E-4</c:v>
                </c:pt>
                <c:pt idx="612">
                  <c:v>2.0939999999999997E-4</c:v>
                </c:pt>
                <c:pt idx="613">
                  <c:v>1.794E-4</c:v>
                </c:pt>
                <c:pt idx="614">
                  <c:v>1.9549999999999998E-4</c:v>
                </c:pt>
                <c:pt idx="615">
                  <c:v>1.6160000000000002E-4</c:v>
                </c:pt>
                <c:pt idx="616">
                  <c:v>1.5970000000000001E-4</c:v>
                </c:pt>
                <c:pt idx="617">
                  <c:v>1.3960000000000001E-4</c:v>
                </c:pt>
                <c:pt idx="618">
                  <c:v>1.2430000000000001E-4</c:v>
                </c:pt>
                <c:pt idx="619">
                  <c:v>1.6029999999999999E-4</c:v>
                </c:pt>
                <c:pt idx="620">
                  <c:v>1.5990000000000001E-4</c:v>
                </c:pt>
                <c:pt idx="621">
                  <c:v>1.7320000000000004E-4</c:v>
                </c:pt>
                <c:pt idx="622">
                  <c:v>1.6220000000000007E-4</c:v>
                </c:pt>
                <c:pt idx="623">
                  <c:v>1.6550000000000007E-4</c:v>
                </c:pt>
                <c:pt idx="624">
                  <c:v>1.6570000000000007E-4</c:v>
                </c:pt>
                <c:pt idx="625">
                  <c:v>1.8200000000000009E-4</c:v>
                </c:pt>
                <c:pt idx="626">
                  <c:v>1.8360000000000004E-4</c:v>
                </c:pt>
                <c:pt idx="627">
                  <c:v>1.8500000000000005E-4</c:v>
                </c:pt>
                <c:pt idx="628">
                  <c:v>1.8530000000000006E-4</c:v>
                </c:pt>
                <c:pt idx="629">
                  <c:v>1.8800000000000004E-4</c:v>
                </c:pt>
                <c:pt idx="630">
                  <c:v>1.9040000000000007E-4</c:v>
                </c:pt>
                <c:pt idx="631">
                  <c:v>1.5070000000000006E-4</c:v>
                </c:pt>
                <c:pt idx="632">
                  <c:v>1.6620000000000008E-4</c:v>
                </c:pt>
                <c:pt idx="633">
                  <c:v>1.5000000000000001E-4</c:v>
                </c:pt>
                <c:pt idx="634">
                  <c:v>1.5750000000000003E-4</c:v>
                </c:pt>
                <c:pt idx="635">
                  <c:v>2.1040000000000002E-4</c:v>
                </c:pt>
                <c:pt idx="636">
                  <c:v>2.2840000000000002E-4</c:v>
                </c:pt>
                <c:pt idx="637">
                  <c:v>2.4800000000000001E-4</c:v>
                </c:pt>
                <c:pt idx="638">
                  <c:v>2.4620000000000008E-4</c:v>
                </c:pt>
                <c:pt idx="639">
                  <c:v>2.6140000000000001E-4</c:v>
                </c:pt>
                <c:pt idx="640">
                  <c:v>2.4690000000000004E-4</c:v>
                </c:pt>
                <c:pt idx="641">
                  <c:v>2.6070000000000005E-4</c:v>
                </c:pt>
                <c:pt idx="642">
                  <c:v>2.4370000000000004E-4</c:v>
                </c:pt>
                <c:pt idx="643">
                  <c:v>2.4550000000000006E-4</c:v>
                </c:pt>
                <c:pt idx="644">
                  <c:v>2.4310000000000011E-4</c:v>
                </c:pt>
                <c:pt idx="645">
                  <c:v>2.4310000000000014E-4</c:v>
                </c:pt>
                <c:pt idx="646">
                  <c:v>2.4710000000000015E-4</c:v>
                </c:pt>
                <c:pt idx="647">
                  <c:v>1.9320000000000014E-4</c:v>
                </c:pt>
                <c:pt idx="648">
                  <c:v>1.5960000000000014E-4</c:v>
                </c:pt>
                <c:pt idx="649">
                  <c:v>1.535000000000001E-4</c:v>
                </c:pt>
                <c:pt idx="650">
                  <c:v>1.3770000000000009E-4</c:v>
                </c:pt>
                <c:pt idx="651">
                  <c:v>1.558000000000001E-4</c:v>
                </c:pt>
                <c:pt idx="652">
                  <c:v>1.758000000000001E-4</c:v>
                </c:pt>
                <c:pt idx="653">
                  <c:v>1.4720000000000011E-4</c:v>
                </c:pt>
                <c:pt idx="654">
                  <c:v>1.6260000000000008E-4</c:v>
                </c:pt>
                <c:pt idx="655">
                  <c:v>1.6400000000000008E-4</c:v>
                </c:pt>
                <c:pt idx="656">
                  <c:v>1.5630000000000006E-4</c:v>
                </c:pt>
                <c:pt idx="657">
                  <c:v>1.9360000000000007E-4</c:v>
                </c:pt>
                <c:pt idx="658">
                  <c:v>2.0990000000000003E-4</c:v>
                </c:pt>
                <c:pt idx="659">
                  <c:v>2.6929999999999999E-4</c:v>
                </c:pt>
                <c:pt idx="660">
                  <c:v>2.9530000000000002E-4</c:v>
                </c:pt>
                <c:pt idx="661">
                  <c:v>3.0410000000000002E-4</c:v>
                </c:pt>
                <c:pt idx="662">
                  <c:v>3.8920000000000003E-4</c:v>
                </c:pt>
                <c:pt idx="663">
                  <c:v>3.7930000000000006E-4</c:v>
                </c:pt>
                <c:pt idx="664">
                  <c:v>3.5730000000000007E-4</c:v>
                </c:pt>
                <c:pt idx="665">
                  <c:v>4.4470000000000008E-4</c:v>
                </c:pt>
                <c:pt idx="666">
                  <c:v>5.0480000000000002E-4</c:v>
                </c:pt>
                <c:pt idx="667">
                  <c:v>5.0370000000000005E-4</c:v>
                </c:pt>
                <c:pt idx="668">
                  <c:v>5.2190000000000005E-4</c:v>
                </c:pt>
                <c:pt idx="669">
                  <c:v>4.7379999999999997E-4</c:v>
                </c:pt>
                <c:pt idx="670">
                  <c:v>4.527E-4</c:v>
                </c:pt>
                <c:pt idx="671">
                  <c:v>3.9060000000000001E-4</c:v>
                </c:pt>
                <c:pt idx="672">
                  <c:v>3.9860000000000004E-4</c:v>
                </c:pt>
                <c:pt idx="673">
                  <c:v>3.6640000000000007E-4</c:v>
                </c:pt>
                <c:pt idx="674">
                  <c:v>2.9579999999999998E-4</c:v>
                </c:pt>
                <c:pt idx="675">
                  <c:v>2.8789999999999995E-4</c:v>
                </c:pt>
                <c:pt idx="676">
                  <c:v>3.1839999999999999E-4</c:v>
                </c:pt>
                <c:pt idx="677">
                  <c:v>2.4790000000000001E-4</c:v>
                </c:pt>
                <c:pt idx="678">
                  <c:v>2.2820000000000002E-4</c:v>
                </c:pt>
                <c:pt idx="679">
                  <c:v>2.2929999999999999E-4</c:v>
                </c:pt>
                <c:pt idx="680">
                  <c:v>2.4149999999999999E-4</c:v>
                </c:pt>
                <c:pt idx="681">
                  <c:v>2.7389999999999999E-4</c:v>
                </c:pt>
                <c:pt idx="682">
                  <c:v>3.232E-4</c:v>
                </c:pt>
                <c:pt idx="683">
                  <c:v>3.6459999999999997E-4</c:v>
                </c:pt>
                <c:pt idx="684">
                  <c:v>3.5259999999999995E-4</c:v>
                </c:pt>
                <c:pt idx="685">
                  <c:v>3.7909599999999994E-4</c:v>
                </c:pt>
                <c:pt idx="686">
                  <c:v>4.1481299999999999E-4</c:v>
                </c:pt>
                <c:pt idx="687">
                  <c:v>4.2490099999999994E-4</c:v>
                </c:pt>
                <c:pt idx="688">
                  <c:v>4.8849099999999997E-4</c:v>
                </c:pt>
                <c:pt idx="689">
                  <c:v>4.89471E-4</c:v>
                </c:pt>
                <c:pt idx="690">
                  <c:v>5.1021299999999992E-4</c:v>
                </c:pt>
                <c:pt idx="691">
                  <c:v>7.03512E-4</c:v>
                </c:pt>
                <c:pt idx="692">
                  <c:v>7.2940199999999998E-4</c:v>
                </c:pt>
                <c:pt idx="693">
                  <c:v>7.4843400000000008E-4</c:v>
                </c:pt>
                <c:pt idx="694">
                  <c:v>7.103369999999999E-4</c:v>
                </c:pt>
                <c:pt idx="695">
                  <c:v>6.8143700000000001E-4</c:v>
                </c:pt>
                <c:pt idx="696">
                  <c:v>7.4852399999999998E-4</c:v>
                </c:pt>
                <c:pt idx="697">
                  <c:v>8.7750899999999995E-4</c:v>
                </c:pt>
                <c:pt idx="698">
                  <c:v>9.6306599999999994E-4</c:v>
                </c:pt>
                <c:pt idx="699">
                  <c:v>1.2043450000000001E-3</c:v>
                </c:pt>
                <c:pt idx="700">
                  <c:v>1.2638860000000001E-3</c:v>
                </c:pt>
                <c:pt idx="701">
                  <c:v>1.3672560000000003E-3</c:v>
                </c:pt>
                <c:pt idx="702">
                  <c:v>1.4683460000000004E-3</c:v>
                </c:pt>
                <c:pt idx="703">
                  <c:v>1.388062E-3</c:v>
                </c:pt>
                <c:pt idx="704">
                  <c:v>1.6789000000000001E-3</c:v>
                </c:pt>
                <c:pt idx="705">
                  <c:v>2.3510790000000003E-3</c:v>
                </c:pt>
                <c:pt idx="706">
                  <c:v>2.5478359999999999E-3</c:v>
                </c:pt>
                <c:pt idx="707">
                  <c:v>2.5709300000000004E-3</c:v>
                </c:pt>
                <c:pt idx="708">
                  <c:v>2.5758290000000004E-3</c:v>
                </c:pt>
                <c:pt idx="709">
                  <c:v>2.5961960000000003E-3</c:v>
                </c:pt>
                <c:pt idx="710">
                  <c:v>2.5729390000000002E-3</c:v>
                </c:pt>
                <c:pt idx="711">
                  <c:v>2.4744500000000004E-3</c:v>
                </c:pt>
                <c:pt idx="712">
                  <c:v>2.5200140000000005E-3</c:v>
                </c:pt>
                <c:pt idx="713">
                  <c:v>2.605903000000001E-3</c:v>
                </c:pt>
                <c:pt idx="714">
                  <c:v>2.7083680000000001E-3</c:v>
                </c:pt>
                <c:pt idx="715">
                  <c:v>2.7874329999999998E-3</c:v>
                </c:pt>
                <c:pt idx="716">
                  <c:v>2.635231E-3</c:v>
                </c:pt>
                <c:pt idx="717">
                  <c:v>2.099006E-3</c:v>
                </c:pt>
                <c:pt idx="718">
                  <c:v>2.1463459999999999E-3</c:v>
                </c:pt>
                <c:pt idx="719">
                  <c:v>2.2757929999999999E-3</c:v>
                </c:pt>
                <c:pt idx="720">
                  <c:v>2.5539229999999996E-3</c:v>
                </c:pt>
                <c:pt idx="721">
                  <c:v>2.5564270000000004E-3</c:v>
                </c:pt>
                <c:pt idx="722">
                  <c:v>2.5827850000000006E-3</c:v>
                </c:pt>
                <c:pt idx="723">
                  <c:v>2.5536660000000004E-3</c:v>
                </c:pt>
                <c:pt idx="724">
                  <c:v>2.3825860000000003E-3</c:v>
                </c:pt>
                <c:pt idx="725">
                  <c:v>2.2544749999999997E-3</c:v>
                </c:pt>
                <c:pt idx="726">
                  <c:v>1.9936789999999999E-3</c:v>
                </c:pt>
                <c:pt idx="727">
                  <c:v>1.8723890000000003E-3</c:v>
                </c:pt>
                <c:pt idx="728">
                  <c:v>1.6922200000000001E-3</c:v>
                </c:pt>
                <c:pt idx="729">
                  <c:v>1.5573710000000005E-3</c:v>
                </c:pt>
                <c:pt idx="730">
                  <c:v>1.3612850000000003E-3</c:v>
                </c:pt>
                <c:pt idx="731">
                  <c:v>1.250419E-3</c:v>
                </c:pt>
                <c:pt idx="732">
                  <c:v>9.7686400000000003E-4</c:v>
                </c:pt>
                <c:pt idx="733">
                  <c:v>7.92182E-4</c:v>
                </c:pt>
                <c:pt idx="734">
                  <c:v>7.2974100000000001E-4</c:v>
                </c:pt>
                <c:pt idx="735">
                  <c:v>5.89399E-4</c:v>
                </c:pt>
                <c:pt idx="736">
                  <c:v>6.5813999999999998E-4</c:v>
                </c:pt>
                <c:pt idx="737">
                  <c:v>6.4537199999999996E-4</c:v>
                </c:pt>
                <c:pt idx="738">
                  <c:v>6.7208199999999984E-4</c:v>
                </c:pt>
                <c:pt idx="739">
                  <c:v>6.8710500000000003E-4</c:v>
                </c:pt>
                <c:pt idx="740">
                  <c:v>7.2168899999999997E-4</c:v>
                </c:pt>
                <c:pt idx="741">
                  <c:v>7.0832299999999996E-4</c:v>
                </c:pt>
                <c:pt idx="742">
                  <c:v>7.6768099999999988E-4</c:v>
                </c:pt>
                <c:pt idx="743">
                  <c:v>7.8252999999999992E-4</c:v>
                </c:pt>
                <c:pt idx="744">
                  <c:v>7.4163799999999998E-4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319-4EB3-B325-3D745E757D26}"/>
            </c:ext>
          </c:extLst>
        </c:ser>
        <c:ser>
          <c:idx val="8"/>
          <c:order val="5"/>
          <c:tx>
            <c:strRef>
              <c:f>ChartData!$G$2</c:f>
              <c:strCache>
                <c:ptCount val="1"/>
                <c:pt idx="0">
                  <c:v>Other non EU-28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strRef>
              <c:f>ChartData!$A$3:$A$747</c:f>
              <c:strCache>
                <c:ptCount val="745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68">
                  <c:v>yt 31 12 2024</c:v>
                </c:pt>
                <c:pt idx="192">
                  <c:v>yt 31 12 2010</c:v>
                </c:pt>
                <c:pt idx="198">
                  <c:v>yt 30 06 2011</c:v>
                </c:pt>
                <c:pt idx="204">
                  <c:v>yt 31 12 2011</c:v>
                </c:pt>
                <c:pt idx="210">
                  <c:v>yt 30 06 2012</c:v>
                </c:pt>
                <c:pt idx="216">
                  <c:v>yt 31 12 2012</c:v>
                </c:pt>
                <c:pt idx="222">
                  <c:v>yt 30 06 2013</c:v>
                </c:pt>
                <c:pt idx="228">
                  <c:v>yt 31 12 2013</c:v>
                </c:pt>
                <c:pt idx="234">
                  <c:v>yt 30 06 2014</c:v>
                </c:pt>
                <c:pt idx="240">
                  <c:v>yt 31 12 2014</c:v>
                </c:pt>
                <c:pt idx="246">
                  <c:v>yt 30 06 2015</c:v>
                </c:pt>
                <c:pt idx="252">
                  <c:v>yt 31 12 2015</c:v>
                </c:pt>
                <c:pt idx="258">
                  <c:v>yt 30 06 2016</c:v>
                </c:pt>
                <c:pt idx="264">
                  <c:v>yt 31 12 2016</c:v>
                </c:pt>
                <c:pt idx="270">
                  <c:v>yt 30 06 2017</c:v>
                </c:pt>
                <c:pt idx="276">
                  <c:v>yt 31 12 2017</c:v>
                </c:pt>
                <c:pt idx="282">
                  <c:v>yt 30 06 2018</c:v>
                </c:pt>
                <c:pt idx="288">
                  <c:v>yt 31 12 2018</c:v>
                </c:pt>
                <c:pt idx="294">
                  <c:v>yt 30 06 2019</c:v>
                </c:pt>
                <c:pt idx="300">
                  <c:v>yt 31 12 2019</c:v>
                </c:pt>
                <c:pt idx="306">
                  <c:v>yt 30 06 2020</c:v>
                </c:pt>
                <c:pt idx="312">
                  <c:v>yt 31 12 2020</c:v>
                </c:pt>
                <c:pt idx="318">
                  <c:v>yt 30 06 2021</c:v>
                </c:pt>
                <c:pt idx="324">
                  <c:v>yt 31 12 2021</c:v>
                </c:pt>
                <c:pt idx="330">
                  <c:v>yt 30 06 2022</c:v>
                </c:pt>
                <c:pt idx="336">
                  <c:v>yt 31 12 2022</c:v>
                </c:pt>
                <c:pt idx="342">
                  <c:v>yt 30 06 2023</c:v>
                </c:pt>
                <c:pt idx="348">
                  <c:v>yt 31 12 2023</c:v>
                </c:pt>
                <c:pt idx="354">
                  <c:v>yt 30 06 2024</c:v>
                </c:pt>
                <c:pt idx="360">
                  <c:v>yt 31 12 2024</c:v>
                </c:pt>
                <c:pt idx="384">
                  <c:v>yt 31 12 2010</c:v>
                </c:pt>
                <c:pt idx="390">
                  <c:v>yt 30 06 2011</c:v>
                </c:pt>
                <c:pt idx="396">
                  <c:v>yt 31 12 2011</c:v>
                </c:pt>
                <c:pt idx="402">
                  <c:v>yt 30 06 2012</c:v>
                </c:pt>
                <c:pt idx="408">
                  <c:v>yt 31 12 2012</c:v>
                </c:pt>
                <c:pt idx="414">
                  <c:v>yt 30 06 2013</c:v>
                </c:pt>
                <c:pt idx="420">
                  <c:v>yt 31 12 2013</c:v>
                </c:pt>
                <c:pt idx="426">
                  <c:v>yt 30 06 2014</c:v>
                </c:pt>
                <c:pt idx="432">
                  <c:v>yt 31 12 2014</c:v>
                </c:pt>
                <c:pt idx="438">
                  <c:v>yt 30 06 2015</c:v>
                </c:pt>
                <c:pt idx="444">
                  <c:v>yt 31 12 2015</c:v>
                </c:pt>
                <c:pt idx="450">
                  <c:v>yt 30 06 2016</c:v>
                </c:pt>
                <c:pt idx="456">
                  <c:v>yt 31 12 2016</c:v>
                </c:pt>
                <c:pt idx="462">
                  <c:v>yt 30 06 2017</c:v>
                </c:pt>
                <c:pt idx="468">
                  <c:v>yt 31 12 2017</c:v>
                </c:pt>
                <c:pt idx="474">
                  <c:v>yt 30 06 2018</c:v>
                </c:pt>
                <c:pt idx="480">
                  <c:v>yt 31 12 2018</c:v>
                </c:pt>
                <c:pt idx="486">
                  <c:v>yt 30 06 2019</c:v>
                </c:pt>
                <c:pt idx="492">
                  <c:v>yt 31 12 2019</c:v>
                </c:pt>
                <c:pt idx="498">
                  <c:v>yt 30 06 2020</c:v>
                </c:pt>
                <c:pt idx="504">
                  <c:v>yt 31 12 2020</c:v>
                </c:pt>
                <c:pt idx="510">
                  <c:v>yt 30 06 2021</c:v>
                </c:pt>
                <c:pt idx="516">
                  <c:v>yt 31 12 2021</c:v>
                </c:pt>
                <c:pt idx="522">
                  <c:v>yt 30 06 2022</c:v>
                </c:pt>
                <c:pt idx="528">
                  <c:v>yt 31 12 2022</c:v>
                </c:pt>
                <c:pt idx="534">
                  <c:v>yt 30 06 2023</c:v>
                </c:pt>
                <c:pt idx="540">
                  <c:v>yt 31 12 2023</c:v>
                </c:pt>
                <c:pt idx="546">
                  <c:v>yt 30 06 2024</c:v>
                </c:pt>
                <c:pt idx="552">
                  <c:v>yt 31 12 2024</c:v>
                </c:pt>
                <c:pt idx="576">
                  <c:v>yt 31 12 2010</c:v>
                </c:pt>
                <c:pt idx="582">
                  <c:v>yt 30 06 2011</c:v>
                </c:pt>
                <c:pt idx="588">
                  <c:v>yt 31 12 2011</c:v>
                </c:pt>
                <c:pt idx="594">
                  <c:v>yt 30 06 2012</c:v>
                </c:pt>
                <c:pt idx="600">
                  <c:v>yt 31 12 2012</c:v>
                </c:pt>
                <c:pt idx="606">
                  <c:v>yt 30 06 2013</c:v>
                </c:pt>
                <c:pt idx="612">
                  <c:v>yt 31 12 2013</c:v>
                </c:pt>
                <c:pt idx="618">
                  <c:v>yt 30 06 2014</c:v>
                </c:pt>
                <c:pt idx="624">
                  <c:v>yt 31 12 2014</c:v>
                </c:pt>
                <c:pt idx="630">
                  <c:v>yt 30 06 2015</c:v>
                </c:pt>
                <c:pt idx="636">
                  <c:v>yt 31 12 2015</c:v>
                </c:pt>
                <c:pt idx="642">
                  <c:v>yt 30 06 2016</c:v>
                </c:pt>
                <c:pt idx="648">
                  <c:v>yt 31 12 2016</c:v>
                </c:pt>
                <c:pt idx="654">
                  <c:v>yt 30 06 2017</c:v>
                </c:pt>
                <c:pt idx="660">
                  <c:v>yt 31 12 2017</c:v>
                </c:pt>
                <c:pt idx="666">
                  <c:v>yt 30 06 2018</c:v>
                </c:pt>
                <c:pt idx="672">
                  <c:v>yt 31 12 2018</c:v>
                </c:pt>
                <c:pt idx="678">
                  <c:v>yt 30 06 2019</c:v>
                </c:pt>
                <c:pt idx="684">
                  <c:v>yt 31 12 2019</c:v>
                </c:pt>
                <c:pt idx="690">
                  <c:v>yt 30 06 2020</c:v>
                </c:pt>
                <c:pt idx="696">
                  <c:v>yt 31 12 2020</c:v>
                </c:pt>
                <c:pt idx="702">
                  <c:v>yt 30 06 2021</c:v>
                </c:pt>
                <c:pt idx="708">
                  <c:v>yt 31 12 2021</c:v>
                </c:pt>
                <c:pt idx="714">
                  <c:v>yt 30 06 2022</c:v>
                </c:pt>
                <c:pt idx="720">
                  <c:v>yt 31 12 2022</c:v>
                </c:pt>
                <c:pt idx="726">
                  <c:v>yt 30 06 2023</c:v>
                </c:pt>
                <c:pt idx="732">
                  <c:v>yt 31 12 2023</c:v>
                </c:pt>
                <c:pt idx="738">
                  <c:v>yt 30 06 2024</c:v>
                </c:pt>
                <c:pt idx="744">
                  <c:v>yt 31 12 2024</c:v>
                </c:pt>
              </c:strCache>
            </c:strRef>
          </c:cat>
          <c:val>
            <c:numRef>
              <c:f>ChartData!$G$3:$G$747</c:f>
              <c:numCache>
                <c:formatCode>#,##0.00</c:formatCode>
                <c:ptCount val="745"/>
                <c:pt idx="0">
                  <c:v>9.1828999999999938E-3</c:v>
                </c:pt>
                <c:pt idx="1">
                  <c:v>9.4477999999999507E-3</c:v>
                </c:pt>
                <c:pt idx="2">
                  <c:v>9.835899999999953E-3</c:v>
                </c:pt>
                <c:pt idx="3">
                  <c:v>9.2607000000000661E-3</c:v>
                </c:pt>
                <c:pt idx="4">
                  <c:v>9.2168000000000805E-3</c:v>
                </c:pt>
                <c:pt idx="5">
                  <c:v>1.0137300000000071E-2</c:v>
                </c:pt>
                <c:pt idx="6">
                  <c:v>1.0251599999999916E-2</c:v>
                </c:pt>
                <c:pt idx="7">
                  <c:v>1.0064799999999929E-2</c:v>
                </c:pt>
                <c:pt idx="8">
                  <c:v>1.0264600000000013E-2</c:v>
                </c:pt>
                <c:pt idx="9">
                  <c:v>1.0316600000000009E-2</c:v>
                </c:pt>
                <c:pt idx="10">
                  <c:v>1.0039100000000079E-2</c:v>
                </c:pt>
                <c:pt idx="11">
                  <c:v>1.0056799999999921E-2</c:v>
                </c:pt>
                <c:pt idx="12">
                  <c:v>1.0064499999999921E-2</c:v>
                </c:pt>
                <c:pt idx="13">
                  <c:v>1.0344799999999932E-2</c:v>
                </c:pt>
                <c:pt idx="14">
                  <c:v>1.0125900000000021E-2</c:v>
                </c:pt>
                <c:pt idx="15">
                  <c:v>1.0466599999999937E-2</c:v>
                </c:pt>
                <c:pt idx="16">
                  <c:v>1.0569200000000112E-2</c:v>
                </c:pt>
                <c:pt idx="17">
                  <c:v>9.883500000000045E-3</c:v>
                </c:pt>
                <c:pt idx="18">
                  <c:v>9.6615999999999924E-3</c:v>
                </c:pt>
                <c:pt idx="19">
                  <c:v>1.0122299999999973E-2</c:v>
                </c:pt>
                <c:pt idx="20">
                  <c:v>1.0376600000000014E-2</c:v>
                </c:pt>
                <c:pt idx="21">
                  <c:v>1.0588900000000068E-2</c:v>
                </c:pt>
                <c:pt idx="22">
                  <c:v>1.1218299999999959E-2</c:v>
                </c:pt>
                <c:pt idx="23">
                  <c:v>1.1433699999999936E-2</c:v>
                </c:pt>
                <c:pt idx="24">
                  <c:v>1.1402499999999982E-2</c:v>
                </c:pt>
                <c:pt idx="25">
                  <c:v>1.1716999999999922E-2</c:v>
                </c:pt>
                <c:pt idx="26">
                  <c:v>1.1940399999999907E-2</c:v>
                </c:pt>
                <c:pt idx="27">
                  <c:v>1.1739300000000064E-2</c:v>
                </c:pt>
                <c:pt idx="28">
                  <c:v>1.1968799999999946E-2</c:v>
                </c:pt>
                <c:pt idx="29">
                  <c:v>1.2484999999999913E-2</c:v>
                </c:pt>
                <c:pt idx="30">
                  <c:v>1.2837900000000069E-2</c:v>
                </c:pt>
                <c:pt idx="31">
                  <c:v>1.3359700000000085E-2</c:v>
                </c:pt>
                <c:pt idx="32">
                  <c:v>1.3286799999999932E-2</c:v>
                </c:pt>
                <c:pt idx="33">
                  <c:v>1.3410599999999939E-2</c:v>
                </c:pt>
                <c:pt idx="34">
                  <c:v>1.3513100000000056E-2</c:v>
                </c:pt>
                <c:pt idx="35">
                  <c:v>1.3786499999999924E-2</c:v>
                </c:pt>
                <c:pt idx="36">
                  <c:v>1.4358800000000005E-2</c:v>
                </c:pt>
                <c:pt idx="37">
                  <c:v>1.4487099999999975E-2</c:v>
                </c:pt>
                <c:pt idx="38">
                  <c:v>1.4696199999999937E-2</c:v>
                </c:pt>
                <c:pt idx="39">
                  <c:v>1.5091599999999983E-2</c:v>
                </c:pt>
                <c:pt idx="40">
                  <c:v>1.5491700000000108E-2</c:v>
                </c:pt>
                <c:pt idx="41">
                  <c:v>1.6059299999999999E-2</c:v>
                </c:pt>
                <c:pt idx="42">
                  <c:v>1.6656399999999905E-2</c:v>
                </c:pt>
                <c:pt idx="43">
                  <c:v>1.7100600000000021E-2</c:v>
                </c:pt>
                <c:pt idx="44">
                  <c:v>1.7181599999999908E-2</c:v>
                </c:pt>
                <c:pt idx="45">
                  <c:v>1.7216800000000032E-2</c:v>
                </c:pt>
                <c:pt idx="46">
                  <c:v>1.7001999999999851E-2</c:v>
                </c:pt>
                <c:pt idx="47">
                  <c:v>1.6893899999999795E-2</c:v>
                </c:pt>
                <c:pt idx="48">
                  <c:v>1.6954099999999972E-2</c:v>
                </c:pt>
                <c:pt idx="49">
                  <c:v>1.7267699999999886E-2</c:v>
                </c:pt>
                <c:pt idx="50">
                  <c:v>1.7152800000000301E-2</c:v>
                </c:pt>
                <c:pt idx="51">
                  <c:v>1.7709600000000103E-2</c:v>
                </c:pt>
                <c:pt idx="52">
                  <c:v>1.8530000000000157E-2</c:v>
                </c:pt>
                <c:pt idx="53">
                  <c:v>1.8209199999999814E-2</c:v>
                </c:pt>
                <c:pt idx="54">
                  <c:v>1.8283899999999909E-2</c:v>
                </c:pt>
                <c:pt idx="55">
                  <c:v>1.8229200000000167E-2</c:v>
                </c:pt>
                <c:pt idx="56">
                  <c:v>1.8418499999999893E-2</c:v>
                </c:pt>
                <c:pt idx="57">
                  <c:v>1.8665099999999768E-2</c:v>
                </c:pt>
                <c:pt idx="58">
                  <c:v>1.9663799999999787E-2</c:v>
                </c:pt>
                <c:pt idx="59">
                  <c:v>2.0155699999999888E-2</c:v>
                </c:pt>
                <c:pt idx="60">
                  <c:v>2.0009299999999453E-2</c:v>
                </c:pt>
                <c:pt idx="61">
                  <c:v>1.9460099999999647E-2</c:v>
                </c:pt>
                <c:pt idx="62">
                  <c:v>1.9763499999999823E-2</c:v>
                </c:pt>
                <c:pt idx="63">
                  <c:v>1.9989599999999497E-2</c:v>
                </c:pt>
                <c:pt idx="64">
                  <c:v>1.9613899999999518E-2</c:v>
                </c:pt>
                <c:pt idx="65">
                  <c:v>1.9889400000000057E-2</c:v>
                </c:pt>
                <c:pt idx="66">
                  <c:v>1.9490099999999844E-2</c:v>
                </c:pt>
                <c:pt idx="67">
                  <c:v>1.8839999999999968E-2</c:v>
                </c:pt>
                <c:pt idx="68">
                  <c:v>1.966779999999968E-2</c:v>
                </c:pt>
                <c:pt idx="69">
                  <c:v>1.9952799999999993E-2</c:v>
                </c:pt>
                <c:pt idx="70">
                  <c:v>2.0767499999999717E-2</c:v>
                </c:pt>
                <c:pt idx="71">
                  <c:v>2.1423700000000157E-2</c:v>
                </c:pt>
                <c:pt idx="72">
                  <c:v>2.2845200000000121E-2</c:v>
                </c:pt>
                <c:pt idx="73">
                  <c:v>2.6681369999999927E-2</c:v>
                </c:pt>
                <c:pt idx="74">
                  <c:v>3.2132414999999859E-2</c:v>
                </c:pt>
                <c:pt idx="75">
                  <c:v>3.3576554999999897E-2</c:v>
                </c:pt>
                <c:pt idx="76">
                  <c:v>3.4702129999999776E-2</c:v>
                </c:pt>
                <c:pt idx="77">
                  <c:v>3.6550089999999869E-2</c:v>
                </c:pt>
                <c:pt idx="78">
                  <c:v>4.0206214999999768E-2</c:v>
                </c:pt>
                <c:pt idx="79">
                  <c:v>4.6684189999999792E-2</c:v>
                </c:pt>
                <c:pt idx="80">
                  <c:v>5.2140349999999946E-2</c:v>
                </c:pt>
                <c:pt idx="81">
                  <c:v>6.1749839999999945E-2</c:v>
                </c:pt>
                <c:pt idx="82">
                  <c:v>6.9585359999999818E-2</c:v>
                </c:pt>
                <c:pt idx="83">
                  <c:v>7.5686199999999926E-2</c:v>
                </c:pt>
                <c:pt idx="84">
                  <c:v>7.7519889999999925E-2</c:v>
                </c:pt>
                <c:pt idx="85">
                  <c:v>7.5792619999999866E-2</c:v>
                </c:pt>
                <c:pt idx="86">
                  <c:v>7.2265575000000193E-2</c:v>
                </c:pt>
                <c:pt idx="87">
                  <c:v>7.1970234999999882E-2</c:v>
                </c:pt>
                <c:pt idx="88">
                  <c:v>7.1808959999999811E-2</c:v>
                </c:pt>
                <c:pt idx="89">
                  <c:v>7.2086700000000059E-2</c:v>
                </c:pt>
                <c:pt idx="90">
                  <c:v>7.1379774999999923E-2</c:v>
                </c:pt>
                <c:pt idx="91">
                  <c:v>6.7901599999999895E-2</c:v>
                </c:pt>
                <c:pt idx="92">
                  <c:v>6.2787739999999981E-2</c:v>
                </c:pt>
                <c:pt idx="93">
                  <c:v>5.4875450000000048E-2</c:v>
                </c:pt>
                <c:pt idx="94">
                  <c:v>4.9188629999999955E-2</c:v>
                </c:pt>
                <c:pt idx="95">
                  <c:v>4.4044089999999869E-2</c:v>
                </c:pt>
                <c:pt idx="96">
                  <c:v>4.1573799999999994E-2</c:v>
                </c:pt>
                <c:pt idx="97">
                  <c:v>4.0802099999999952E-2</c:v>
                </c:pt>
                <c:pt idx="98">
                  <c:v>4.0028500000000022E-2</c:v>
                </c:pt>
                <c:pt idx="99">
                  <c:v>3.9899099999999965E-2</c:v>
                </c:pt>
                <c:pt idx="100">
                  <c:v>4.0833400000000131E-2</c:v>
                </c:pt>
                <c:pt idx="101">
                  <c:v>4.0173899999999652E-2</c:v>
                </c:pt>
                <c:pt idx="102">
                  <c:v>3.9096800000000043E-2</c:v>
                </c:pt>
                <c:pt idx="103">
                  <c:v>3.9393800000000034E-2</c:v>
                </c:pt>
                <c:pt idx="104">
                  <c:v>4.1065800000000152E-2</c:v>
                </c:pt>
                <c:pt idx="105">
                  <c:v>4.1290400000000504E-2</c:v>
                </c:pt>
                <c:pt idx="106">
                  <c:v>4.0887600000000024E-2</c:v>
                </c:pt>
                <c:pt idx="107">
                  <c:v>4.1254300000000077E-2</c:v>
                </c:pt>
                <c:pt idx="108">
                  <c:v>4.2020899999999806E-2</c:v>
                </c:pt>
                <c:pt idx="109">
                  <c:v>4.2474523999999958E-2</c:v>
                </c:pt>
                <c:pt idx="110">
                  <c:v>4.2026502999999771E-2</c:v>
                </c:pt>
                <c:pt idx="111">
                  <c:v>4.1255052999999986E-2</c:v>
                </c:pt>
                <c:pt idx="112">
                  <c:v>4.1385666000000043E-2</c:v>
                </c:pt>
                <c:pt idx="113">
                  <c:v>4.2484885999999777E-2</c:v>
                </c:pt>
                <c:pt idx="114">
                  <c:v>4.3787636000000241E-2</c:v>
                </c:pt>
                <c:pt idx="115">
                  <c:v>4.4748436999999974E-2</c:v>
                </c:pt>
                <c:pt idx="116">
                  <c:v>4.5282062999999928E-2</c:v>
                </c:pt>
                <c:pt idx="117">
                  <c:v>4.7795264999999976E-2</c:v>
                </c:pt>
                <c:pt idx="118">
                  <c:v>4.9236633000000252E-2</c:v>
                </c:pt>
                <c:pt idx="119">
                  <c:v>5.0353622999999903E-2</c:v>
                </c:pt>
                <c:pt idx="120">
                  <c:v>5.1339464999999862E-2</c:v>
                </c:pt>
                <c:pt idx="121">
                  <c:v>5.12621419999999E-2</c:v>
                </c:pt>
                <c:pt idx="122">
                  <c:v>5.120964600000022E-2</c:v>
                </c:pt>
                <c:pt idx="123">
                  <c:v>5.196211400000017E-2</c:v>
                </c:pt>
                <c:pt idx="124">
                  <c:v>5.1269285000000275E-2</c:v>
                </c:pt>
                <c:pt idx="125">
                  <c:v>4.9470671000000577E-2</c:v>
                </c:pt>
                <c:pt idx="126">
                  <c:v>4.9284226999999792E-2</c:v>
                </c:pt>
                <c:pt idx="127">
                  <c:v>4.8838883000000166E-2</c:v>
                </c:pt>
                <c:pt idx="128">
                  <c:v>4.8310720999999779E-2</c:v>
                </c:pt>
                <c:pt idx="129">
                  <c:v>5.1338749999999989E-2</c:v>
                </c:pt>
                <c:pt idx="130">
                  <c:v>5.200286499999951E-2</c:v>
                </c:pt>
                <c:pt idx="131">
                  <c:v>5.3778812000000009E-2</c:v>
                </c:pt>
                <c:pt idx="132">
                  <c:v>5.4998926999999309E-2</c:v>
                </c:pt>
                <c:pt idx="133">
                  <c:v>5.5268636999999732E-2</c:v>
                </c:pt>
                <c:pt idx="134">
                  <c:v>5.7471024999999454E-2</c:v>
                </c:pt>
                <c:pt idx="135">
                  <c:v>5.9638983999999784E-2</c:v>
                </c:pt>
                <c:pt idx="136">
                  <c:v>6.1772812999999926E-2</c:v>
                </c:pt>
                <c:pt idx="137">
                  <c:v>6.3436294999999809E-2</c:v>
                </c:pt>
                <c:pt idx="138">
                  <c:v>6.4564070999999945E-2</c:v>
                </c:pt>
                <c:pt idx="139">
                  <c:v>6.3196935000000121E-2</c:v>
                </c:pt>
                <c:pt idx="140">
                  <c:v>6.0675888999999872E-2</c:v>
                </c:pt>
                <c:pt idx="141">
                  <c:v>5.381524300000029E-2</c:v>
                </c:pt>
                <c:pt idx="142">
                  <c:v>4.9508383000000267E-2</c:v>
                </c:pt>
                <c:pt idx="143">
                  <c:v>4.5368040000000054E-2</c:v>
                </c:pt>
                <c:pt idx="144">
                  <c:v>4.1620234000000256E-2</c:v>
                </c:pt>
                <c:pt idx="145">
                  <c:v>4.0280961999999976E-2</c:v>
                </c:pt>
                <c:pt idx="146">
                  <c:v>3.9183557000000091E-2</c:v>
                </c:pt>
                <c:pt idx="147">
                  <c:v>3.9262647000000372E-2</c:v>
                </c:pt>
                <c:pt idx="148">
                  <c:v>3.7930714000000476E-2</c:v>
                </c:pt>
                <c:pt idx="149">
                  <c:v>3.8359215999999918E-2</c:v>
                </c:pt>
                <c:pt idx="150">
                  <c:v>3.7429240999999891E-2</c:v>
                </c:pt>
                <c:pt idx="151">
                  <c:v>3.776097899999975E-2</c:v>
                </c:pt>
                <c:pt idx="152">
                  <c:v>4.0017039999999726E-2</c:v>
                </c:pt>
                <c:pt idx="153">
                  <c:v>4.1078053999999753E-2</c:v>
                </c:pt>
                <c:pt idx="154">
                  <c:v>4.110310699999975E-2</c:v>
                </c:pt>
                <c:pt idx="155">
                  <c:v>4.0752002999999926E-2</c:v>
                </c:pt>
                <c:pt idx="156">
                  <c:v>4.2009532999999877E-2</c:v>
                </c:pt>
                <c:pt idx="157">
                  <c:v>4.284226499999999E-2</c:v>
                </c:pt>
                <c:pt idx="158">
                  <c:v>4.1559214999999927E-2</c:v>
                </c:pt>
                <c:pt idx="159">
                  <c:v>3.7975796999999645E-2</c:v>
                </c:pt>
                <c:pt idx="160">
                  <c:v>3.7234247999999859E-2</c:v>
                </c:pt>
                <c:pt idx="161">
                  <c:v>3.3457467000000074E-2</c:v>
                </c:pt>
                <c:pt idx="162">
                  <c:v>3.0038300999999601E-2</c:v>
                </c:pt>
                <c:pt idx="163">
                  <c:v>2.7029487000000074E-2</c:v>
                </c:pt>
                <c:pt idx="164">
                  <c:v>2.4207992999999872E-2</c:v>
                </c:pt>
                <c:pt idx="165">
                  <c:v>2.260806999999998E-2</c:v>
                </c:pt>
                <c:pt idx="166">
                  <c:v>2.1766826999999989E-2</c:v>
                </c:pt>
                <c:pt idx="167">
                  <c:v>2.1102718000000076E-2</c:v>
                </c:pt>
                <c:pt idx="168">
                  <c:v>1.9437360999999598E-2</c:v>
                </c:pt>
                <c:pt idx="191" formatCode="General">
                  <c:v>0</c:v>
                </c:pt>
                <c:pt idx="192">
                  <c:v>2.1946300000000002E-2</c:v>
                </c:pt>
                <c:pt idx="193">
                  <c:v>2.2438099999999961E-2</c:v>
                </c:pt>
                <c:pt idx="194">
                  <c:v>2.2246300000000024E-2</c:v>
                </c:pt>
                <c:pt idx="195">
                  <c:v>2.0429899999999973E-2</c:v>
                </c:pt>
                <c:pt idx="196">
                  <c:v>1.9168400000000002E-2</c:v>
                </c:pt>
                <c:pt idx="197">
                  <c:v>1.9510000000000027E-2</c:v>
                </c:pt>
                <c:pt idx="198">
                  <c:v>1.94492E-2</c:v>
                </c:pt>
                <c:pt idx="199">
                  <c:v>1.8737300000000012E-2</c:v>
                </c:pt>
                <c:pt idx="200">
                  <c:v>1.7237300000000011E-2</c:v>
                </c:pt>
                <c:pt idx="201">
                  <c:v>1.5687700000000082E-2</c:v>
                </c:pt>
                <c:pt idx="202">
                  <c:v>1.6461900000000029E-2</c:v>
                </c:pt>
                <c:pt idx="203">
                  <c:v>1.7008700000000043E-2</c:v>
                </c:pt>
                <c:pt idx="204">
                  <c:v>1.8081100000000017E-2</c:v>
                </c:pt>
                <c:pt idx="205">
                  <c:v>1.8569500000000017E-2</c:v>
                </c:pt>
                <c:pt idx="206">
                  <c:v>1.8039599999999933E-2</c:v>
                </c:pt>
                <c:pt idx="207">
                  <c:v>1.842589999999994E-2</c:v>
                </c:pt>
                <c:pt idx="208">
                  <c:v>1.9062000000000023E-2</c:v>
                </c:pt>
                <c:pt idx="209">
                  <c:v>1.8446500000000088E-2</c:v>
                </c:pt>
                <c:pt idx="210">
                  <c:v>1.8170999999999993E-2</c:v>
                </c:pt>
                <c:pt idx="211">
                  <c:v>1.7178600000000044E-2</c:v>
                </c:pt>
                <c:pt idx="212">
                  <c:v>1.6835600000000062E-2</c:v>
                </c:pt>
                <c:pt idx="213">
                  <c:v>1.6835800000000012E-2</c:v>
                </c:pt>
                <c:pt idx="214">
                  <c:v>1.6213700000000053E-2</c:v>
                </c:pt>
                <c:pt idx="215">
                  <c:v>1.5050100000000011E-2</c:v>
                </c:pt>
                <c:pt idx="216">
                  <c:v>1.3683200000000062E-2</c:v>
                </c:pt>
                <c:pt idx="217">
                  <c:v>1.3400900000000049E-2</c:v>
                </c:pt>
                <c:pt idx="218">
                  <c:v>1.3843400000000006E-2</c:v>
                </c:pt>
                <c:pt idx="219">
                  <c:v>1.3507899999999962E-2</c:v>
                </c:pt>
                <c:pt idx="220">
                  <c:v>1.3904199999999922E-2</c:v>
                </c:pt>
                <c:pt idx="221">
                  <c:v>1.4248699999999892E-2</c:v>
                </c:pt>
                <c:pt idx="222">
                  <c:v>1.2270699999999857E-2</c:v>
                </c:pt>
                <c:pt idx="223">
                  <c:v>1.3138599999999862E-2</c:v>
                </c:pt>
                <c:pt idx="224">
                  <c:v>1.422139999999994E-2</c:v>
                </c:pt>
                <c:pt idx="225">
                  <c:v>1.3578499999999938E-2</c:v>
                </c:pt>
                <c:pt idx="226">
                  <c:v>1.393299999999989E-2</c:v>
                </c:pt>
                <c:pt idx="227">
                  <c:v>1.4896499999999924E-2</c:v>
                </c:pt>
                <c:pt idx="228">
                  <c:v>1.595089999999999E-2</c:v>
                </c:pt>
                <c:pt idx="229">
                  <c:v>1.7542100000000033E-2</c:v>
                </c:pt>
                <c:pt idx="230">
                  <c:v>1.8885399999999997E-2</c:v>
                </c:pt>
                <c:pt idx="231">
                  <c:v>1.8797499999999967E-2</c:v>
                </c:pt>
                <c:pt idx="232">
                  <c:v>1.7741500000000077E-2</c:v>
                </c:pt>
                <c:pt idx="233">
                  <c:v>1.7926999999999971E-2</c:v>
                </c:pt>
                <c:pt idx="234">
                  <c:v>1.9364999999999966E-2</c:v>
                </c:pt>
                <c:pt idx="235">
                  <c:v>1.8455399999999955E-2</c:v>
                </c:pt>
                <c:pt idx="236">
                  <c:v>1.6877299999999984E-2</c:v>
                </c:pt>
                <c:pt idx="237">
                  <c:v>1.6584299999999941E-2</c:v>
                </c:pt>
                <c:pt idx="238">
                  <c:v>1.6621499999999845E-2</c:v>
                </c:pt>
                <c:pt idx="239">
                  <c:v>1.6453400000000007E-2</c:v>
                </c:pt>
                <c:pt idx="240">
                  <c:v>1.6647999999999885E-2</c:v>
                </c:pt>
                <c:pt idx="241">
                  <c:v>1.5514499999999987E-2</c:v>
                </c:pt>
                <c:pt idx="242">
                  <c:v>1.5449000000000046E-2</c:v>
                </c:pt>
                <c:pt idx="243">
                  <c:v>1.6297299999999959E-2</c:v>
                </c:pt>
                <c:pt idx="244">
                  <c:v>1.840270000000005E-2</c:v>
                </c:pt>
                <c:pt idx="245">
                  <c:v>1.8162400000000023E-2</c:v>
                </c:pt>
                <c:pt idx="246">
                  <c:v>1.7491500000000104E-2</c:v>
                </c:pt>
                <c:pt idx="247">
                  <c:v>1.7077200000000015E-2</c:v>
                </c:pt>
                <c:pt idx="248">
                  <c:v>1.8311599999999956E-2</c:v>
                </c:pt>
                <c:pt idx="249">
                  <c:v>1.9087900000000019E-2</c:v>
                </c:pt>
                <c:pt idx="250">
                  <c:v>1.9452700000000017E-2</c:v>
                </c:pt>
                <c:pt idx="251">
                  <c:v>2.0943400000000056E-2</c:v>
                </c:pt>
                <c:pt idx="252">
                  <c:v>2.0423599999999986E-2</c:v>
                </c:pt>
                <c:pt idx="253">
                  <c:v>2.0225299999999946E-2</c:v>
                </c:pt>
                <c:pt idx="254">
                  <c:v>2.004930000000002E-2</c:v>
                </c:pt>
                <c:pt idx="255">
                  <c:v>2.0570499999999964E-2</c:v>
                </c:pt>
                <c:pt idx="256">
                  <c:v>1.9036499999999984E-2</c:v>
                </c:pt>
                <c:pt idx="257">
                  <c:v>1.9962599999999969E-2</c:v>
                </c:pt>
                <c:pt idx="258">
                  <c:v>2.2354599999999947E-2</c:v>
                </c:pt>
                <c:pt idx="259">
                  <c:v>2.3257E-2</c:v>
                </c:pt>
                <c:pt idx="260">
                  <c:v>2.2745899999999958E-2</c:v>
                </c:pt>
                <c:pt idx="261">
                  <c:v>2.3723599999999984E-2</c:v>
                </c:pt>
                <c:pt idx="262">
                  <c:v>2.3953499999999989E-2</c:v>
                </c:pt>
                <c:pt idx="263">
                  <c:v>2.3373499999999964E-2</c:v>
                </c:pt>
                <c:pt idx="264">
                  <c:v>2.3934000000000011E-2</c:v>
                </c:pt>
                <c:pt idx="265">
                  <c:v>2.355489999999999E-2</c:v>
                </c:pt>
                <c:pt idx="266">
                  <c:v>2.3833999999999994E-2</c:v>
                </c:pt>
                <c:pt idx="267">
                  <c:v>2.4655969999999999E-2</c:v>
                </c:pt>
                <c:pt idx="268">
                  <c:v>2.5821069999999974E-2</c:v>
                </c:pt>
                <c:pt idx="269">
                  <c:v>2.6335269999999966E-2</c:v>
                </c:pt>
                <c:pt idx="270">
                  <c:v>2.5329770000000001E-2</c:v>
                </c:pt>
                <c:pt idx="271">
                  <c:v>2.7836369999999999E-2</c:v>
                </c:pt>
                <c:pt idx="272">
                  <c:v>2.9692770000000035E-2</c:v>
                </c:pt>
                <c:pt idx="273">
                  <c:v>3.0616770000000043E-2</c:v>
                </c:pt>
                <c:pt idx="274">
                  <c:v>3.4038270000000037E-2</c:v>
                </c:pt>
                <c:pt idx="275">
                  <c:v>3.594697000000005E-2</c:v>
                </c:pt>
                <c:pt idx="276">
                  <c:v>3.8301570000000007E-2</c:v>
                </c:pt>
                <c:pt idx="277">
                  <c:v>4.446787000000002E-2</c:v>
                </c:pt>
                <c:pt idx="278">
                  <c:v>4.5988270000000026E-2</c:v>
                </c:pt>
                <c:pt idx="279">
                  <c:v>4.7177600000000014E-2</c:v>
                </c:pt>
                <c:pt idx="280">
                  <c:v>4.7465200000000041E-2</c:v>
                </c:pt>
                <c:pt idx="281">
                  <c:v>4.7437300000000016E-2</c:v>
                </c:pt>
                <c:pt idx="282">
                  <c:v>4.8380499999999965E-2</c:v>
                </c:pt>
                <c:pt idx="283">
                  <c:v>4.8238500000000045E-2</c:v>
                </c:pt>
                <c:pt idx="284">
                  <c:v>4.8939099999999958E-2</c:v>
                </c:pt>
                <c:pt idx="285">
                  <c:v>4.9399999999999999E-2</c:v>
                </c:pt>
                <c:pt idx="286">
                  <c:v>4.9837899999999935E-2</c:v>
                </c:pt>
                <c:pt idx="287">
                  <c:v>5.2535200000000004E-2</c:v>
                </c:pt>
                <c:pt idx="288">
                  <c:v>5.300539999999998E-2</c:v>
                </c:pt>
                <c:pt idx="289">
                  <c:v>4.9959999999999949E-2</c:v>
                </c:pt>
                <c:pt idx="290">
                  <c:v>4.9743400000000049E-2</c:v>
                </c:pt>
                <c:pt idx="291">
                  <c:v>4.9267900000000031E-2</c:v>
                </c:pt>
                <c:pt idx="292">
                  <c:v>4.8807500000000059E-2</c:v>
                </c:pt>
                <c:pt idx="293">
                  <c:v>4.9489400000000072E-2</c:v>
                </c:pt>
                <c:pt idx="294">
                  <c:v>4.9230700000000072E-2</c:v>
                </c:pt>
                <c:pt idx="295">
                  <c:v>4.957900000000004E-2</c:v>
                </c:pt>
                <c:pt idx="296">
                  <c:v>4.9154699999999996E-2</c:v>
                </c:pt>
                <c:pt idx="297">
                  <c:v>4.8761400000000066E-2</c:v>
                </c:pt>
                <c:pt idx="298">
                  <c:v>4.6811400000000114E-2</c:v>
                </c:pt>
                <c:pt idx="299">
                  <c:v>4.4572200000000062E-2</c:v>
                </c:pt>
                <c:pt idx="300">
                  <c:v>4.368660000000002E-2</c:v>
                </c:pt>
                <c:pt idx="301">
                  <c:v>4.2798916999999992E-2</c:v>
                </c:pt>
                <c:pt idx="302">
                  <c:v>4.2813873000000002E-2</c:v>
                </c:pt>
                <c:pt idx="303">
                  <c:v>4.242916699999999E-2</c:v>
                </c:pt>
                <c:pt idx="304">
                  <c:v>4.7671744999999932E-2</c:v>
                </c:pt>
                <c:pt idx="305">
                  <c:v>5.121485800000003E-2</c:v>
                </c:pt>
                <c:pt idx="306">
                  <c:v>5.3520919E-2</c:v>
                </c:pt>
                <c:pt idx="307">
                  <c:v>5.4963812000000001E-2</c:v>
                </c:pt>
                <c:pt idx="308">
                  <c:v>5.6583303000000029E-2</c:v>
                </c:pt>
                <c:pt idx="309">
                  <c:v>5.8858799000000017E-2</c:v>
                </c:pt>
                <c:pt idx="310">
                  <c:v>6.0669179000000018E-2</c:v>
                </c:pt>
                <c:pt idx="311">
                  <c:v>6.1870830000000043E-2</c:v>
                </c:pt>
                <c:pt idx="312">
                  <c:v>6.1452428999999975E-2</c:v>
                </c:pt>
                <c:pt idx="313">
                  <c:v>6.0041445999999998E-2</c:v>
                </c:pt>
                <c:pt idx="314">
                  <c:v>5.8228010000000052E-2</c:v>
                </c:pt>
                <c:pt idx="315">
                  <c:v>5.7146653000000047E-2</c:v>
                </c:pt>
                <c:pt idx="316">
                  <c:v>5.2014238999999962E-2</c:v>
                </c:pt>
                <c:pt idx="317">
                  <c:v>4.8211168000000026E-2</c:v>
                </c:pt>
                <c:pt idx="318">
                  <c:v>4.6146125000000038E-2</c:v>
                </c:pt>
                <c:pt idx="319">
                  <c:v>4.4772978000000019E-2</c:v>
                </c:pt>
                <c:pt idx="320">
                  <c:v>4.3876419999999972E-2</c:v>
                </c:pt>
                <c:pt idx="321">
                  <c:v>4.2097600999999985E-2</c:v>
                </c:pt>
                <c:pt idx="322">
                  <c:v>4.0683638000000077E-2</c:v>
                </c:pt>
                <c:pt idx="323">
                  <c:v>3.9444144000000014E-2</c:v>
                </c:pt>
                <c:pt idx="324">
                  <c:v>4.048320400000005E-2</c:v>
                </c:pt>
                <c:pt idx="325">
                  <c:v>4.1650650000000067E-2</c:v>
                </c:pt>
                <c:pt idx="326">
                  <c:v>4.1376350000000062E-2</c:v>
                </c:pt>
                <c:pt idx="327">
                  <c:v>4.3496181000000023E-2</c:v>
                </c:pt>
                <c:pt idx="328">
                  <c:v>4.4667464000000046E-2</c:v>
                </c:pt>
                <c:pt idx="329">
                  <c:v>4.4765692000000024E-2</c:v>
                </c:pt>
                <c:pt idx="330">
                  <c:v>4.2614505999999941E-2</c:v>
                </c:pt>
                <c:pt idx="331">
                  <c:v>4.1166653000000053E-2</c:v>
                </c:pt>
                <c:pt idx="332">
                  <c:v>4.0988707999999929E-2</c:v>
                </c:pt>
                <c:pt idx="333">
                  <c:v>4.0664536999999834E-2</c:v>
                </c:pt>
                <c:pt idx="334">
                  <c:v>3.9799402999999844E-2</c:v>
                </c:pt>
                <c:pt idx="335">
                  <c:v>3.8419946999999899E-2</c:v>
                </c:pt>
                <c:pt idx="336">
                  <c:v>3.6361342999999879E-2</c:v>
                </c:pt>
                <c:pt idx="337">
                  <c:v>3.4021444999999984E-2</c:v>
                </c:pt>
                <c:pt idx="338">
                  <c:v>3.4664130999999987E-2</c:v>
                </c:pt>
                <c:pt idx="339">
                  <c:v>3.4034766999999966E-2</c:v>
                </c:pt>
                <c:pt idx="340">
                  <c:v>3.4569027999999946E-2</c:v>
                </c:pt>
                <c:pt idx="341">
                  <c:v>3.460397799999998E-2</c:v>
                </c:pt>
                <c:pt idx="342">
                  <c:v>3.5677903000000011E-2</c:v>
                </c:pt>
                <c:pt idx="343">
                  <c:v>3.7629542000000016E-2</c:v>
                </c:pt>
                <c:pt idx="344">
                  <c:v>3.7230880000000133E-2</c:v>
                </c:pt>
                <c:pt idx="345">
                  <c:v>3.7508892999999988E-2</c:v>
                </c:pt>
                <c:pt idx="346">
                  <c:v>3.9749517999999928E-2</c:v>
                </c:pt>
                <c:pt idx="347">
                  <c:v>3.9997706999999938E-2</c:v>
                </c:pt>
                <c:pt idx="348">
                  <c:v>4.019455200000005E-2</c:v>
                </c:pt>
                <c:pt idx="349">
                  <c:v>4.2082133000000022E-2</c:v>
                </c:pt>
                <c:pt idx="350">
                  <c:v>4.2015898999999968E-2</c:v>
                </c:pt>
                <c:pt idx="351">
                  <c:v>3.9878087999999978E-2</c:v>
                </c:pt>
                <c:pt idx="352">
                  <c:v>3.719163999999997E-2</c:v>
                </c:pt>
                <c:pt idx="353">
                  <c:v>3.5282348999999991E-2</c:v>
                </c:pt>
                <c:pt idx="354">
                  <c:v>3.495411599999998E-2</c:v>
                </c:pt>
                <c:pt idx="355">
                  <c:v>3.4633881000000033E-2</c:v>
                </c:pt>
                <c:pt idx="356">
                  <c:v>3.3491696999999987E-2</c:v>
                </c:pt>
                <c:pt idx="357">
                  <c:v>3.2232926999999967E-2</c:v>
                </c:pt>
                <c:pt idx="358">
                  <c:v>2.9429435000000004E-2</c:v>
                </c:pt>
                <c:pt idx="359">
                  <c:v>2.8526075000000095E-2</c:v>
                </c:pt>
                <c:pt idx="360">
                  <c:v>2.9551785000000053E-2</c:v>
                </c:pt>
                <c:pt idx="383" formatCode="General">
                  <c:v>0</c:v>
                </c:pt>
                <c:pt idx="384">
                  <c:v>1.0725300000000104E-2</c:v>
                </c:pt>
                <c:pt idx="385">
                  <c:v>1.0887299999999989E-2</c:v>
                </c:pt>
                <c:pt idx="386">
                  <c:v>1.0949600000000004E-2</c:v>
                </c:pt>
                <c:pt idx="387">
                  <c:v>1.0939900000000002E-2</c:v>
                </c:pt>
                <c:pt idx="388">
                  <c:v>1.109709999999986E-2</c:v>
                </c:pt>
                <c:pt idx="389">
                  <c:v>1.0847400000000063E-2</c:v>
                </c:pt>
                <c:pt idx="390">
                  <c:v>1.1034100000000158E-2</c:v>
                </c:pt>
                <c:pt idx="391">
                  <c:v>1.0331399999999991E-2</c:v>
                </c:pt>
                <c:pt idx="392">
                  <c:v>1.0576300000000094E-2</c:v>
                </c:pt>
                <c:pt idx="393">
                  <c:v>1.1158099999999949E-2</c:v>
                </c:pt>
                <c:pt idx="394">
                  <c:v>1.1638799999999949E-2</c:v>
                </c:pt>
                <c:pt idx="395">
                  <c:v>1.1771199999999982E-2</c:v>
                </c:pt>
                <c:pt idx="396">
                  <c:v>1.1660099999999951E-2</c:v>
                </c:pt>
                <c:pt idx="397">
                  <c:v>1.1766500000000013E-2</c:v>
                </c:pt>
                <c:pt idx="398">
                  <c:v>1.2195200000000073E-2</c:v>
                </c:pt>
                <c:pt idx="399">
                  <c:v>1.2219000000000091E-2</c:v>
                </c:pt>
                <c:pt idx="400">
                  <c:v>1.2631799999999971E-2</c:v>
                </c:pt>
                <c:pt idx="401">
                  <c:v>1.3621200000000055E-2</c:v>
                </c:pt>
                <c:pt idx="402">
                  <c:v>1.3803699999999974E-2</c:v>
                </c:pt>
                <c:pt idx="403">
                  <c:v>1.3975799999999983E-2</c:v>
                </c:pt>
                <c:pt idx="404">
                  <c:v>1.3833299999999882E-2</c:v>
                </c:pt>
                <c:pt idx="405">
                  <c:v>1.3571299999999953E-2</c:v>
                </c:pt>
                <c:pt idx="406">
                  <c:v>1.3446600000000031E-2</c:v>
                </c:pt>
                <c:pt idx="407">
                  <c:v>1.3807600000000086E-2</c:v>
                </c:pt>
                <c:pt idx="408">
                  <c:v>1.3797800000000138E-2</c:v>
                </c:pt>
                <c:pt idx="409">
                  <c:v>1.39072999999999E-2</c:v>
                </c:pt>
                <c:pt idx="410">
                  <c:v>1.3493699999999997E-2</c:v>
                </c:pt>
                <c:pt idx="411">
                  <c:v>1.3493200000000038E-2</c:v>
                </c:pt>
                <c:pt idx="412">
                  <c:v>1.3294299999999981E-2</c:v>
                </c:pt>
                <c:pt idx="413">
                  <c:v>1.2458100000000083E-2</c:v>
                </c:pt>
                <c:pt idx="414">
                  <c:v>1.250750000000006E-2</c:v>
                </c:pt>
                <c:pt idx="415">
                  <c:v>1.2693800000000033E-2</c:v>
                </c:pt>
                <c:pt idx="416">
                  <c:v>1.2768700000000133E-2</c:v>
                </c:pt>
                <c:pt idx="417">
                  <c:v>1.2503500000000112E-2</c:v>
                </c:pt>
                <c:pt idx="418">
                  <c:v>1.2212000000000056E-2</c:v>
                </c:pt>
                <c:pt idx="419">
                  <c:v>1.443040000000001E-2</c:v>
                </c:pt>
                <c:pt idx="420">
                  <c:v>1.4804999999999957E-2</c:v>
                </c:pt>
                <c:pt idx="421">
                  <c:v>1.4666800000000035E-2</c:v>
                </c:pt>
                <c:pt idx="422">
                  <c:v>1.4745399999999964E-2</c:v>
                </c:pt>
                <c:pt idx="423">
                  <c:v>1.4386099999999902E-2</c:v>
                </c:pt>
                <c:pt idx="424">
                  <c:v>1.4105500000000049E-2</c:v>
                </c:pt>
                <c:pt idx="425">
                  <c:v>1.397519999999991E-2</c:v>
                </c:pt>
                <c:pt idx="426">
                  <c:v>1.3618500000000033E-2</c:v>
                </c:pt>
                <c:pt idx="427">
                  <c:v>1.3582300000000047E-2</c:v>
                </c:pt>
                <c:pt idx="428">
                  <c:v>1.3661599999999996E-2</c:v>
                </c:pt>
                <c:pt idx="429">
                  <c:v>1.3538399999999895E-2</c:v>
                </c:pt>
                <c:pt idx="430">
                  <c:v>1.3928999999999969E-2</c:v>
                </c:pt>
                <c:pt idx="431">
                  <c:v>1.1392300000000022E-2</c:v>
                </c:pt>
                <c:pt idx="432">
                  <c:v>1.1274600000000023E-2</c:v>
                </c:pt>
                <c:pt idx="433">
                  <c:v>1.1549699999999996E-2</c:v>
                </c:pt>
                <c:pt idx="434">
                  <c:v>1.1507999999999907E-2</c:v>
                </c:pt>
                <c:pt idx="435">
                  <c:v>1.2271200000000093E-2</c:v>
                </c:pt>
                <c:pt idx="436">
                  <c:v>1.2646099999999993E-2</c:v>
                </c:pt>
                <c:pt idx="437">
                  <c:v>1.3731000000000049E-2</c:v>
                </c:pt>
                <c:pt idx="438">
                  <c:v>1.4327200000000095E-2</c:v>
                </c:pt>
                <c:pt idx="439">
                  <c:v>1.4386900000000202E-2</c:v>
                </c:pt>
                <c:pt idx="440">
                  <c:v>1.4599300000000093E-2</c:v>
                </c:pt>
                <c:pt idx="441">
                  <c:v>1.479330000000012E-2</c:v>
                </c:pt>
                <c:pt idx="442">
                  <c:v>1.4690800000000115E-2</c:v>
                </c:pt>
                <c:pt idx="443">
                  <c:v>1.5020900000000115E-2</c:v>
                </c:pt>
                <c:pt idx="444">
                  <c:v>1.5243899999999977E-2</c:v>
                </c:pt>
                <c:pt idx="445">
                  <c:v>1.514150000000003E-2</c:v>
                </c:pt>
                <c:pt idx="446">
                  <c:v>1.5019899999999864E-2</c:v>
                </c:pt>
                <c:pt idx="447">
                  <c:v>1.4945799999999898E-2</c:v>
                </c:pt>
                <c:pt idx="448">
                  <c:v>1.461139999999983E-2</c:v>
                </c:pt>
                <c:pt idx="449">
                  <c:v>1.3629400000000125E-2</c:v>
                </c:pt>
                <c:pt idx="450">
                  <c:v>1.3135399999999908E-2</c:v>
                </c:pt>
                <c:pt idx="451">
                  <c:v>1.2980999999999798E-2</c:v>
                </c:pt>
                <c:pt idx="452">
                  <c:v>1.2887999999999789E-2</c:v>
                </c:pt>
                <c:pt idx="453">
                  <c:v>1.3181299999999729E-2</c:v>
                </c:pt>
                <c:pt idx="454">
                  <c:v>1.3086099999999989E-2</c:v>
                </c:pt>
                <c:pt idx="455">
                  <c:v>1.2800200000000039E-2</c:v>
                </c:pt>
                <c:pt idx="456">
                  <c:v>1.2731999999999855E-2</c:v>
                </c:pt>
                <c:pt idx="457">
                  <c:v>1.3569493999999849E-2</c:v>
                </c:pt>
                <c:pt idx="458">
                  <c:v>1.5017942999999923E-2</c:v>
                </c:pt>
                <c:pt idx="459">
                  <c:v>1.5206142999999894E-2</c:v>
                </c:pt>
                <c:pt idx="460">
                  <c:v>1.5867174999999789E-2</c:v>
                </c:pt>
                <c:pt idx="461">
                  <c:v>1.6455436999999851E-2</c:v>
                </c:pt>
                <c:pt idx="462">
                  <c:v>1.6675788999999996E-2</c:v>
                </c:pt>
                <c:pt idx="463">
                  <c:v>1.665826299999984E-2</c:v>
                </c:pt>
                <c:pt idx="464">
                  <c:v>1.6657118999999998E-2</c:v>
                </c:pt>
                <c:pt idx="465">
                  <c:v>1.6547077999999993E-2</c:v>
                </c:pt>
                <c:pt idx="466">
                  <c:v>1.6784602999999843E-2</c:v>
                </c:pt>
                <c:pt idx="467">
                  <c:v>1.7178892999999973E-2</c:v>
                </c:pt>
                <c:pt idx="468">
                  <c:v>1.7377339999999908E-2</c:v>
                </c:pt>
                <c:pt idx="469">
                  <c:v>1.812724599999993E-2</c:v>
                </c:pt>
                <c:pt idx="470">
                  <c:v>2.181509699999995E-2</c:v>
                </c:pt>
                <c:pt idx="471">
                  <c:v>2.2973096999999942E-2</c:v>
                </c:pt>
                <c:pt idx="472">
                  <c:v>2.3586764999999899E-2</c:v>
                </c:pt>
                <c:pt idx="473">
                  <c:v>2.4434402999999882E-2</c:v>
                </c:pt>
                <c:pt idx="474">
                  <c:v>2.5446151000000139E-2</c:v>
                </c:pt>
                <c:pt idx="475">
                  <c:v>2.707427699999998E-2</c:v>
                </c:pt>
                <c:pt idx="476">
                  <c:v>2.9625020999999974E-2</c:v>
                </c:pt>
                <c:pt idx="477">
                  <c:v>3.334656200000008E-2</c:v>
                </c:pt>
                <c:pt idx="478">
                  <c:v>3.7749236999999991E-2</c:v>
                </c:pt>
                <c:pt idx="479">
                  <c:v>4.4879946999999976E-2</c:v>
                </c:pt>
                <c:pt idx="480">
                  <c:v>4.8780399999999835E-2</c:v>
                </c:pt>
                <c:pt idx="481">
                  <c:v>5.3141899999999964E-2</c:v>
                </c:pt>
                <c:pt idx="482">
                  <c:v>5.4891399999999924E-2</c:v>
                </c:pt>
                <c:pt idx="483">
                  <c:v>5.783600000000011E-2</c:v>
                </c:pt>
                <c:pt idx="484">
                  <c:v>5.9767799999999927E-2</c:v>
                </c:pt>
                <c:pt idx="485">
                  <c:v>6.3504000000000005E-2</c:v>
                </c:pt>
                <c:pt idx="486">
                  <c:v>6.3131199999999943E-2</c:v>
                </c:pt>
                <c:pt idx="487">
                  <c:v>6.6689300000000062E-2</c:v>
                </c:pt>
                <c:pt idx="488">
                  <c:v>7.3323800000000161E-2</c:v>
                </c:pt>
                <c:pt idx="489">
                  <c:v>7.4927199999999972E-2</c:v>
                </c:pt>
                <c:pt idx="490">
                  <c:v>7.1613400000000105E-2</c:v>
                </c:pt>
                <c:pt idx="491">
                  <c:v>7.0364099999999929E-2</c:v>
                </c:pt>
                <c:pt idx="492">
                  <c:v>6.7471800000000082E-2</c:v>
                </c:pt>
                <c:pt idx="493">
                  <c:v>7.2015572999999999E-2</c:v>
                </c:pt>
                <c:pt idx="494">
                  <c:v>7.2055210999999841E-2</c:v>
                </c:pt>
                <c:pt idx="495">
                  <c:v>6.8905879999999975E-2</c:v>
                </c:pt>
                <c:pt idx="496">
                  <c:v>7.162033500000009E-2</c:v>
                </c:pt>
                <c:pt idx="497">
                  <c:v>6.7555120999999996E-2</c:v>
                </c:pt>
                <c:pt idx="498">
                  <c:v>6.7319642000000013E-2</c:v>
                </c:pt>
                <c:pt idx="499">
                  <c:v>6.2658794000000073E-2</c:v>
                </c:pt>
                <c:pt idx="500">
                  <c:v>5.3994093000000132E-2</c:v>
                </c:pt>
                <c:pt idx="501">
                  <c:v>4.9387601000000003E-2</c:v>
                </c:pt>
                <c:pt idx="502">
                  <c:v>4.9224921000000088E-2</c:v>
                </c:pt>
                <c:pt idx="503">
                  <c:v>4.5061397999999975E-2</c:v>
                </c:pt>
                <c:pt idx="504">
                  <c:v>4.5904170000000022E-2</c:v>
                </c:pt>
                <c:pt idx="505">
                  <c:v>3.7365855000000003E-2</c:v>
                </c:pt>
                <c:pt idx="506">
                  <c:v>3.3042437000000036E-2</c:v>
                </c:pt>
                <c:pt idx="507">
                  <c:v>3.304599200000008E-2</c:v>
                </c:pt>
                <c:pt idx="508">
                  <c:v>2.9161776000000084E-2</c:v>
                </c:pt>
                <c:pt idx="509">
                  <c:v>2.8767756000000089E-2</c:v>
                </c:pt>
                <c:pt idx="510">
                  <c:v>2.8791290999999997E-2</c:v>
                </c:pt>
                <c:pt idx="511">
                  <c:v>2.9072429999999927E-2</c:v>
                </c:pt>
                <c:pt idx="512">
                  <c:v>2.9175673999999929E-2</c:v>
                </c:pt>
                <c:pt idx="513">
                  <c:v>2.940701200000001E-2</c:v>
                </c:pt>
                <c:pt idx="514">
                  <c:v>2.9673272000000028E-2</c:v>
                </c:pt>
                <c:pt idx="515">
                  <c:v>3.1865316000000032E-2</c:v>
                </c:pt>
                <c:pt idx="516">
                  <c:v>3.2949700000000026E-2</c:v>
                </c:pt>
                <c:pt idx="517">
                  <c:v>3.4506200000000098E-2</c:v>
                </c:pt>
                <c:pt idx="518">
                  <c:v>3.5784250999999934E-2</c:v>
                </c:pt>
                <c:pt idx="519">
                  <c:v>3.8393335000000084E-2</c:v>
                </c:pt>
                <c:pt idx="520">
                  <c:v>3.8835521000000206E-2</c:v>
                </c:pt>
                <c:pt idx="521">
                  <c:v>3.9503561000000076E-2</c:v>
                </c:pt>
                <c:pt idx="522">
                  <c:v>3.9952270999999984E-2</c:v>
                </c:pt>
                <c:pt idx="523">
                  <c:v>4.0762079999999978E-2</c:v>
                </c:pt>
                <c:pt idx="524">
                  <c:v>4.2738182999999985E-2</c:v>
                </c:pt>
                <c:pt idx="525">
                  <c:v>4.3225620999999936E-2</c:v>
                </c:pt>
                <c:pt idx="526">
                  <c:v>4.2997551999999883E-2</c:v>
                </c:pt>
                <c:pt idx="527">
                  <c:v>4.1548560999999984E-2</c:v>
                </c:pt>
                <c:pt idx="528">
                  <c:v>3.9704795999999931E-2</c:v>
                </c:pt>
                <c:pt idx="529">
                  <c:v>3.7635625999999978E-2</c:v>
                </c:pt>
                <c:pt idx="530">
                  <c:v>3.4678768999999943E-2</c:v>
                </c:pt>
                <c:pt idx="531">
                  <c:v>3.191500699999994E-2</c:v>
                </c:pt>
                <c:pt idx="532">
                  <c:v>3.0662830000000141E-2</c:v>
                </c:pt>
                <c:pt idx="533">
                  <c:v>3.0479656000000077E-2</c:v>
                </c:pt>
                <c:pt idx="534">
                  <c:v>3.0855822000000033E-2</c:v>
                </c:pt>
                <c:pt idx="535">
                  <c:v>3.1310150000000037E-2</c:v>
                </c:pt>
                <c:pt idx="536">
                  <c:v>3.0735659999999998E-2</c:v>
                </c:pt>
                <c:pt idx="537">
                  <c:v>3.1135683000000025E-2</c:v>
                </c:pt>
                <c:pt idx="538">
                  <c:v>3.1582494000000016E-2</c:v>
                </c:pt>
                <c:pt idx="539">
                  <c:v>3.1051846999999799E-2</c:v>
                </c:pt>
                <c:pt idx="540">
                  <c:v>3.0889440999999906E-2</c:v>
                </c:pt>
                <c:pt idx="541">
                  <c:v>3.0688543999999984E-2</c:v>
                </c:pt>
                <c:pt idx="542">
                  <c:v>3.0962453999999973E-2</c:v>
                </c:pt>
                <c:pt idx="543">
                  <c:v>3.0253771000000096E-2</c:v>
                </c:pt>
                <c:pt idx="544">
                  <c:v>3.0555057999999913E-2</c:v>
                </c:pt>
                <c:pt idx="545">
                  <c:v>3.1136116000000047E-2</c:v>
                </c:pt>
                <c:pt idx="546">
                  <c:v>3.1379410000000107E-2</c:v>
                </c:pt>
                <c:pt idx="547">
                  <c:v>3.2816638000000065E-2</c:v>
                </c:pt>
                <c:pt idx="548">
                  <c:v>3.4279310000000118E-2</c:v>
                </c:pt>
                <c:pt idx="549">
                  <c:v>3.7791366000000048E-2</c:v>
                </c:pt>
                <c:pt idx="550">
                  <c:v>4.4107227999999887E-2</c:v>
                </c:pt>
                <c:pt idx="551">
                  <c:v>4.7615418999999992E-2</c:v>
                </c:pt>
                <c:pt idx="552">
                  <c:v>5.1769439999999889E-2</c:v>
                </c:pt>
                <c:pt idx="575" formatCode="General">
                  <c:v>0</c:v>
                </c:pt>
                <c:pt idx="576">
                  <c:v>1.6705399999999981E-2</c:v>
                </c:pt>
                <c:pt idx="577">
                  <c:v>1.7031500000000005E-2</c:v>
                </c:pt>
                <c:pt idx="578">
                  <c:v>1.7001600000000033E-2</c:v>
                </c:pt>
                <c:pt idx="579">
                  <c:v>1.6809499999999977E-2</c:v>
                </c:pt>
                <c:pt idx="580">
                  <c:v>1.6516199999999981E-2</c:v>
                </c:pt>
                <c:pt idx="581">
                  <c:v>1.6528600000000004E-2</c:v>
                </c:pt>
                <c:pt idx="582">
                  <c:v>1.634689999999997E-2</c:v>
                </c:pt>
                <c:pt idx="583">
                  <c:v>1.6167900000000041E-2</c:v>
                </c:pt>
                <c:pt idx="584">
                  <c:v>1.6679900000000025E-2</c:v>
                </c:pt>
                <c:pt idx="585">
                  <c:v>1.892710000000003E-2</c:v>
                </c:pt>
                <c:pt idx="586">
                  <c:v>1.8686399999999964E-2</c:v>
                </c:pt>
                <c:pt idx="587">
                  <c:v>1.8639400000000056E-2</c:v>
                </c:pt>
                <c:pt idx="588">
                  <c:v>1.8826799999999977E-2</c:v>
                </c:pt>
                <c:pt idx="589">
                  <c:v>1.9865999999999995E-2</c:v>
                </c:pt>
                <c:pt idx="590">
                  <c:v>2.4201599999999962E-2</c:v>
                </c:pt>
                <c:pt idx="591">
                  <c:v>2.6919800000000021E-2</c:v>
                </c:pt>
                <c:pt idx="592">
                  <c:v>3.0077300000000001E-2</c:v>
                </c:pt>
                <c:pt idx="593">
                  <c:v>3.1706600000000029E-2</c:v>
                </c:pt>
                <c:pt idx="594">
                  <c:v>3.3766500000000005E-2</c:v>
                </c:pt>
                <c:pt idx="595">
                  <c:v>3.4797699999999987E-2</c:v>
                </c:pt>
                <c:pt idx="596">
                  <c:v>3.423490000000004E-2</c:v>
                </c:pt>
                <c:pt idx="597">
                  <c:v>3.2153600000000004E-2</c:v>
                </c:pt>
                <c:pt idx="598">
                  <c:v>3.2765200000000022E-2</c:v>
                </c:pt>
                <c:pt idx="599">
                  <c:v>3.3311599999999997E-2</c:v>
                </c:pt>
                <c:pt idx="600">
                  <c:v>3.3293900000000015E-2</c:v>
                </c:pt>
                <c:pt idx="601">
                  <c:v>3.230909999999998E-2</c:v>
                </c:pt>
                <c:pt idx="602">
                  <c:v>2.7749200000000002E-2</c:v>
                </c:pt>
                <c:pt idx="603">
                  <c:v>2.5003700000000018E-2</c:v>
                </c:pt>
                <c:pt idx="604">
                  <c:v>2.2118699999999991E-2</c:v>
                </c:pt>
                <c:pt idx="605">
                  <c:v>2.0380900000000035E-2</c:v>
                </c:pt>
                <c:pt idx="606">
                  <c:v>1.8174700000000016E-2</c:v>
                </c:pt>
                <c:pt idx="607">
                  <c:v>1.7639600000000033E-2</c:v>
                </c:pt>
                <c:pt idx="608">
                  <c:v>1.754E-2</c:v>
                </c:pt>
                <c:pt idx="609">
                  <c:v>1.7036699999999988E-2</c:v>
                </c:pt>
                <c:pt idx="610">
                  <c:v>1.6415800000000008E-2</c:v>
                </c:pt>
                <c:pt idx="611">
                  <c:v>1.5818300000000007E-2</c:v>
                </c:pt>
                <c:pt idx="612">
                  <c:v>1.5524299999999935E-2</c:v>
                </c:pt>
                <c:pt idx="613">
                  <c:v>1.6730000000000023E-2</c:v>
                </c:pt>
                <c:pt idx="614">
                  <c:v>1.789449999999998E-2</c:v>
                </c:pt>
                <c:pt idx="615">
                  <c:v>1.8754399999999949E-2</c:v>
                </c:pt>
                <c:pt idx="616">
                  <c:v>1.9546499999999967E-2</c:v>
                </c:pt>
                <c:pt idx="617">
                  <c:v>1.9798500000000052E-2</c:v>
                </c:pt>
                <c:pt idx="618">
                  <c:v>2.0234600000000019E-2</c:v>
                </c:pt>
                <c:pt idx="619">
                  <c:v>2.0006300000000032E-2</c:v>
                </c:pt>
                <c:pt idx="620">
                  <c:v>2.0360200000000023E-2</c:v>
                </c:pt>
                <c:pt idx="621">
                  <c:v>2.0718099999999962E-2</c:v>
                </c:pt>
                <c:pt idx="622">
                  <c:v>2.1194199999999969E-2</c:v>
                </c:pt>
                <c:pt idx="623">
                  <c:v>2.1655999999999981E-2</c:v>
                </c:pt>
                <c:pt idx="624">
                  <c:v>2.2103800000000007E-2</c:v>
                </c:pt>
                <c:pt idx="625">
                  <c:v>2.2296600000000028E-2</c:v>
                </c:pt>
                <c:pt idx="626">
                  <c:v>2.2564500000000015E-2</c:v>
                </c:pt>
                <c:pt idx="627">
                  <c:v>2.2274600000000033E-2</c:v>
                </c:pt>
                <c:pt idx="628">
                  <c:v>2.1910900000000094E-2</c:v>
                </c:pt>
                <c:pt idx="629">
                  <c:v>2.1504200000000057E-2</c:v>
                </c:pt>
                <c:pt idx="630">
                  <c:v>2.211330000000003E-2</c:v>
                </c:pt>
                <c:pt idx="631">
                  <c:v>2.2348300000000015E-2</c:v>
                </c:pt>
                <c:pt idx="632">
                  <c:v>2.2560899999999995E-2</c:v>
                </c:pt>
                <c:pt idx="633">
                  <c:v>2.3598100000000011E-2</c:v>
                </c:pt>
                <c:pt idx="634">
                  <c:v>2.4489199999999961E-2</c:v>
                </c:pt>
                <c:pt idx="635">
                  <c:v>2.5022700000000064E-2</c:v>
                </c:pt>
                <c:pt idx="636">
                  <c:v>2.6118899999999945E-2</c:v>
                </c:pt>
                <c:pt idx="637">
                  <c:v>2.718710000000002E-2</c:v>
                </c:pt>
                <c:pt idx="638">
                  <c:v>2.898100000000009E-2</c:v>
                </c:pt>
                <c:pt idx="639">
                  <c:v>3.0398800000000059E-2</c:v>
                </c:pt>
                <c:pt idx="640">
                  <c:v>3.191389999999994E-2</c:v>
                </c:pt>
                <c:pt idx="641">
                  <c:v>3.3972200000000008E-2</c:v>
                </c:pt>
                <c:pt idx="642">
                  <c:v>3.5411900000000024E-2</c:v>
                </c:pt>
                <c:pt idx="643">
                  <c:v>3.6995599999999962E-2</c:v>
                </c:pt>
                <c:pt idx="644">
                  <c:v>3.8280900000000034E-2</c:v>
                </c:pt>
                <c:pt idx="645">
                  <c:v>3.9976100000000014E-2</c:v>
                </c:pt>
                <c:pt idx="646">
                  <c:v>4.0299200000000007E-2</c:v>
                </c:pt>
                <c:pt idx="647">
                  <c:v>4.0906399999999982E-2</c:v>
                </c:pt>
                <c:pt idx="648">
                  <c:v>4.0623100000000023E-2</c:v>
                </c:pt>
                <c:pt idx="649">
                  <c:v>3.9123800000000042E-2</c:v>
                </c:pt>
                <c:pt idx="650">
                  <c:v>3.7681725000000055E-2</c:v>
                </c:pt>
                <c:pt idx="651">
                  <c:v>3.6682724999999972E-2</c:v>
                </c:pt>
                <c:pt idx="652">
                  <c:v>3.5483124999999949E-2</c:v>
                </c:pt>
                <c:pt idx="653">
                  <c:v>3.4899124999999975E-2</c:v>
                </c:pt>
                <c:pt idx="654">
                  <c:v>3.4151925000000027E-2</c:v>
                </c:pt>
                <c:pt idx="655">
                  <c:v>3.4068925000000028E-2</c:v>
                </c:pt>
                <c:pt idx="656">
                  <c:v>3.391922499999997E-2</c:v>
                </c:pt>
                <c:pt idx="657">
                  <c:v>3.3219224999999991E-2</c:v>
                </c:pt>
                <c:pt idx="658">
                  <c:v>3.2743725000000029E-2</c:v>
                </c:pt>
                <c:pt idx="659">
                  <c:v>3.3129504999999976E-2</c:v>
                </c:pt>
                <c:pt idx="660">
                  <c:v>3.4403805000000065E-2</c:v>
                </c:pt>
                <c:pt idx="661">
                  <c:v>3.6275405000000038E-2</c:v>
                </c:pt>
                <c:pt idx="662">
                  <c:v>3.686908000000011E-2</c:v>
                </c:pt>
                <c:pt idx="663">
                  <c:v>3.7084080000000019E-2</c:v>
                </c:pt>
                <c:pt idx="664">
                  <c:v>3.7017880000000059E-2</c:v>
                </c:pt>
                <c:pt idx="665">
                  <c:v>3.7867279999999948E-2</c:v>
                </c:pt>
                <c:pt idx="666">
                  <c:v>3.8221679999999925E-2</c:v>
                </c:pt>
                <c:pt idx="667">
                  <c:v>3.7590579999999985E-2</c:v>
                </c:pt>
                <c:pt idx="668">
                  <c:v>3.7116680000000069E-2</c:v>
                </c:pt>
                <c:pt idx="669">
                  <c:v>3.6303279999999938E-2</c:v>
                </c:pt>
                <c:pt idx="670">
                  <c:v>3.6751079999999992E-2</c:v>
                </c:pt>
                <c:pt idx="671">
                  <c:v>3.6274499999999987E-2</c:v>
                </c:pt>
                <c:pt idx="672">
                  <c:v>3.4163199999999949E-2</c:v>
                </c:pt>
                <c:pt idx="673">
                  <c:v>3.3110299999999926E-2</c:v>
                </c:pt>
                <c:pt idx="674">
                  <c:v>3.277489999999994E-2</c:v>
                </c:pt>
                <c:pt idx="675">
                  <c:v>3.3408900000000019E-2</c:v>
                </c:pt>
                <c:pt idx="676">
                  <c:v>3.4253099999999981E-2</c:v>
                </c:pt>
                <c:pt idx="677">
                  <c:v>3.4243500000000038E-2</c:v>
                </c:pt>
                <c:pt idx="678">
                  <c:v>3.4132200000000001E-2</c:v>
                </c:pt>
                <c:pt idx="679">
                  <c:v>3.5387499999999961E-2</c:v>
                </c:pt>
                <c:pt idx="680">
                  <c:v>3.5551100000000113E-2</c:v>
                </c:pt>
                <c:pt idx="681">
                  <c:v>3.6711699999999958E-2</c:v>
                </c:pt>
                <c:pt idx="682">
                  <c:v>3.8128400000000007E-2</c:v>
                </c:pt>
                <c:pt idx="683">
                  <c:v>3.8461700000000043E-2</c:v>
                </c:pt>
                <c:pt idx="684">
                  <c:v>3.9618500000000001E-2</c:v>
                </c:pt>
                <c:pt idx="685">
                  <c:v>4.0302924999999989E-2</c:v>
                </c:pt>
                <c:pt idx="686">
                  <c:v>4.0535074999999976E-2</c:v>
                </c:pt>
                <c:pt idx="687">
                  <c:v>4.05334160000001E-2</c:v>
                </c:pt>
                <c:pt idx="688">
                  <c:v>4.0634914999999938E-2</c:v>
                </c:pt>
                <c:pt idx="689">
                  <c:v>4.0337178000000251E-2</c:v>
                </c:pt>
                <c:pt idx="690">
                  <c:v>4.0279834000000014E-2</c:v>
                </c:pt>
                <c:pt idx="691">
                  <c:v>4.0451313000000155E-2</c:v>
                </c:pt>
                <c:pt idx="692">
                  <c:v>4.1300375000000056E-2</c:v>
                </c:pt>
                <c:pt idx="693">
                  <c:v>4.2303058999999976E-2</c:v>
                </c:pt>
                <c:pt idx="694">
                  <c:v>4.1903148000000168E-2</c:v>
                </c:pt>
                <c:pt idx="695">
                  <c:v>4.3518288000000127E-2</c:v>
                </c:pt>
                <c:pt idx="696">
                  <c:v>4.3790414000000055E-2</c:v>
                </c:pt>
                <c:pt idx="697">
                  <c:v>4.402515100000004E-2</c:v>
                </c:pt>
                <c:pt idx="698">
                  <c:v>4.6111712999999943E-2</c:v>
                </c:pt>
                <c:pt idx="699">
                  <c:v>4.8069467000000143E-2</c:v>
                </c:pt>
                <c:pt idx="700">
                  <c:v>5.0291292999999904E-2</c:v>
                </c:pt>
                <c:pt idx="701">
                  <c:v>5.1527490999999981E-2</c:v>
                </c:pt>
                <c:pt idx="702">
                  <c:v>5.3481755999999936E-2</c:v>
                </c:pt>
                <c:pt idx="703">
                  <c:v>5.4792696000000141E-2</c:v>
                </c:pt>
                <c:pt idx="704">
                  <c:v>5.5809688999999829E-2</c:v>
                </c:pt>
                <c:pt idx="705">
                  <c:v>5.5821761000000025E-2</c:v>
                </c:pt>
                <c:pt idx="706">
                  <c:v>5.5416936000000083E-2</c:v>
                </c:pt>
                <c:pt idx="707">
                  <c:v>5.4571904000000226E-2</c:v>
                </c:pt>
                <c:pt idx="708">
                  <c:v>5.531461900000012E-2</c:v>
                </c:pt>
                <c:pt idx="709">
                  <c:v>5.5738020999999915E-2</c:v>
                </c:pt>
                <c:pt idx="710">
                  <c:v>5.4843917999999992E-2</c:v>
                </c:pt>
                <c:pt idx="711">
                  <c:v>5.5147088999999982E-2</c:v>
                </c:pt>
                <c:pt idx="712">
                  <c:v>5.4063532000000136E-2</c:v>
                </c:pt>
                <c:pt idx="713">
                  <c:v>5.4570649000000193E-2</c:v>
                </c:pt>
                <c:pt idx="714">
                  <c:v>5.408403099999981E-2</c:v>
                </c:pt>
                <c:pt idx="715">
                  <c:v>5.2795453999999964E-2</c:v>
                </c:pt>
                <c:pt idx="716">
                  <c:v>5.1601418000000177E-2</c:v>
                </c:pt>
                <c:pt idx="717">
                  <c:v>5.117368699999969E-2</c:v>
                </c:pt>
                <c:pt idx="718">
                  <c:v>5.1376754999999941E-2</c:v>
                </c:pt>
                <c:pt idx="719">
                  <c:v>5.1671541999999682E-2</c:v>
                </c:pt>
                <c:pt idx="720">
                  <c:v>5.0023836999999793E-2</c:v>
                </c:pt>
                <c:pt idx="721">
                  <c:v>5.0090957999999963E-2</c:v>
                </c:pt>
                <c:pt idx="722">
                  <c:v>4.9898160000000025E-2</c:v>
                </c:pt>
                <c:pt idx="723">
                  <c:v>4.8316040000000005E-2</c:v>
                </c:pt>
                <c:pt idx="724">
                  <c:v>4.7596132999999985E-2</c:v>
                </c:pt>
                <c:pt idx="725">
                  <c:v>4.8660798000000005E-2</c:v>
                </c:pt>
                <c:pt idx="726">
                  <c:v>4.8898843999999997E-2</c:v>
                </c:pt>
                <c:pt idx="727">
                  <c:v>4.827705700000029E-2</c:v>
                </c:pt>
                <c:pt idx="728">
                  <c:v>4.7349864999999935E-2</c:v>
                </c:pt>
                <c:pt idx="729">
                  <c:v>4.771351800000001E-2</c:v>
                </c:pt>
                <c:pt idx="730">
                  <c:v>4.8905662000000016E-2</c:v>
                </c:pt>
                <c:pt idx="731">
                  <c:v>5.0131556999999938E-2</c:v>
                </c:pt>
                <c:pt idx="732">
                  <c:v>5.2124926000000071E-2</c:v>
                </c:pt>
                <c:pt idx="733">
                  <c:v>5.0561600999999956E-2</c:v>
                </c:pt>
                <c:pt idx="734">
                  <c:v>4.9066143999999978E-2</c:v>
                </c:pt>
                <c:pt idx="735">
                  <c:v>4.8259125000000069E-2</c:v>
                </c:pt>
                <c:pt idx="736">
                  <c:v>5.1788153000000059E-2</c:v>
                </c:pt>
                <c:pt idx="737">
                  <c:v>5.1946649999999983E-2</c:v>
                </c:pt>
                <c:pt idx="738">
                  <c:v>5.4202504999999901E-2</c:v>
                </c:pt>
                <c:pt idx="739">
                  <c:v>5.2847472999999923E-2</c:v>
                </c:pt>
                <c:pt idx="740">
                  <c:v>5.3858644999999816E-2</c:v>
                </c:pt>
                <c:pt idx="741">
                  <c:v>5.3293564999999932E-2</c:v>
                </c:pt>
                <c:pt idx="742">
                  <c:v>5.4953509000000067E-2</c:v>
                </c:pt>
                <c:pt idx="743">
                  <c:v>5.4244448000000056E-2</c:v>
                </c:pt>
                <c:pt idx="744">
                  <c:v>5.3549277999999978E-2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319-4EB3-B325-3D745E757D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84121952"/>
        <c:axId val="1"/>
      </c:barChart>
      <c:catAx>
        <c:axId val="684121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2"/>
        <c:tickMarkSkip val="12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6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675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Weight</a:t>
                </a:r>
                <a:endParaRPr lang="en-GB" sz="97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  <a:p>
                <a:pPr>
                  <a:defRPr sz="16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9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during year to ("yt") date shown</a:t>
                </a:r>
                <a:endParaRPr lang="en-GB" sz="92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  <a:p>
                <a:pPr>
                  <a:defRPr sz="16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(million tonnes)</a:t>
                </a:r>
              </a:p>
            </c:rich>
          </c:tx>
          <c:layout>
            <c:manualLayout>
              <c:xMode val="edge"/>
              <c:yMode val="edge"/>
              <c:x val="6.9446580343240595E-3"/>
              <c:y val="0.1785769016619815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4121952"/>
        <c:crosses val="autoZero"/>
        <c:crossBetween val="between"/>
      </c:valAx>
      <c:spPr>
        <a:pattFill prst="pct5">
          <a:fgClr>
            <a:srgbClr val="FFFFFF"/>
          </a:fgClr>
          <a:bgClr>
            <a:schemeClr val="bg1"/>
          </a:bgClr>
        </a:pattFill>
        <a:ln w="25400">
          <a:noFill/>
        </a:ln>
      </c:spPr>
    </c:plotArea>
    <c:legend>
      <c:legendPos val="b"/>
      <c:legendEntry>
        <c:idx val="0"/>
        <c:txPr>
          <a:bodyPr/>
          <a:lstStyle/>
          <a:p>
            <a:pPr>
              <a:defRPr sz="128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2.691054988300573E-2"/>
          <c:y val="0.91431373650934566"/>
          <c:w val="0.94066300306211736"/>
          <c:h val="5.7761079865016871E-2"/>
        </c:manualLayout>
      </c:layout>
      <c:overlay val="0"/>
      <c:spPr>
        <a:solidFill>
          <a:srgbClr val="FFFFCC"/>
        </a:solidFill>
        <a:ln w="25400">
          <a:noFill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0</xdr:colOff>
      <xdr:row>32</xdr:row>
      <xdr:rowOff>0</xdr:rowOff>
    </xdr:to>
    <xdr:graphicFrame macro="">
      <xdr:nvGraphicFramePr>
        <xdr:cNvPr id="2049" name="Chart 1">
          <a:extLst>
            <a:ext uri="{FF2B5EF4-FFF2-40B4-BE49-F238E27FC236}">
              <a16:creationId xmlns:a16="http://schemas.microsoft.com/office/drawing/2014/main" id="{EEE798DD-1400-4D29-9611-A7CAF48988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0.19307</cdr:x>
      <cdr:y>0.05636</cdr:y>
    </cdr:from>
    <cdr:to>
      <cdr:x>0.29908</cdr:x>
      <cdr:y>0.11157</cdr:y>
    </cdr:to>
    <cdr:sp macro="" textlink="">
      <cdr:nvSpPr>
        <cdr:cNvPr id="3073" name="Text Box 1">
          <a:extLst xmlns:a="http://schemas.openxmlformats.org/drawingml/2006/main">
            <a:ext uri="{FF2B5EF4-FFF2-40B4-BE49-F238E27FC236}">
              <a16:creationId xmlns:a16="http://schemas.microsoft.com/office/drawing/2014/main" id="{8CF592F3-B9FF-40F7-A13C-908FC9D0691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13566" y="250889"/>
          <a:ext cx="776144" cy="2457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41148" rIns="45720" bIns="4114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350" b="1" i="0" u="none" strike="noStrike" baseline="0">
              <a:solidFill>
                <a:srgbClr val="0000FF"/>
              </a:solidFill>
              <a:latin typeface="Arial"/>
              <a:cs typeface="Arial"/>
            </a:rPr>
            <a:t>Pellets</a:t>
          </a:r>
        </a:p>
      </cdr:txBody>
    </cdr:sp>
  </cdr:relSizeAnchor>
  <cdr:relSizeAnchor xmlns:cdr="http://schemas.openxmlformats.org/drawingml/2006/chartDrawing">
    <cdr:from>
      <cdr:x>0.38117</cdr:x>
      <cdr:y>0.05685</cdr:y>
    </cdr:from>
    <cdr:to>
      <cdr:x>0.51578</cdr:x>
      <cdr:y>0.11206</cdr:y>
    </cdr:to>
    <cdr:sp macro="" textlink="">
      <cdr:nvSpPr>
        <cdr:cNvPr id="3074" name="Text Box 2">
          <a:extLst xmlns:a="http://schemas.openxmlformats.org/drawingml/2006/main">
            <a:ext uri="{FF2B5EF4-FFF2-40B4-BE49-F238E27FC236}">
              <a16:creationId xmlns:a16="http://schemas.microsoft.com/office/drawing/2014/main" id="{574537E9-A52A-4DCD-895C-5BEE229D6E1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90771" y="253063"/>
          <a:ext cx="985523" cy="2457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41148" rIns="45720" bIns="4114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350" b="1" i="0" u="none" strike="noStrike" baseline="0">
              <a:solidFill>
                <a:srgbClr val="0000FF"/>
              </a:solidFill>
              <a:latin typeface="Arial"/>
              <a:cs typeface="Arial"/>
            </a:rPr>
            <a:t>Fuel wood</a:t>
          </a:r>
        </a:p>
      </cdr:txBody>
    </cdr:sp>
  </cdr:relSizeAnchor>
  <cdr:relSizeAnchor xmlns:cdr="http://schemas.openxmlformats.org/drawingml/2006/chartDrawing">
    <cdr:from>
      <cdr:x>0.59763</cdr:x>
      <cdr:y>0.05636</cdr:y>
    </cdr:from>
    <cdr:to>
      <cdr:x>0.73618</cdr:x>
      <cdr:y>0.11157</cdr:y>
    </cdr:to>
    <cdr:sp macro="" textlink="">
      <cdr:nvSpPr>
        <cdr:cNvPr id="3075" name="Text Box 3">
          <a:extLst xmlns:a="http://schemas.openxmlformats.org/drawingml/2006/main">
            <a:ext uri="{FF2B5EF4-FFF2-40B4-BE49-F238E27FC236}">
              <a16:creationId xmlns:a16="http://schemas.microsoft.com/office/drawing/2014/main" id="{B06F5C00-4CCE-4C8D-9D2D-B2FD30EF809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375550" y="250889"/>
          <a:ext cx="1014403" cy="2457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41148" rIns="45720" bIns="4114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350" b="1" i="0" u="none" strike="noStrike" baseline="0">
              <a:solidFill>
                <a:srgbClr val="0000FF"/>
              </a:solidFill>
              <a:latin typeface="Arial"/>
              <a:cs typeface="Arial"/>
            </a:rPr>
            <a:t>Chips</a:t>
          </a:r>
        </a:p>
      </cdr:txBody>
    </cdr:sp>
  </cdr:relSizeAnchor>
  <cdr:relSizeAnchor xmlns:cdr="http://schemas.openxmlformats.org/drawingml/2006/chartDrawing">
    <cdr:from>
      <cdr:x>0.81408</cdr:x>
      <cdr:y>0.05685</cdr:y>
    </cdr:from>
    <cdr:to>
      <cdr:x>0.95362</cdr:x>
      <cdr:y>0.11206</cdr:y>
    </cdr:to>
    <cdr:sp macro="" textlink="">
      <cdr:nvSpPr>
        <cdr:cNvPr id="3076" name="Text Box 4">
          <a:extLst xmlns:a="http://schemas.openxmlformats.org/drawingml/2006/main">
            <a:ext uri="{FF2B5EF4-FFF2-40B4-BE49-F238E27FC236}">
              <a16:creationId xmlns:a16="http://schemas.microsoft.com/office/drawing/2014/main" id="{0A56044D-705F-43D1-BEAF-693FCA0AD5B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60329" y="253063"/>
          <a:ext cx="1021623" cy="2457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41148" rIns="45720" bIns="4114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350" b="1" i="0" u="none" strike="noStrike" baseline="0">
              <a:solidFill>
                <a:srgbClr val="0000FF"/>
              </a:solidFill>
              <a:latin typeface="Arial"/>
              <a:cs typeface="Arial"/>
            </a:rPr>
            <a:t>Residues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Monthly\Pellets\Weight%20exported.xlsx" TargetMode="External"/><Relationship Id="rId1" Type="http://schemas.openxmlformats.org/officeDocument/2006/relationships/externalLinkPath" Target="file:///E:\EFIData\Monthly\Pellets\Weight%20exported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Monthly\Pellets\WeightEU28exported.xlsx" TargetMode="External"/><Relationship Id="rId1" Type="http://schemas.openxmlformats.org/officeDocument/2006/relationships/externalLinkPath" Target="file:///E:\EFIData\Monthly\Pellets\WeightEU28Exported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Monthly\Firewood\Weight%20exported.xlsx" TargetMode="External"/><Relationship Id="rId1" Type="http://schemas.openxmlformats.org/officeDocument/2006/relationships/externalLinkPath" Target="file:///E:\EFIData\Monthly\Firewood\Weight%20exported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Monthly\Firewood\WeightEU28Exported.xlsx" TargetMode="External"/></Relationships>
</file>

<file path=xl/externalLinks/_rels/externalLink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Monthly\Chips\Weight%20exported.xlsx" TargetMode="External"/><Relationship Id="rId1" Type="http://schemas.openxmlformats.org/officeDocument/2006/relationships/externalLinkPath" Target="file:///E:\EFIData\Monthly\Chips\Weight%20exported.xlsx" TargetMode="External"/></Relationships>
</file>

<file path=xl/externalLinks/_rels/externalLink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Monthly\Chips\WeightEU28exported.xlsx" TargetMode="External"/><Relationship Id="rId1" Type="http://schemas.openxmlformats.org/officeDocument/2006/relationships/externalLinkPath" Target="file:///E:\EFIData\Monthly\Chips\WeightEU28Exported.xlsx" TargetMode="External"/></Relationships>
</file>

<file path=xl/externalLinks/_rels/externalLink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Monthly\Residues\Weight%20exported.xlsx" TargetMode="External"/><Relationship Id="rId1" Type="http://schemas.openxmlformats.org/officeDocument/2006/relationships/externalLinkPath" Target="file:///E:\EFIData\Monthly\Residues\Weight%20exported.xlsx" TargetMode="External"/></Relationships>
</file>

<file path=xl/externalLinks/_rels/externalLink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Monthly\Residues\WeightEU28exported.xlsx" TargetMode="External"/><Relationship Id="rId1" Type="http://schemas.openxmlformats.org/officeDocument/2006/relationships/externalLinkPath" Target="file:///E:\EFIData\Monthly\Residues\WeightEU28exporte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roatia"/>
      <sheetName val="ExtraEU"/>
      <sheetName val="IntraEU"/>
      <sheetName val="Albania"/>
      <sheetName val="Australia"/>
      <sheetName val="Belarus"/>
      <sheetName val="Brazil"/>
      <sheetName val="BosniaHerzegovina"/>
      <sheetName val="Canada"/>
      <sheetName val="Chile"/>
      <sheetName val="Congo"/>
      <sheetName val="Ghana"/>
      <sheetName val="Japan"/>
      <sheetName val="Liberia"/>
      <sheetName val="Montenegro"/>
      <sheetName val="Norway"/>
      <sheetName val="Russia"/>
      <sheetName val="Serbia"/>
      <sheetName val="SouthAfrica"/>
      <sheetName val="SouthKorea"/>
      <sheetName val="Switzerland"/>
      <sheetName val="Turkey"/>
      <sheetName val="Ukraine"/>
      <sheetName val="Uruguay"/>
      <sheetName val="USA"/>
      <sheetName val="Sheet4"/>
      <sheetName val="Sheet3"/>
    </sheetNames>
    <sheetDataSet>
      <sheetData sheetId="0"/>
      <sheetData sheetId="1">
        <row r="1">
          <cell r="B1">
            <v>286.8</v>
          </cell>
          <cell r="C1">
            <v>514.30000000000007</v>
          </cell>
          <cell r="D1">
            <v>292.8</v>
          </cell>
          <cell r="E1">
            <v>1275.1000000000001</v>
          </cell>
          <cell r="F1">
            <v>1335.1000000000001</v>
          </cell>
          <cell r="G1">
            <v>389.40000000000003</v>
          </cell>
          <cell r="H1">
            <v>339.5</v>
          </cell>
          <cell r="I1">
            <v>453.6</v>
          </cell>
          <cell r="J1">
            <v>336.20000000000005</v>
          </cell>
          <cell r="K1">
            <v>769.90000000000009</v>
          </cell>
          <cell r="L1">
            <v>341.8</v>
          </cell>
          <cell r="M1">
            <v>248.8</v>
          </cell>
          <cell r="N1">
            <v>380.6</v>
          </cell>
          <cell r="O1">
            <v>959.6</v>
          </cell>
          <cell r="P1">
            <v>1246.5</v>
          </cell>
          <cell r="Q1">
            <v>367</v>
          </cell>
          <cell r="R1">
            <v>598.6</v>
          </cell>
          <cell r="S1">
            <v>350.20000000000005</v>
          </cell>
          <cell r="T1">
            <v>349.8</v>
          </cell>
          <cell r="U1">
            <v>371.40000000000003</v>
          </cell>
          <cell r="V1">
            <v>270</v>
          </cell>
          <cell r="W1">
            <v>222.4</v>
          </cell>
          <cell r="X1">
            <v>274.3</v>
          </cell>
          <cell r="Y1">
            <v>206.20000000000002</v>
          </cell>
          <cell r="Z1">
            <v>207.60000000000002</v>
          </cell>
          <cell r="AA1">
            <v>286.60000000000002</v>
          </cell>
          <cell r="AB1">
            <v>190.4</v>
          </cell>
          <cell r="AC1">
            <v>100</v>
          </cell>
          <cell r="AD1">
            <v>252.9</v>
          </cell>
          <cell r="AE1">
            <v>455.5</v>
          </cell>
          <cell r="AF1">
            <v>372.5</v>
          </cell>
          <cell r="AG1">
            <v>272.90000000000003</v>
          </cell>
          <cell r="AH1">
            <v>215.9</v>
          </cell>
          <cell r="AI1">
            <v>323.8</v>
          </cell>
          <cell r="AJ1">
            <v>361.5</v>
          </cell>
          <cell r="AK1">
            <v>397.6</v>
          </cell>
          <cell r="AL1">
            <v>835.7</v>
          </cell>
          <cell r="AM1">
            <v>1034.2</v>
          </cell>
          <cell r="AN1">
            <v>1910.5</v>
          </cell>
          <cell r="AO1">
            <v>1000.1</v>
          </cell>
          <cell r="AP1">
            <v>478.3</v>
          </cell>
          <cell r="AQ1">
            <v>579.9</v>
          </cell>
          <cell r="AR1">
            <v>372.8</v>
          </cell>
          <cell r="AS1">
            <v>507.90000000000003</v>
          </cell>
          <cell r="AT1">
            <v>521.9</v>
          </cell>
          <cell r="AU1">
            <v>1155.4000000000001</v>
          </cell>
          <cell r="AV1">
            <v>811.7</v>
          </cell>
          <cell r="AW1">
            <v>329.90000000000003</v>
          </cell>
          <cell r="AX1">
            <v>532.30000000000007</v>
          </cell>
          <cell r="AY1">
            <v>520.4</v>
          </cell>
          <cell r="AZ1">
            <v>606.4</v>
          </cell>
          <cell r="BA1">
            <v>508</v>
          </cell>
          <cell r="BB1">
            <v>642.6</v>
          </cell>
          <cell r="BC1">
            <v>803.30000000000007</v>
          </cell>
          <cell r="BD1">
            <v>1324.6000000000001</v>
          </cell>
          <cell r="BE1">
            <v>606.80000000000007</v>
          </cell>
          <cell r="BF1">
            <v>784.2</v>
          </cell>
          <cell r="BG1">
            <v>704.1</v>
          </cell>
          <cell r="BH1">
            <v>531</v>
          </cell>
          <cell r="BI1">
            <v>1098.4000000000001</v>
          </cell>
          <cell r="BJ1">
            <v>816.1</v>
          </cell>
          <cell r="BK1">
            <v>1544.4</v>
          </cell>
          <cell r="BL1">
            <v>1326.5</v>
          </cell>
          <cell r="BM1">
            <v>964.1</v>
          </cell>
          <cell r="BN1">
            <v>1166.6000000000001</v>
          </cell>
          <cell r="BO1">
            <v>1567.1000000000001</v>
          </cell>
          <cell r="BP1">
            <v>2098.8000000000002</v>
          </cell>
          <cell r="BQ1">
            <v>2878.8</v>
          </cell>
          <cell r="BR1">
            <v>3212.6000000000004</v>
          </cell>
          <cell r="BS1">
            <v>2753.8</v>
          </cell>
          <cell r="BT1">
            <v>2172.8000000000002</v>
          </cell>
          <cell r="BU1">
            <v>1888</v>
          </cell>
          <cell r="BV1">
            <v>1152.8</v>
          </cell>
          <cell r="BW1">
            <v>1144.4000000000001</v>
          </cell>
          <cell r="BX1">
            <v>1167.7</v>
          </cell>
          <cell r="BY1">
            <v>912.6</v>
          </cell>
          <cell r="BZ1">
            <v>707.90000000000009</v>
          </cell>
          <cell r="CA1">
            <v>481.90000000000003</v>
          </cell>
          <cell r="CB1">
            <v>554.20000000000005</v>
          </cell>
          <cell r="CC1">
            <v>860.90000000000009</v>
          </cell>
          <cell r="CD1">
            <v>1358.7</v>
          </cell>
          <cell r="CE1">
            <v>1286.7</v>
          </cell>
          <cell r="CF1">
            <v>1542.1000000000001</v>
          </cell>
          <cell r="CG1">
            <v>1524.4</v>
          </cell>
          <cell r="CH1">
            <v>3997.7299999999991</v>
          </cell>
          <cell r="CI1">
            <v>5424.2799999999988</v>
          </cell>
          <cell r="CJ1">
            <v>5383.858000000002</v>
          </cell>
          <cell r="CK1">
            <v>1727.754999999999</v>
          </cell>
          <cell r="CL1">
            <v>937.00699999999495</v>
          </cell>
          <cell r="CM1">
            <v>863.52500000000009</v>
          </cell>
          <cell r="CN1">
            <v>796.74100000000328</v>
          </cell>
          <cell r="CO1">
            <v>835.94600000000219</v>
          </cell>
          <cell r="CP1">
            <v>1375.9260000000011</v>
          </cell>
          <cell r="CQ1">
            <v>1850.0539999999921</v>
          </cell>
          <cell r="CR1">
            <v>2181.945000000007</v>
          </cell>
          <cell r="CS1">
            <v>1782.900000000006</v>
          </cell>
          <cell r="CT1">
            <v>2284.4</v>
          </cell>
          <cell r="CU1">
            <v>2121.7000000000003</v>
          </cell>
          <cell r="CV1">
            <v>1766.6000000000001</v>
          </cell>
          <cell r="CW1">
            <v>1323.4</v>
          </cell>
          <cell r="CX1">
            <v>1157.7</v>
          </cell>
          <cell r="CY1">
            <v>1156.1000000000001</v>
          </cell>
          <cell r="CZ1">
            <v>1457.5</v>
          </cell>
          <cell r="DA1">
            <v>1646.1000000000001</v>
          </cell>
          <cell r="DB1">
            <v>2012.9</v>
          </cell>
          <cell r="DC1">
            <v>2047.7</v>
          </cell>
          <cell r="DD1">
            <v>2743.4</v>
          </cell>
          <cell r="DE1">
            <v>2377</v>
          </cell>
          <cell r="DF1">
            <v>2827</v>
          </cell>
          <cell r="DG1">
            <v>2593</v>
          </cell>
          <cell r="DH1">
            <v>1378.3000000000002</v>
          </cell>
          <cell r="DI1">
            <v>1205.1000000000001</v>
          </cell>
          <cell r="DJ1">
            <v>1315.9</v>
          </cell>
          <cell r="DK1">
            <v>2347.6</v>
          </cell>
          <cell r="DL1">
            <v>2256.3000000000002</v>
          </cell>
          <cell r="DM1">
            <v>1808.1000000000001</v>
          </cell>
          <cell r="DN1">
            <v>2572.9</v>
          </cell>
          <cell r="DO1">
            <v>2929.4</v>
          </cell>
          <cell r="DP1">
            <v>2133.2000000000003</v>
          </cell>
          <cell r="DQ1">
            <v>1398.8000000000002</v>
          </cell>
          <cell r="DR1">
            <v>1121.1949999999954</v>
          </cell>
          <cell r="DS1">
            <v>1544.707999999996</v>
          </cell>
          <cell r="DT1">
            <v>1129.6099999999976</v>
          </cell>
          <cell r="DU1">
            <v>2301.1750000000002</v>
          </cell>
          <cell r="DV1">
            <v>1796.7949999999955</v>
          </cell>
          <cell r="DW1">
            <v>1543.9900000000025</v>
          </cell>
          <cell r="DX1">
            <v>561.20000000001164</v>
          </cell>
          <cell r="DY1">
            <v>481.47999999999303</v>
          </cell>
          <cell r="DZ1">
            <v>1113.7819999999949</v>
          </cell>
          <cell r="EA1">
            <v>2021.2150000000024</v>
          </cell>
          <cell r="EB1">
            <v>1231.3119999999997</v>
          </cell>
          <cell r="EC1">
            <v>1502.0300000000047</v>
          </cell>
          <cell r="ED1">
            <v>1681.452000000002</v>
          </cell>
          <cell r="EE1">
            <v>2748.5030000000147</v>
          </cell>
          <cell r="EF1">
            <v>3743.860999999999</v>
          </cell>
          <cell r="EG1">
            <v>1585.570000000007</v>
          </cell>
          <cell r="EH1">
            <v>2462.9770000000021</v>
          </cell>
          <cell r="EI1">
            <v>2685.7640000000015</v>
          </cell>
          <cell r="EJ1">
            <v>2345.4089999999969</v>
          </cell>
          <cell r="EK1">
            <v>2776.1040000000039</v>
          </cell>
          <cell r="EL1">
            <v>2275.8369999999882</v>
          </cell>
          <cell r="EM1">
            <v>1748.0079999999959</v>
          </cell>
          <cell r="EN1">
            <v>1285.5209999999963</v>
          </cell>
          <cell r="EO1">
            <v>2143.5950000000012</v>
          </cell>
          <cell r="EP1">
            <v>2608.8950000000013</v>
          </cell>
          <cell r="EQ1">
            <v>5002.3589999999967</v>
          </cell>
          <cell r="ER1">
            <v>7045.8219999999974</v>
          </cell>
          <cell r="ES1">
            <v>4314.4410000000034</v>
          </cell>
          <cell r="ET1">
            <v>3784.5720000000092</v>
          </cell>
          <cell r="EU1">
            <v>3255.1220000000089</v>
          </cell>
          <cell r="EV1">
            <v>3034.5270000000019</v>
          </cell>
          <cell r="EW1">
            <v>1711.8200000000013</v>
          </cell>
          <cell r="EX1">
            <v>2438.1889999999898</v>
          </cell>
          <cell r="EY1">
            <v>2774.582999999996</v>
          </cell>
          <cell r="EZ1">
            <v>2197.9399999999964</v>
          </cell>
          <cell r="FA1">
            <v>1586.7449999999953</v>
          </cell>
          <cell r="FB1">
            <v>1567.3000000000002</v>
          </cell>
          <cell r="FC1">
            <v>1927.6020000000019</v>
          </cell>
          <cell r="FD1">
            <v>1919.0360000000103</v>
          </cell>
          <cell r="FE1">
            <v>1319.640000000014</v>
          </cell>
          <cell r="FF1">
            <v>1287.6049999999932</v>
          </cell>
          <cell r="FG1">
            <v>1036.2799999999932</v>
          </cell>
          <cell r="FH1">
            <v>1427.7149999999965</v>
          </cell>
          <cell r="FI1">
            <v>1514.7299999999989</v>
          </cell>
          <cell r="FJ1">
            <v>1992.4589999999969</v>
          </cell>
          <cell r="FK1">
            <v>975.66799999999353</v>
          </cell>
          <cell r="FL1">
            <v>1394.9679999999994</v>
          </cell>
          <cell r="FM1">
            <v>1110.7609999999986</v>
          </cell>
          <cell r="FN1">
            <v>1835.99</v>
          </cell>
          <cell r="FO1">
            <v>1949.376</v>
          </cell>
          <cell r="FP1">
            <v>1106.1420000000001</v>
          </cell>
          <cell r="FQ1">
            <v>1072.144</v>
          </cell>
          <cell r="FR1">
            <v>1587.6659999999999</v>
          </cell>
          <cell r="FS1">
            <v>3435.8620000000001</v>
          </cell>
          <cell r="FT1">
            <v>3889.0260000000003</v>
          </cell>
          <cell r="FU1">
            <v>3033.9650000000001</v>
          </cell>
          <cell r="FV1">
            <v>3488.721</v>
          </cell>
          <cell r="FW1">
            <v>2588.3780000000002</v>
          </cell>
          <cell r="FX1">
            <v>2972.931</v>
          </cell>
          <cell r="FY1">
            <v>1225.0720000000001</v>
          </cell>
        </row>
        <row r="2">
          <cell r="B2">
            <v>0</v>
          </cell>
          <cell r="C2">
            <v>23.200000000000003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23.8</v>
          </cell>
          <cell r="L2">
            <v>0.2</v>
          </cell>
          <cell r="M2">
            <v>0</v>
          </cell>
          <cell r="N2">
            <v>0</v>
          </cell>
          <cell r="O2">
            <v>0</v>
          </cell>
          <cell r="P2">
            <v>23.3</v>
          </cell>
          <cell r="Q2">
            <v>0</v>
          </cell>
          <cell r="R2">
            <v>0</v>
          </cell>
          <cell r="S2">
            <v>23.3</v>
          </cell>
          <cell r="T2">
            <v>0</v>
          </cell>
          <cell r="U2">
            <v>1.2000000000000002</v>
          </cell>
          <cell r="V2">
            <v>23.200000000000003</v>
          </cell>
          <cell r="W2">
            <v>0</v>
          </cell>
          <cell r="X2">
            <v>2</v>
          </cell>
          <cell r="Y2">
            <v>0</v>
          </cell>
          <cell r="Z2">
            <v>18.7</v>
          </cell>
          <cell r="AA2">
            <v>10.5</v>
          </cell>
          <cell r="AB2">
            <v>0.4</v>
          </cell>
          <cell r="AC2">
            <v>37.9</v>
          </cell>
          <cell r="AD2">
            <v>0.1</v>
          </cell>
          <cell r="AE2">
            <v>0</v>
          </cell>
          <cell r="AF2">
            <v>0</v>
          </cell>
          <cell r="AG2">
            <v>38.700000000000003</v>
          </cell>
          <cell r="AH2">
            <v>19.400000000000002</v>
          </cell>
          <cell r="AI2">
            <v>1.8</v>
          </cell>
          <cell r="AJ2">
            <v>0</v>
          </cell>
          <cell r="AK2">
            <v>0.2</v>
          </cell>
          <cell r="AL2">
            <v>18.7</v>
          </cell>
          <cell r="AM2">
            <v>17.900000000000002</v>
          </cell>
          <cell r="AN2">
            <v>5.5</v>
          </cell>
          <cell r="AO2">
            <v>19.3</v>
          </cell>
          <cell r="AP2">
            <v>2.3000000000000003</v>
          </cell>
          <cell r="AQ2">
            <v>2.3000000000000003</v>
          </cell>
          <cell r="AR2">
            <v>16.400000000000002</v>
          </cell>
          <cell r="AS2">
            <v>1.4000000000000001</v>
          </cell>
          <cell r="AT2">
            <v>23.700000000000003</v>
          </cell>
          <cell r="AU2">
            <v>10.3</v>
          </cell>
          <cell r="AV2">
            <v>0.70000000000000007</v>
          </cell>
          <cell r="AW2">
            <v>0.30000000000000004</v>
          </cell>
          <cell r="AX2">
            <v>1.4000000000000001</v>
          </cell>
          <cell r="AY2">
            <v>1.3</v>
          </cell>
          <cell r="AZ2">
            <v>4.5</v>
          </cell>
          <cell r="BA2">
            <v>0.30000000000000004</v>
          </cell>
          <cell r="BB2">
            <v>0.2</v>
          </cell>
          <cell r="BC2">
            <v>2.3000000000000003</v>
          </cell>
          <cell r="BD2">
            <v>0.5</v>
          </cell>
          <cell r="BE2">
            <v>19.600000000000001</v>
          </cell>
          <cell r="BF2">
            <v>6.7</v>
          </cell>
          <cell r="BG2">
            <v>1.1000000000000001</v>
          </cell>
          <cell r="BH2">
            <v>38.200000000000003</v>
          </cell>
          <cell r="BI2">
            <v>2.7</v>
          </cell>
          <cell r="BJ2">
            <v>1.9000000000000001</v>
          </cell>
          <cell r="BK2">
            <v>2.5</v>
          </cell>
          <cell r="BL2">
            <v>0.4</v>
          </cell>
          <cell r="BM2">
            <v>1.5</v>
          </cell>
          <cell r="BN2">
            <v>0.1</v>
          </cell>
          <cell r="BO2">
            <v>5.3000000000000007</v>
          </cell>
          <cell r="BP2">
            <v>0.5</v>
          </cell>
          <cell r="BQ2">
            <v>0</v>
          </cell>
          <cell r="BR2">
            <v>0.70000000000000007</v>
          </cell>
          <cell r="BS2">
            <v>2.7</v>
          </cell>
          <cell r="BT2">
            <v>0.5</v>
          </cell>
          <cell r="BU2">
            <v>2.9000000000000004</v>
          </cell>
          <cell r="BV2">
            <v>0</v>
          </cell>
          <cell r="BW2">
            <v>0</v>
          </cell>
          <cell r="BX2">
            <v>0</v>
          </cell>
          <cell r="BY2">
            <v>0.9</v>
          </cell>
          <cell r="BZ2">
            <v>0.9</v>
          </cell>
          <cell r="CA2">
            <v>0</v>
          </cell>
          <cell r="CB2">
            <v>1.6</v>
          </cell>
          <cell r="CC2">
            <v>1.8</v>
          </cell>
          <cell r="CD2">
            <v>0</v>
          </cell>
          <cell r="CE2">
            <v>2.1</v>
          </cell>
          <cell r="CF2">
            <v>0</v>
          </cell>
          <cell r="CG2">
            <v>2.7</v>
          </cell>
          <cell r="CH2">
            <v>0</v>
          </cell>
          <cell r="CI2">
            <v>14.700000000000001</v>
          </cell>
          <cell r="CJ2">
            <v>1.9000000000000001</v>
          </cell>
          <cell r="CK2">
            <v>0.4</v>
          </cell>
          <cell r="CL2">
            <v>2.2000000000000002</v>
          </cell>
          <cell r="CM2">
            <v>39.800000000000004</v>
          </cell>
          <cell r="CN2">
            <v>7.7</v>
          </cell>
          <cell r="CO2">
            <v>11.9</v>
          </cell>
          <cell r="CP2">
            <v>17.2</v>
          </cell>
          <cell r="CQ2">
            <v>0</v>
          </cell>
          <cell r="CR2">
            <v>5.1000000000000005</v>
          </cell>
          <cell r="CS2">
            <v>0</v>
          </cell>
          <cell r="CT2">
            <v>0.9</v>
          </cell>
          <cell r="CU2">
            <v>5.8000000000000007</v>
          </cell>
          <cell r="CV2">
            <v>0.1</v>
          </cell>
          <cell r="CW2">
            <v>3.4000000000000004</v>
          </cell>
          <cell r="CX2">
            <v>2.1</v>
          </cell>
          <cell r="CY2">
            <v>9.3000000000000007</v>
          </cell>
          <cell r="CZ2">
            <v>47.800000000000004</v>
          </cell>
          <cell r="DA2">
            <v>0</v>
          </cell>
          <cell r="DB2">
            <v>0.70000000000000007</v>
          </cell>
          <cell r="DC2">
            <v>2.6</v>
          </cell>
          <cell r="DD2">
            <v>2.2000000000000002</v>
          </cell>
          <cell r="DE2">
            <v>0.8</v>
          </cell>
          <cell r="DF2">
            <v>1.5</v>
          </cell>
          <cell r="DG2">
            <v>0</v>
          </cell>
          <cell r="DH2">
            <v>3.5</v>
          </cell>
          <cell r="DI2">
            <v>5</v>
          </cell>
          <cell r="DJ2">
            <v>14.3</v>
          </cell>
          <cell r="DK2">
            <v>0.2</v>
          </cell>
          <cell r="DL2">
            <v>850.40000000000009</v>
          </cell>
          <cell r="DM2">
            <v>234.9</v>
          </cell>
          <cell r="DN2">
            <v>1.3</v>
          </cell>
          <cell r="DO2">
            <v>0</v>
          </cell>
          <cell r="DP2">
            <v>7</v>
          </cell>
          <cell r="DQ2">
            <v>54.400000000000006</v>
          </cell>
          <cell r="DR2">
            <v>3.2060000000055879</v>
          </cell>
          <cell r="DS2">
            <v>5.9999999997671694E-2</v>
          </cell>
          <cell r="DT2">
            <v>10.65</v>
          </cell>
          <cell r="DU2">
            <v>10.65</v>
          </cell>
          <cell r="DV2">
            <v>0</v>
          </cell>
          <cell r="DW2">
            <v>1.5539999999920839</v>
          </cell>
          <cell r="DX2">
            <v>1.6390000000013971</v>
          </cell>
          <cell r="DY2">
            <v>0.875</v>
          </cell>
          <cell r="DZ2">
            <v>0.17600000000093133</v>
          </cell>
          <cell r="EA2">
            <v>8.6940000000060547</v>
          </cell>
          <cell r="EB2">
            <v>2.1199999999982539</v>
          </cell>
          <cell r="EC2">
            <v>1.344000000000233</v>
          </cell>
          <cell r="ED2">
            <v>6.7350000000034926</v>
          </cell>
          <cell r="EE2">
            <v>6.7679999999993017</v>
          </cell>
          <cell r="EF2">
            <v>21.525000000011644</v>
          </cell>
          <cell r="EG2">
            <v>30.464000000001398</v>
          </cell>
          <cell r="EH2">
            <v>18.75800000000163</v>
          </cell>
          <cell r="EI2">
            <v>38.88300000000163</v>
          </cell>
          <cell r="EJ2">
            <v>0.14000000000232832</v>
          </cell>
          <cell r="EK2">
            <v>22.456999999994878</v>
          </cell>
          <cell r="EL2">
            <v>7.1740000000048898</v>
          </cell>
          <cell r="EM2">
            <v>75.533000000001635</v>
          </cell>
          <cell r="EN2">
            <v>244.58399999999676</v>
          </cell>
          <cell r="EO2">
            <v>148.15700000000069</v>
          </cell>
          <cell r="EP2">
            <v>4.0099999999976719</v>
          </cell>
          <cell r="EQ2">
            <v>1.2920000000158325</v>
          </cell>
          <cell r="ER2">
            <v>13.446999999997207</v>
          </cell>
          <cell r="ES2">
            <v>9.4249999999941796</v>
          </cell>
          <cell r="ET2">
            <v>4273.5749999999944</v>
          </cell>
          <cell r="EU2">
            <v>1499.5929999999994</v>
          </cell>
          <cell r="EV2">
            <v>1292.4419999999984</v>
          </cell>
          <cell r="EW2">
            <v>20.943000000005124</v>
          </cell>
          <cell r="EX2">
            <v>0.14500000000116417</v>
          </cell>
          <cell r="EY2">
            <v>31.902000000001863</v>
          </cell>
          <cell r="EZ2">
            <v>3.354999999998836</v>
          </cell>
          <cell r="FA2">
            <v>6.0310000000055881</v>
          </cell>
          <cell r="FB2">
            <v>4.6999999997206034E-2</v>
          </cell>
          <cell r="FC2">
            <v>1.2219999999972062</v>
          </cell>
          <cell r="FD2">
            <v>7.9909999999916188</v>
          </cell>
          <cell r="FE2">
            <v>5.3580000000074506</v>
          </cell>
          <cell r="FF2">
            <v>5.604000000003726</v>
          </cell>
          <cell r="FG2">
            <v>1.4899999999965077</v>
          </cell>
          <cell r="FH2">
            <v>0.86599999999161814</v>
          </cell>
          <cell r="FI2">
            <v>0.41000000000349246</v>
          </cell>
          <cell r="FJ2">
            <v>13.200000000000001</v>
          </cell>
          <cell r="FK2">
            <v>0.96999999999534348</v>
          </cell>
          <cell r="FL2">
            <v>0</v>
          </cell>
          <cell r="FM2">
            <v>12.585999999998604</v>
          </cell>
          <cell r="FN2">
            <v>119.961</v>
          </cell>
          <cell r="FO2">
            <v>118.8</v>
          </cell>
          <cell r="FP2">
            <v>47.52</v>
          </cell>
          <cell r="FQ2">
            <v>87.507000000000005</v>
          </cell>
          <cell r="FR2">
            <v>73.83</v>
          </cell>
          <cell r="FS2">
            <v>73.91</v>
          </cell>
          <cell r="FT2">
            <v>24.285</v>
          </cell>
          <cell r="FU2">
            <v>47.664999999999999</v>
          </cell>
          <cell r="FV2">
            <v>264.15600000000001</v>
          </cell>
          <cell r="FW2">
            <v>383.55400000000003</v>
          </cell>
          <cell r="FX2">
            <v>119.455</v>
          </cell>
          <cell r="FY2">
            <v>119.327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12</v>
          </cell>
          <cell r="X3">
            <v>0</v>
          </cell>
          <cell r="Y3">
            <v>0</v>
          </cell>
          <cell r="Z3">
            <v>2.1</v>
          </cell>
          <cell r="AA3">
            <v>0</v>
          </cell>
          <cell r="AB3">
            <v>0</v>
          </cell>
          <cell r="AC3">
            <v>0.5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42.900000000000006</v>
          </cell>
          <cell r="AI3">
            <v>22.1</v>
          </cell>
          <cell r="AJ3">
            <v>24.1</v>
          </cell>
          <cell r="AK3">
            <v>18.100000000000001</v>
          </cell>
          <cell r="AL3">
            <v>4</v>
          </cell>
          <cell r="AM3">
            <v>0</v>
          </cell>
          <cell r="AN3">
            <v>5.2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95.5</v>
          </cell>
          <cell r="AU3">
            <v>47.2</v>
          </cell>
          <cell r="AV3">
            <v>0</v>
          </cell>
          <cell r="AW3">
            <v>10</v>
          </cell>
          <cell r="AX3">
            <v>23</v>
          </cell>
          <cell r="AY3">
            <v>50.400000000000006</v>
          </cell>
          <cell r="AZ3">
            <v>24.200000000000003</v>
          </cell>
          <cell r="BA3">
            <v>0</v>
          </cell>
          <cell r="BB3">
            <v>193.20000000000002</v>
          </cell>
          <cell r="BC3">
            <v>120.80000000000001</v>
          </cell>
          <cell r="BD3">
            <v>169.10000000000002</v>
          </cell>
          <cell r="BE3">
            <v>145.1</v>
          </cell>
          <cell r="BF3">
            <v>89.800000000000011</v>
          </cell>
          <cell r="BG3">
            <v>48.300000000000004</v>
          </cell>
          <cell r="BH3">
            <v>0</v>
          </cell>
          <cell r="BI3">
            <v>31.200000000000003</v>
          </cell>
          <cell r="BJ3">
            <v>24.200000000000003</v>
          </cell>
          <cell r="BK3">
            <v>16.100000000000001</v>
          </cell>
          <cell r="BL3">
            <v>16.8</v>
          </cell>
          <cell r="BM3">
            <v>0</v>
          </cell>
          <cell r="BN3">
            <v>120.80000000000001</v>
          </cell>
          <cell r="BO3">
            <v>43.1</v>
          </cell>
          <cell r="BP3">
            <v>119.30000000000001</v>
          </cell>
          <cell r="BQ3">
            <v>24.200000000000003</v>
          </cell>
          <cell r="BR3">
            <v>118.5</v>
          </cell>
          <cell r="BS3">
            <v>94.2</v>
          </cell>
          <cell r="BT3">
            <v>115.80000000000001</v>
          </cell>
          <cell r="BU3">
            <v>0</v>
          </cell>
          <cell r="BV3">
            <v>23.8</v>
          </cell>
          <cell r="BW3">
            <v>47.5</v>
          </cell>
          <cell r="BX3">
            <v>82.800000000000011</v>
          </cell>
          <cell r="BY3">
            <v>23.8</v>
          </cell>
          <cell r="BZ3">
            <v>48.300000000000004</v>
          </cell>
          <cell r="CA3">
            <v>0</v>
          </cell>
          <cell r="CB3">
            <v>0</v>
          </cell>
          <cell r="CC3">
            <v>86.2</v>
          </cell>
          <cell r="CD3">
            <v>24.200000000000003</v>
          </cell>
          <cell r="CE3">
            <v>118.80000000000001</v>
          </cell>
          <cell r="CF3">
            <v>48.400000000000006</v>
          </cell>
          <cell r="CG3">
            <v>142.4</v>
          </cell>
          <cell r="CH3">
            <v>402.20000000000005</v>
          </cell>
          <cell r="CI3">
            <v>1589.1000000000001</v>
          </cell>
          <cell r="CJ3">
            <v>529.30000000000007</v>
          </cell>
          <cell r="CK3">
            <v>625.30000000000007</v>
          </cell>
          <cell r="CL3">
            <v>657.30000000000007</v>
          </cell>
          <cell r="CM3">
            <v>1098.4000000000001</v>
          </cell>
          <cell r="CN3">
            <v>1433.3000000000002</v>
          </cell>
          <cell r="CO3">
            <v>1664.9</v>
          </cell>
          <cell r="CP3">
            <v>1876.8000000000002</v>
          </cell>
          <cell r="CQ3">
            <v>2291.8000000000002</v>
          </cell>
          <cell r="CR3">
            <v>1581.1000000000001</v>
          </cell>
          <cell r="CS3">
            <v>497.6</v>
          </cell>
          <cell r="CT3">
            <v>189.3</v>
          </cell>
          <cell r="CU3">
            <v>150.9</v>
          </cell>
          <cell r="CV3">
            <v>194.5</v>
          </cell>
          <cell r="CW3">
            <v>118.80000000000001</v>
          </cell>
          <cell r="CX3">
            <v>263.7</v>
          </cell>
          <cell r="CY3">
            <v>315.20000000000005</v>
          </cell>
          <cell r="CZ3">
            <v>290.2</v>
          </cell>
          <cell r="DA3">
            <v>411.6</v>
          </cell>
          <cell r="DB3">
            <v>286.7</v>
          </cell>
          <cell r="DC3">
            <v>610.70000000000005</v>
          </cell>
          <cell r="DD3">
            <v>500.5</v>
          </cell>
          <cell r="DE3">
            <v>237.4</v>
          </cell>
          <cell r="DF3">
            <v>288.10000000000002</v>
          </cell>
          <cell r="DG3">
            <v>210.10000000000002</v>
          </cell>
          <cell r="DH3">
            <v>40</v>
          </cell>
          <cell r="DI3">
            <v>120.5</v>
          </cell>
          <cell r="DJ3">
            <v>260.40000000000003</v>
          </cell>
          <cell r="DK3">
            <v>258.40000000000003</v>
          </cell>
          <cell r="DL3">
            <v>238.4</v>
          </cell>
          <cell r="DM3">
            <v>296</v>
          </cell>
          <cell r="DN3">
            <v>552.80000000000007</v>
          </cell>
          <cell r="DO3">
            <v>924.80000000000007</v>
          </cell>
          <cell r="DP3">
            <v>572</v>
          </cell>
          <cell r="DQ3">
            <v>234.8</v>
          </cell>
          <cell r="DR3">
            <v>243.09499999999827</v>
          </cell>
          <cell r="DS3">
            <v>144.49799999999959</v>
          </cell>
          <cell r="DT3">
            <v>155.88000000000031</v>
          </cell>
          <cell r="DU3">
            <v>291.28800000000047</v>
          </cell>
          <cell r="DV3">
            <v>127.46000000000059</v>
          </cell>
          <cell r="DW3">
            <v>297.56999999999829</v>
          </cell>
          <cell r="DX3">
            <v>496.77000000000118</v>
          </cell>
          <cell r="DY3">
            <v>783.48300000000165</v>
          </cell>
          <cell r="DZ3">
            <v>763.5</v>
          </cell>
          <cell r="EA3">
            <v>1487.7950000000012</v>
          </cell>
          <cell r="EB3">
            <v>947.57800000000577</v>
          </cell>
          <cell r="EC3">
            <v>588.31000000000063</v>
          </cell>
          <cell r="ED3">
            <v>608.48999999999944</v>
          </cell>
          <cell r="EE3">
            <v>368.1</v>
          </cell>
          <cell r="EF3">
            <v>432.36000000000058</v>
          </cell>
          <cell r="EG3">
            <v>363.11500000000234</v>
          </cell>
          <cell r="EH3">
            <v>266.5850000000006</v>
          </cell>
          <cell r="EI3">
            <v>602.72299999999962</v>
          </cell>
          <cell r="EJ3">
            <v>701.95500000000038</v>
          </cell>
          <cell r="EK3">
            <v>309.43500000000063</v>
          </cell>
          <cell r="EL3">
            <v>504.93000000000029</v>
          </cell>
          <cell r="EM3">
            <v>301.35799999999875</v>
          </cell>
          <cell r="EN3">
            <v>72.70699999999924</v>
          </cell>
          <cell r="EO3">
            <v>71.669999999999717</v>
          </cell>
          <cell r="EP3">
            <v>99.287999999999016</v>
          </cell>
          <cell r="EQ3">
            <v>119.0459999999992</v>
          </cell>
          <cell r="ER3">
            <v>200.22500000000002</v>
          </cell>
          <cell r="ES3">
            <v>62.210000000000583</v>
          </cell>
          <cell r="ET3">
            <v>84.189999999999429</v>
          </cell>
          <cell r="EU3">
            <v>163.11000000000058</v>
          </cell>
          <cell r="EV3">
            <v>119.5800000000003</v>
          </cell>
          <cell r="EW3">
            <v>32.789999999999417</v>
          </cell>
          <cell r="EX3">
            <v>273.2100000000006</v>
          </cell>
          <cell r="EY3">
            <v>988.98000000000184</v>
          </cell>
          <cell r="EZ3">
            <v>845.20500000000175</v>
          </cell>
          <cell r="FA3">
            <v>337.86499999999944</v>
          </cell>
          <cell r="FB3">
            <v>89.25</v>
          </cell>
          <cell r="FC3">
            <v>19.350000000000001</v>
          </cell>
          <cell r="FD3">
            <v>18.900000000000002</v>
          </cell>
          <cell r="FE3">
            <v>23.197999999999595</v>
          </cell>
          <cell r="FF3">
            <v>44.729999999998839</v>
          </cell>
          <cell r="FG3">
            <v>67.364999999997963</v>
          </cell>
          <cell r="FH3">
            <v>67.2</v>
          </cell>
          <cell r="FI3">
            <v>0</v>
          </cell>
          <cell r="FJ3">
            <v>153.83999999999943</v>
          </cell>
          <cell r="FK3">
            <v>3.239999999999418</v>
          </cell>
          <cell r="FL3">
            <v>119.18999999999943</v>
          </cell>
          <cell r="FM3">
            <v>0</v>
          </cell>
          <cell r="FN3">
            <v>18.900000000000002</v>
          </cell>
          <cell r="FO3">
            <v>24.27</v>
          </cell>
          <cell r="FP3">
            <v>49.620000000000005</v>
          </cell>
          <cell r="FQ3">
            <v>0</v>
          </cell>
          <cell r="FR3">
            <v>11.55</v>
          </cell>
          <cell r="FS3">
            <v>0</v>
          </cell>
          <cell r="FT3">
            <v>24.150000000000002</v>
          </cell>
          <cell r="FU3">
            <v>0</v>
          </cell>
          <cell r="FV3">
            <v>0</v>
          </cell>
          <cell r="FW3">
            <v>0</v>
          </cell>
          <cell r="FX3">
            <v>48.405000000000001</v>
          </cell>
          <cell r="FY3">
            <v>0</v>
          </cell>
        </row>
        <row r="4">
          <cell r="B4">
            <v>1</v>
          </cell>
          <cell r="C4">
            <v>9</v>
          </cell>
          <cell r="D4">
            <v>11.200000000000001</v>
          </cell>
          <cell r="E4">
            <v>0</v>
          </cell>
          <cell r="F4">
            <v>0</v>
          </cell>
          <cell r="G4">
            <v>6.8000000000000007</v>
          </cell>
          <cell r="H4">
            <v>2.3000000000000003</v>
          </cell>
          <cell r="I4">
            <v>0</v>
          </cell>
          <cell r="J4">
            <v>24.200000000000003</v>
          </cell>
          <cell r="K4">
            <v>14.700000000000001</v>
          </cell>
          <cell r="L4">
            <v>4.5</v>
          </cell>
          <cell r="M4">
            <v>61.900000000000006</v>
          </cell>
          <cell r="N4">
            <v>34.700000000000003</v>
          </cell>
          <cell r="O4">
            <v>6.8000000000000007</v>
          </cell>
          <cell r="P4">
            <v>0</v>
          </cell>
          <cell r="Q4">
            <v>0</v>
          </cell>
          <cell r="R4">
            <v>0</v>
          </cell>
          <cell r="S4">
            <v>25.5</v>
          </cell>
          <cell r="T4">
            <v>0</v>
          </cell>
          <cell r="U4">
            <v>21.1</v>
          </cell>
          <cell r="V4">
            <v>0</v>
          </cell>
          <cell r="W4">
            <v>17.2</v>
          </cell>
          <cell r="X4">
            <v>35.6</v>
          </cell>
          <cell r="Y4">
            <v>5.3000000000000007</v>
          </cell>
          <cell r="Z4">
            <v>8.6</v>
          </cell>
          <cell r="AA4">
            <v>48.7</v>
          </cell>
          <cell r="AB4">
            <v>0</v>
          </cell>
          <cell r="AC4">
            <v>24.400000000000002</v>
          </cell>
          <cell r="AD4">
            <v>0</v>
          </cell>
          <cell r="AE4">
            <v>0</v>
          </cell>
          <cell r="AF4">
            <v>24.400000000000002</v>
          </cell>
          <cell r="AG4">
            <v>0</v>
          </cell>
          <cell r="AH4">
            <v>22.200000000000003</v>
          </cell>
          <cell r="AI4">
            <v>41.6</v>
          </cell>
          <cell r="AJ4">
            <v>78.900000000000006</v>
          </cell>
          <cell r="AK4">
            <v>35.5</v>
          </cell>
          <cell r="AL4">
            <v>27.3</v>
          </cell>
          <cell r="AM4">
            <v>23.8</v>
          </cell>
          <cell r="AN4">
            <v>2.1</v>
          </cell>
          <cell r="AO4">
            <v>0</v>
          </cell>
          <cell r="AP4">
            <v>0</v>
          </cell>
          <cell r="AQ4">
            <v>49.2</v>
          </cell>
          <cell r="AR4">
            <v>21</v>
          </cell>
          <cell r="AS4">
            <v>0</v>
          </cell>
          <cell r="AT4">
            <v>33.4</v>
          </cell>
          <cell r="AU4">
            <v>65.900000000000006</v>
          </cell>
          <cell r="AV4">
            <v>15.4</v>
          </cell>
          <cell r="AW4">
            <v>4.3</v>
          </cell>
          <cell r="AX4">
            <v>3.2</v>
          </cell>
          <cell r="AY4">
            <v>0</v>
          </cell>
          <cell r="AZ4">
            <v>1.2000000000000002</v>
          </cell>
          <cell r="BA4">
            <v>0</v>
          </cell>
          <cell r="BB4">
            <v>0</v>
          </cell>
          <cell r="BC4">
            <v>0</v>
          </cell>
          <cell r="BD4">
            <v>29.400000000000002</v>
          </cell>
          <cell r="BE4">
            <v>0</v>
          </cell>
          <cell r="BF4">
            <v>13.5</v>
          </cell>
          <cell r="BG4">
            <v>0</v>
          </cell>
          <cell r="BH4">
            <v>2.9000000000000004</v>
          </cell>
          <cell r="BI4">
            <v>1.2000000000000002</v>
          </cell>
          <cell r="BJ4">
            <v>23.400000000000002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8.4</v>
          </cell>
          <cell r="BP4">
            <v>32.9</v>
          </cell>
          <cell r="BQ4">
            <v>0</v>
          </cell>
          <cell r="BR4">
            <v>60.5</v>
          </cell>
          <cell r="BS4">
            <v>28.1</v>
          </cell>
          <cell r="BT4">
            <v>45.6</v>
          </cell>
          <cell r="BU4">
            <v>39.900000000000006</v>
          </cell>
          <cell r="BV4">
            <v>38.300000000000004</v>
          </cell>
          <cell r="BW4">
            <v>21</v>
          </cell>
          <cell r="BX4">
            <v>21</v>
          </cell>
          <cell r="BY4">
            <v>0</v>
          </cell>
          <cell r="BZ4">
            <v>24</v>
          </cell>
          <cell r="CA4">
            <v>20</v>
          </cell>
          <cell r="CB4">
            <v>24.400000000000002</v>
          </cell>
          <cell r="CC4">
            <v>102.4</v>
          </cell>
          <cell r="CD4">
            <v>153.20000000000002</v>
          </cell>
          <cell r="CE4">
            <v>720</v>
          </cell>
          <cell r="CF4">
            <v>473.40000000000003</v>
          </cell>
          <cell r="CG4">
            <v>696.30000000000007</v>
          </cell>
          <cell r="CH4">
            <v>1798.8000000000002</v>
          </cell>
          <cell r="CI4">
            <v>992</v>
          </cell>
          <cell r="CJ4">
            <v>237.10000000000002</v>
          </cell>
          <cell r="CK4">
            <v>296.2</v>
          </cell>
          <cell r="CL4">
            <v>684</v>
          </cell>
          <cell r="CM4">
            <v>1053.7</v>
          </cell>
          <cell r="CN4">
            <v>2064.9</v>
          </cell>
          <cell r="CO4">
            <v>2868.4</v>
          </cell>
          <cell r="CP4">
            <v>5607.1</v>
          </cell>
          <cell r="CQ4">
            <v>4717.3</v>
          </cell>
          <cell r="CR4">
            <v>3091</v>
          </cell>
          <cell r="CS4">
            <v>1397.8000000000002</v>
          </cell>
          <cell r="CT4">
            <v>792.80000000000007</v>
          </cell>
          <cell r="CU4">
            <v>510.3</v>
          </cell>
          <cell r="CV4">
            <v>423.5</v>
          </cell>
          <cell r="CW4">
            <v>535.30000000000007</v>
          </cell>
          <cell r="CX4">
            <v>1045.4000000000001</v>
          </cell>
          <cell r="CY4">
            <v>1609</v>
          </cell>
          <cell r="CZ4">
            <v>1471.8000000000002</v>
          </cell>
          <cell r="DA4">
            <v>616</v>
          </cell>
          <cell r="DB4">
            <v>1019.3000000000001</v>
          </cell>
          <cell r="DC4">
            <v>984.30000000000007</v>
          </cell>
          <cell r="DD4">
            <v>672</v>
          </cell>
          <cell r="DE4">
            <v>301.5</v>
          </cell>
          <cell r="DF4">
            <v>402.6</v>
          </cell>
          <cell r="DG4">
            <v>481.6</v>
          </cell>
          <cell r="DH4">
            <v>694.1</v>
          </cell>
          <cell r="DI4">
            <v>964.6</v>
          </cell>
          <cell r="DJ4">
            <v>782.2</v>
          </cell>
          <cell r="DK4">
            <v>944.6</v>
          </cell>
          <cell r="DL4">
            <v>1315.4</v>
          </cell>
          <cell r="DM4">
            <v>1192.2</v>
          </cell>
          <cell r="DN4">
            <v>1148</v>
          </cell>
          <cell r="DO4">
            <v>1180.3</v>
          </cell>
          <cell r="DP4">
            <v>1201.1000000000001</v>
          </cell>
          <cell r="DQ4">
            <v>644</v>
          </cell>
          <cell r="DR4">
            <v>756.42000000000121</v>
          </cell>
          <cell r="DS4">
            <v>458.1729999999996</v>
          </cell>
          <cell r="DT4">
            <v>639.14600000000212</v>
          </cell>
          <cell r="DU4">
            <v>686.07300000000112</v>
          </cell>
          <cell r="DV4">
            <v>1611.9599999999919</v>
          </cell>
          <cell r="DW4">
            <v>1745.0889999999956</v>
          </cell>
          <cell r="DX4">
            <v>2473.1440000000002</v>
          </cell>
          <cell r="DY4">
            <v>1584.2120000000054</v>
          </cell>
          <cell r="DZ4">
            <v>2569.5</v>
          </cell>
          <cell r="EA4">
            <v>1878.7799999999988</v>
          </cell>
          <cell r="EB4">
            <v>1330.3529999999971</v>
          </cell>
          <cell r="EC4">
            <v>1433.7860000000016</v>
          </cell>
          <cell r="ED4">
            <v>1158.8049999999989</v>
          </cell>
          <cell r="EE4">
            <v>863.97000000000116</v>
          </cell>
          <cell r="EF4">
            <v>1003.9780000000028</v>
          </cell>
          <cell r="EG4">
            <v>1796.7</v>
          </cell>
          <cell r="EH4">
            <v>1360.551999999996</v>
          </cell>
          <cell r="EI4">
            <v>2511.7919999999986</v>
          </cell>
          <cell r="EJ4">
            <v>3326.0139999999956</v>
          </cell>
          <cell r="EK4">
            <v>2951.0299999999988</v>
          </cell>
          <cell r="EL4">
            <v>6441.4570000000067</v>
          </cell>
          <cell r="EM4">
            <v>4606.6940000000004</v>
          </cell>
          <cell r="EN4">
            <v>4562.8530000000028</v>
          </cell>
          <cell r="EO4">
            <v>3613.6820000000007</v>
          </cell>
          <cell r="EP4">
            <v>2548.2620000000024</v>
          </cell>
          <cell r="EQ4">
            <v>3396.3300000000017</v>
          </cell>
          <cell r="ER4">
            <v>4040.1989999999992</v>
          </cell>
          <cell r="ES4">
            <v>4174.5950000000012</v>
          </cell>
          <cell r="ET4">
            <v>3494.0000000000059</v>
          </cell>
          <cell r="EU4">
            <v>4027.6400000000026</v>
          </cell>
          <cell r="EV4">
            <v>2869.5460000000021</v>
          </cell>
          <cell r="EW4">
            <v>872.72999999999888</v>
          </cell>
          <cell r="EX4">
            <v>766.67400000000498</v>
          </cell>
          <cell r="EY4">
            <v>608.77999999999884</v>
          </cell>
          <cell r="EZ4">
            <v>126.81000000000058</v>
          </cell>
          <cell r="FA4">
            <v>365.33999999999946</v>
          </cell>
          <cell r="FB4">
            <v>964.41000000000065</v>
          </cell>
          <cell r="FC4">
            <v>1620.2399999999996</v>
          </cell>
          <cell r="FD4">
            <v>3262.6200000000013</v>
          </cell>
          <cell r="FE4">
            <v>3369.9</v>
          </cell>
          <cell r="FF4">
            <v>3551.5200000000013</v>
          </cell>
          <cell r="FG4">
            <v>3451.1709999999966</v>
          </cell>
          <cell r="FH4">
            <v>3014.209999999995</v>
          </cell>
          <cell r="FI4">
            <v>2291.7670000000012</v>
          </cell>
          <cell r="FJ4">
            <v>2085.9300000000048</v>
          </cell>
          <cell r="FK4">
            <v>1842.9459999999963</v>
          </cell>
          <cell r="FL4">
            <v>1303.6240000000021</v>
          </cell>
          <cell r="FM4">
            <v>1928.6700000000012</v>
          </cell>
          <cell r="FN4">
            <v>2155.7550000000001</v>
          </cell>
          <cell r="FO4">
            <v>1389.123</v>
          </cell>
          <cell r="FP4">
            <v>987.21100000000001</v>
          </cell>
          <cell r="FQ4">
            <v>2544.1</v>
          </cell>
          <cell r="FR4">
            <v>312.46199999999999</v>
          </cell>
          <cell r="FS4">
            <v>353.19400000000002</v>
          </cell>
          <cell r="FT4">
            <v>437.34000000000003</v>
          </cell>
          <cell r="FU4">
            <v>385.92</v>
          </cell>
          <cell r="FV4">
            <v>402.79500000000002</v>
          </cell>
          <cell r="FW4">
            <v>502.46000000000004</v>
          </cell>
          <cell r="FX4">
            <v>159.96</v>
          </cell>
          <cell r="FY4">
            <v>120.75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24</v>
          </cell>
          <cell r="C6">
            <v>21</v>
          </cell>
          <cell r="D6">
            <v>21</v>
          </cell>
          <cell r="E6">
            <v>41.900000000000006</v>
          </cell>
          <cell r="F6">
            <v>0.1</v>
          </cell>
          <cell r="G6">
            <v>21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4.2</v>
          </cell>
          <cell r="U6">
            <v>0</v>
          </cell>
          <cell r="V6">
            <v>22.5</v>
          </cell>
          <cell r="W6">
            <v>9.6000000000000014</v>
          </cell>
          <cell r="X6">
            <v>7.8000000000000007</v>
          </cell>
          <cell r="Y6">
            <v>4.9000000000000004</v>
          </cell>
          <cell r="Z6">
            <v>47.5</v>
          </cell>
          <cell r="AA6">
            <v>4.9000000000000004</v>
          </cell>
          <cell r="AB6">
            <v>0</v>
          </cell>
          <cell r="AC6">
            <v>0</v>
          </cell>
          <cell r="AD6">
            <v>0</v>
          </cell>
          <cell r="AE6">
            <v>1.3</v>
          </cell>
          <cell r="AF6">
            <v>0</v>
          </cell>
          <cell r="AG6">
            <v>17.5</v>
          </cell>
          <cell r="AH6">
            <v>5.3000000000000007</v>
          </cell>
          <cell r="AI6">
            <v>5</v>
          </cell>
          <cell r="AJ6">
            <v>12.600000000000001</v>
          </cell>
          <cell r="AK6">
            <v>5.3000000000000007</v>
          </cell>
          <cell r="AL6">
            <v>30.8</v>
          </cell>
          <cell r="AM6">
            <v>4.2</v>
          </cell>
          <cell r="AN6">
            <v>0</v>
          </cell>
          <cell r="AO6">
            <v>0</v>
          </cell>
          <cell r="AP6">
            <v>1.2000000000000002</v>
          </cell>
          <cell r="AQ6">
            <v>4.2</v>
          </cell>
          <cell r="AR6">
            <v>6</v>
          </cell>
          <cell r="AS6">
            <v>2.1</v>
          </cell>
          <cell r="AT6">
            <v>2.1</v>
          </cell>
          <cell r="AU6">
            <v>24.1</v>
          </cell>
          <cell r="AV6">
            <v>26.3</v>
          </cell>
          <cell r="AW6">
            <v>5.3000000000000007</v>
          </cell>
          <cell r="AX6">
            <v>24.200000000000003</v>
          </cell>
          <cell r="AY6">
            <v>5.3000000000000007</v>
          </cell>
          <cell r="AZ6">
            <v>0</v>
          </cell>
          <cell r="BA6">
            <v>0</v>
          </cell>
          <cell r="BB6">
            <v>1.1000000000000001</v>
          </cell>
          <cell r="BC6">
            <v>41.2</v>
          </cell>
          <cell r="BD6">
            <v>0</v>
          </cell>
          <cell r="BE6">
            <v>0</v>
          </cell>
          <cell r="BF6">
            <v>7.4</v>
          </cell>
          <cell r="BG6">
            <v>9.5</v>
          </cell>
          <cell r="BH6">
            <v>30.3</v>
          </cell>
          <cell r="BI6">
            <v>33.5</v>
          </cell>
          <cell r="BJ6">
            <v>42.900000000000006</v>
          </cell>
          <cell r="BK6">
            <v>2.1</v>
          </cell>
          <cell r="BL6">
            <v>24</v>
          </cell>
          <cell r="BM6">
            <v>466.40000000000003</v>
          </cell>
          <cell r="BN6">
            <v>75.100000000000009</v>
          </cell>
          <cell r="BO6">
            <v>1.1000000000000001</v>
          </cell>
          <cell r="BP6">
            <v>11.600000000000001</v>
          </cell>
          <cell r="BQ6">
            <v>48.5</v>
          </cell>
          <cell r="BR6">
            <v>106.10000000000001</v>
          </cell>
          <cell r="BS6">
            <v>173.20000000000002</v>
          </cell>
          <cell r="BT6">
            <v>84.600000000000009</v>
          </cell>
          <cell r="BU6">
            <v>73.5</v>
          </cell>
          <cell r="BV6">
            <v>50.1</v>
          </cell>
          <cell r="BW6">
            <v>97.5</v>
          </cell>
          <cell r="BX6">
            <v>27.200000000000003</v>
          </cell>
          <cell r="BY6">
            <v>6.3000000000000007</v>
          </cell>
          <cell r="BZ6">
            <v>56.400000000000006</v>
          </cell>
          <cell r="CA6">
            <v>29.400000000000002</v>
          </cell>
          <cell r="CB6">
            <v>0</v>
          </cell>
          <cell r="CC6">
            <v>155.30000000000001</v>
          </cell>
          <cell r="CD6">
            <v>81.5</v>
          </cell>
          <cell r="CE6">
            <v>142.6</v>
          </cell>
          <cell r="CF6">
            <v>233</v>
          </cell>
          <cell r="CG6">
            <v>187.70000000000002</v>
          </cell>
          <cell r="CH6">
            <v>146.20000000000002</v>
          </cell>
          <cell r="CI6">
            <v>55.900000000000006</v>
          </cell>
          <cell r="CJ6">
            <v>11.600000000000001</v>
          </cell>
          <cell r="CK6">
            <v>0</v>
          </cell>
          <cell r="CL6">
            <v>0</v>
          </cell>
          <cell r="CM6">
            <v>0</v>
          </cell>
          <cell r="CN6">
            <v>2.6</v>
          </cell>
          <cell r="CO6">
            <v>11.600000000000001</v>
          </cell>
          <cell r="CP6">
            <v>172.20000000000002</v>
          </cell>
          <cell r="CQ6">
            <v>162.80000000000001</v>
          </cell>
          <cell r="CR6">
            <v>36.800000000000004</v>
          </cell>
          <cell r="CS6">
            <v>16.8</v>
          </cell>
          <cell r="CT6">
            <v>113.7</v>
          </cell>
          <cell r="CU6">
            <v>34.6</v>
          </cell>
          <cell r="CV6">
            <v>45.7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5.2</v>
          </cell>
          <cell r="DB6">
            <v>16</v>
          </cell>
          <cell r="DC6">
            <v>48.300000000000004</v>
          </cell>
          <cell r="DD6">
            <v>82.2</v>
          </cell>
          <cell r="DE6">
            <v>30.200000000000003</v>
          </cell>
          <cell r="DF6">
            <v>61.800000000000004</v>
          </cell>
          <cell r="DG6">
            <v>0</v>
          </cell>
          <cell r="DH6">
            <v>0</v>
          </cell>
          <cell r="DI6">
            <v>0.1</v>
          </cell>
          <cell r="DJ6">
            <v>0</v>
          </cell>
          <cell r="DK6">
            <v>0</v>
          </cell>
          <cell r="DL6">
            <v>0</v>
          </cell>
          <cell r="DM6">
            <v>5.2</v>
          </cell>
          <cell r="DN6">
            <v>76.600000000000009</v>
          </cell>
          <cell r="DO6">
            <v>140.70000000000002</v>
          </cell>
          <cell r="DP6">
            <v>302.40000000000003</v>
          </cell>
          <cell r="DQ6">
            <v>42</v>
          </cell>
          <cell r="DR6">
            <v>34.694999999998252</v>
          </cell>
          <cell r="DS6">
            <v>69.615999999997442</v>
          </cell>
          <cell r="DT6">
            <v>1.7999999999301509E-2</v>
          </cell>
          <cell r="DU6">
            <v>48.39100000000326</v>
          </cell>
          <cell r="DV6">
            <v>46.567999999999302</v>
          </cell>
          <cell r="DW6">
            <v>24.150000000000002</v>
          </cell>
          <cell r="DX6">
            <v>48.625</v>
          </cell>
          <cell r="DY6">
            <v>173.6820000000007</v>
          </cell>
          <cell r="DZ6">
            <v>149.57799999999699</v>
          </cell>
          <cell r="EA6">
            <v>242.22000000000116</v>
          </cell>
          <cell r="EB6">
            <v>60.94699999999721</v>
          </cell>
          <cell r="EC6">
            <v>206.28000000000466</v>
          </cell>
          <cell r="ED6">
            <v>147.34799999999814</v>
          </cell>
          <cell r="EE6">
            <v>65.100000000000009</v>
          </cell>
          <cell r="EF6">
            <v>47.159000000002564</v>
          </cell>
          <cell r="EG6">
            <v>24.150000000000002</v>
          </cell>
          <cell r="EH6">
            <v>31.5</v>
          </cell>
          <cell r="EI6">
            <v>0.1320000000006985</v>
          </cell>
          <cell r="EJ6">
            <v>0</v>
          </cell>
          <cell r="EK6">
            <v>31.508999999996743</v>
          </cell>
          <cell r="EL6">
            <v>40.209000000002561</v>
          </cell>
          <cell r="EM6">
            <v>121.98999999999651</v>
          </cell>
          <cell r="EN6">
            <v>59.272999999998142</v>
          </cell>
          <cell r="EO6">
            <v>55.059999999997672</v>
          </cell>
          <cell r="EP6">
            <v>156.45000000000002</v>
          </cell>
          <cell r="EQ6">
            <v>169.04999999999418</v>
          </cell>
          <cell r="ER6">
            <v>47.307000000000698</v>
          </cell>
          <cell r="ES6">
            <v>0</v>
          </cell>
          <cell r="ET6">
            <v>48.876000000000936</v>
          </cell>
          <cell r="EU6">
            <v>0</v>
          </cell>
          <cell r="EV6">
            <v>48.300000000000004</v>
          </cell>
          <cell r="EW6">
            <v>59.229999999998839</v>
          </cell>
          <cell r="EX6">
            <v>254.43000000000467</v>
          </cell>
          <cell r="EY6">
            <v>197.4</v>
          </cell>
          <cell r="EZ6">
            <v>76.650000000000006</v>
          </cell>
          <cell r="FA6">
            <v>24.150000000000002</v>
          </cell>
          <cell r="FB6">
            <v>44.608999999999654</v>
          </cell>
          <cell r="FC6">
            <v>48.300000000000004</v>
          </cell>
          <cell r="FD6">
            <v>96.600000000000009</v>
          </cell>
          <cell r="FE6">
            <v>24.150000000000002</v>
          </cell>
          <cell r="FF6">
            <v>191.10000000000002</v>
          </cell>
          <cell r="FG6">
            <v>169.05</v>
          </cell>
          <cell r="FH6">
            <v>144.9</v>
          </cell>
          <cell r="FI6">
            <v>362.25</v>
          </cell>
          <cell r="FJ6">
            <v>652.04999999999711</v>
          </cell>
          <cell r="FK6">
            <v>24.158999999996741</v>
          </cell>
          <cell r="FL6">
            <v>27.198999999999071</v>
          </cell>
          <cell r="FM6">
            <v>50.030999999999771</v>
          </cell>
          <cell r="FN6">
            <v>26.654</v>
          </cell>
          <cell r="FO6">
            <v>27.062999999999999</v>
          </cell>
          <cell r="FP6">
            <v>50.344999999999999</v>
          </cell>
          <cell r="FQ6">
            <v>56.079000000000001</v>
          </cell>
          <cell r="FR6">
            <v>122.59400000000001</v>
          </cell>
          <cell r="FS6">
            <v>74.120999999999995</v>
          </cell>
          <cell r="FT6">
            <v>360.37299999999999</v>
          </cell>
          <cell r="FU6">
            <v>98.47</v>
          </cell>
          <cell r="FV6">
            <v>358.21699999999998</v>
          </cell>
          <cell r="FW6">
            <v>50.569000000000003</v>
          </cell>
          <cell r="FX6">
            <v>75.789000000000001</v>
          </cell>
          <cell r="FY6">
            <v>70.638000000000005</v>
          </cell>
        </row>
        <row r="7">
          <cell r="B7">
            <v>7.3000000000000007</v>
          </cell>
          <cell r="C7">
            <v>4.3</v>
          </cell>
          <cell r="D7">
            <v>9.4</v>
          </cell>
          <cell r="E7">
            <v>0.30000000000000004</v>
          </cell>
          <cell r="F7">
            <v>6</v>
          </cell>
          <cell r="G7">
            <v>3.7</v>
          </cell>
          <cell r="H7">
            <v>1.7000000000000002</v>
          </cell>
          <cell r="I7">
            <v>3.4000000000000004</v>
          </cell>
          <cell r="J7">
            <v>35.9</v>
          </cell>
          <cell r="K7">
            <v>67.400000000000006</v>
          </cell>
          <cell r="L7">
            <v>19.200000000000003</v>
          </cell>
          <cell r="M7">
            <v>15.600000000000001</v>
          </cell>
          <cell r="N7">
            <v>26.700000000000003</v>
          </cell>
          <cell r="O7">
            <v>0.9</v>
          </cell>
          <cell r="P7">
            <v>7.3000000000000007</v>
          </cell>
          <cell r="Q7">
            <v>2.3000000000000003</v>
          </cell>
          <cell r="R7">
            <v>2.4000000000000004</v>
          </cell>
          <cell r="S7">
            <v>39.400000000000006</v>
          </cell>
          <cell r="T7">
            <v>5.7</v>
          </cell>
          <cell r="U7">
            <v>2.4000000000000004</v>
          </cell>
          <cell r="V7">
            <v>3.2</v>
          </cell>
          <cell r="W7">
            <v>12.8</v>
          </cell>
          <cell r="X7">
            <v>3.3000000000000003</v>
          </cell>
          <cell r="Y7">
            <v>0.1</v>
          </cell>
          <cell r="Z7">
            <v>84.300000000000011</v>
          </cell>
          <cell r="AA7">
            <v>0.30000000000000004</v>
          </cell>
          <cell r="AB7">
            <v>0.2</v>
          </cell>
          <cell r="AC7">
            <v>0.1</v>
          </cell>
          <cell r="AD7">
            <v>5.5</v>
          </cell>
          <cell r="AE7">
            <v>14.100000000000001</v>
          </cell>
          <cell r="AF7">
            <v>0.1</v>
          </cell>
          <cell r="AG7">
            <v>0.30000000000000004</v>
          </cell>
          <cell r="AH7">
            <v>3.4000000000000004</v>
          </cell>
          <cell r="AI7">
            <v>2.1</v>
          </cell>
          <cell r="AJ7">
            <v>25.700000000000003</v>
          </cell>
          <cell r="AK7">
            <v>155</v>
          </cell>
          <cell r="AL7">
            <v>10.200000000000001</v>
          </cell>
          <cell r="AM7">
            <v>49.6</v>
          </cell>
          <cell r="AN7">
            <v>0.1</v>
          </cell>
          <cell r="AO7">
            <v>17.8</v>
          </cell>
          <cell r="AP7">
            <v>0</v>
          </cell>
          <cell r="AQ7">
            <v>23.8</v>
          </cell>
          <cell r="AR7">
            <v>24.1</v>
          </cell>
          <cell r="AS7">
            <v>0.2</v>
          </cell>
          <cell r="AT7">
            <v>23.8</v>
          </cell>
          <cell r="AU7">
            <v>23.700000000000003</v>
          </cell>
          <cell r="AV7">
            <v>24.8</v>
          </cell>
          <cell r="AW7">
            <v>0.1</v>
          </cell>
          <cell r="AX7">
            <v>2.2000000000000002</v>
          </cell>
          <cell r="AY7">
            <v>33.700000000000003</v>
          </cell>
          <cell r="AZ7">
            <v>20.8</v>
          </cell>
          <cell r="BA7">
            <v>22.5</v>
          </cell>
          <cell r="BB7">
            <v>0.70000000000000007</v>
          </cell>
          <cell r="BC7">
            <v>27.5</v>
          </cell>
          <cell r="BD7">
            <v>0.2</v>
          </cell>
          <cell r="BE7">
            <v>0.2</v>
          </cell>
          <cell r="BF7">
            <v>36.6</v>
          </cell>
          <cell r="BG7">
            <v>27</v>
          </cell>
          <cell r="BH7">
            <v>25.3</v>
          </cell>
          <cell r="BI7">
            <v>0.5</v>
          </cell>
          <cell r="BJ7">
            <v>41.1</v>
          </cell>
          <cell r="BK7">
            <v>20.200000000000003</v>
          </cell>
          <cell r="BL7">
            <v>37.200000000000003</v>
          </cell>
          <cell r="BM7">
            <v>7.4</v>
          </cell>
          <cell r="BN7">
            <v>27.1</v>
          </cell>
          <cell r="BO7">
            <v>4.9000000000000004</v>
          </cell>
          <cell r="BP7">
            <v>3.6</v>
          </cell>
          <cell r="BQ7">
            <v>4.1000000000000005</v>
          </cell>
          <cell r="BR7">
            <v>8.4</v>
          </cell>
          <cell r="BS7">
            <v>33.300000000000004</v>
          </cell>
          <cell r="BT7">
            <v>23.900000000000002</v>
          </cell>
          <cell r="BU7">
            <v>7.7</v>
          </cell>
          <cell r="BV7">
            <v>4.1000000000000005</v>
          </cell>
          <cell r="BW7">
            <v>4</v>
          </cell>
          <cell r="BX7">
            <v>60.300000000000004</v>
          </cell>
          <cell r="BY7">
            <v>36.4</v>
          </cell>
          <cell r="BZ7">
            <v>31.3</v>
          </cell>
          <cell r="CA7">
            <v>1.7000000000000002</v>
          </cell>
          <cell r="CB7">
            <v>36.4</v>
          </cell>
          <cell r="CC7">
            <v>25</v>
          </cell>
          <cell r="CD7">
            <v>5.8000000000000007</v>
          </cell>
          <cell r="CE7">
            <v>77.100000000000009</v>
          </cell>
          <cell r="CF7">
            <v>22.200000000000003</v>
          </cell>
          <cell r="CG7">
            <v>24.6</v>
          </cell>
          <cell r="CH7">
            <v>40.1</v>
          </cell>
          <cell r="CI7">
            <v>74.100000000000009</v>
          </cell>
          <cell r="CJ7">
            <v>8.2000000000000011</v>
          </cell>
          <cell r="CK7">
            <v>1.2000000000000002</v>
          </cell>
          <cell r="CL7">
            <v>23.200000000000003</v>
          </cell>
          <cell r="CM7">
            <v>4.8000000000000007</v>
          </cell>
          <cell r="CN7">
            <v>4.7</v>
          </cell>
          <cell r="CO7">
            <v>24.6</v>
          </cell>
          <cell r="CP7">
            <v>22.700000000000003</v>
          </cell>
          <cell r="CQ7">
            <v>3.5</v>
          </cell>
          <cell r="CR7">
            <v>5.9</v>
          </cell>
          <cell r="CS7">
            <v>2.3000000000000003</v>
          </cell>
          <cell r="CT7">
            <v>57.800000000000004</v>
          </cell>
          <cell r="CU7">
            <v>24.400000000000002</v>
          </cell>
          <cell r="CV7">
            <v>23.6</v>
          </cell>
          <cell r="CW7">
            <v>2.4000000000000004</v>
          </cell>
          <cell r="CX7">
            <v>34.9</v>
          </cell>
          <cell r="CY7">
            <v>24</v>
          </cell>
          <cell r="CZ7">
            <v>19</v>
          </cell>
          <cell r="DA7">
            <v>24.3</v>
          </cell>
          <cell r="DB7">
            <v>4.9000000000000004</v>
          </cell>
          <cell r="DC7">
            <v>6.1000000000000005</v>
          </cell>
          <cell r="DD7">
            <v>34.1</v>
          </cell>
          <cell r="DE7">
            <v>102.10000000000001</v>
          </cell>
          <cell r="DF7">
            <v>297.5</v>
          </cell>
          <cell r="DG7">
            <v>334.1</v>
          </cell>
          <cell r="DH7">
            <v>36.700000000000003</v>
          </cell>
          <cell r="DI7">
            <v>2.8000000000000003</v>
          </cell>
          <cell r="DJ7">
            <v>44.800000000000004</v>
          </cell>
          <cell r="DK7">
            <v>5.6000000000000005</v>
          </cell>
          <cell r="DL7">
            <v>3.3000000000000003</v>
          </cell>
          <cell r="DM7">
            <v>2.4000000000000004</v>
          </cell>
          <cell r="DN7">
            <v>1.3</v>
          </cell>
          <cell r="DO7">
            <v>23.5</v>
          </cell>
          <cell r="DP7">
            <v>28.3</v>
          </cell>
          <cell r="DQ7">
            <v>24.200000000000003</v>
          </cell>
          <cell r="DR7">
            <v>44.495000000018628</v>
          </cell>
          <cell r="DS7">
            <v>22.061999999987894</v>
          </cell>
          <cell r="DT7">
            <v>18.159999999986031</v>
          </cell>
          <cell r="DU7">
            <v>26.480000000004658</v>
          </cell>
          <cell r="DV7">
            <v>23.102000000001865</v>
          </cell>
          <cell r="DW7">
            <v>12.852000000001864</v>
          </cell>
          <cell r="DX7">
            <v>4.0229999999981372</v>
          </cell>
          <cell r="DY7">
            <v>90.518999999994421</v>
          </cell>
          <cell r="DZ7">
            <v>117.40900000000839</v>
          </cell>
          <cell r="EA7">
            <v>106.2960000000021</v>
          </cell>
          <cell r="EB7">
            <v>28.312999999988826</v>
          </cell>
          <cell r="EC7">
            <v>26.881999999983236</v>
          </cell>
          <cell r="ED7">
            <v>8.4580000000016309</v>
          </cell>
          <cell r="EE7">
            <v>9.5559999999997682</v>
          </cell>
          <cell r="EF7">
            <v>15.619999999995343</v>
          </cell>
          <cell r="EG7">
            <v>8.7169999999925505</v>
          </cell>
          <cell r="EH7">
            <v>32.115999999991622</v>
          </cell>
          <cell r="EI7">
            <v>14.590999999991618</v>
          </cell>
          <cell r="EJ7">
            <v>24.619000000006054</v>
          </cell>
          <cell r="EK7">
            <v>3.8219999999972063</v>
          </cell>
          <cell r="EL7">
            <v>2.8979999999981376</v>
          </cell>
          <cell r="EM7">
            <v>3.7250000000116419</v>
          </cell>
          <cell r="EN7">
            <v>1.4459999999962747</v>
          </cell>
          <cell r="EO7">
            <v>53.893000000005124</v>
          </cell>
          <cell r="EP7">
            <v>54.215999999999624</v>
          </cell>
          <cell r="EQ7">
            <v>3.1340000000003787</v>
          </cell>
          <cell r="ER7">
            <v>14.338999999989756</v>
          </cell>
          <cell r="ES7">
            <v>33.962000000000991</v>
          </cell>
          <cell r="ET7">
            <v>2.4970000000088479</v>
          </cell>
          <cell r="EU7">
            <v>3.631999999994878</v>
          </cell>
          <cell r="EV7">
            <v>24.801000000000933</v>
          </cell>
          <cell r="EW7">
            <v>3.3329999999841675</v>
          </cell>
          <cell r="EX7">
            <v>4.0789999999979045</v>
          </cell>
          <cell r="EY7">
            <v>3.1690000000060539</v>
          </cell>
          <cell r="EZ7">
            <v>3.8219999999972063</v>
          </cell>
          <cell r="FA7">
            <v>3.1060000000012224</v>
          </cell>
          <cell r="FB7">
            <v>8644.087000000005</v>
          </cell>
          <cell r="FC7">
            <v>15.131999999994878</v>
          </cell>
          <cell r="FD7">
            <v>3771.9269999999992</v>
          </cell>
          <cell r="FE7">
            <v>5.9339999999996511</v>
          </cell>
          <cell r="FF7">
            <v>14.227999999999884</v>
          </cell>
          <cell r="FG7">
            <v>11.48199999999779</v>
          </cell>
          <cell r="FH7">
            <v>4.8720000000001171</v>
          </cell>
          <cell r="FI7">
            <v>3190.2309999999998</v>
          </cell>
          <cell r="FJ7">
            <v>82.838999999998492</v>
          </cell>
          <cell r="FK7">
            <v>32.303999999999363</v>
          </cell>
          <cell r="FL7">
            <v>12.017999999999303</v>
          </cell>
          <cell r="FM7">
            <v>2.8070000000006985</v>
          </cell>
          <cell r="FN7">
            <v>5629.7709999999997</v>
          </cell>
          <cell r="FO7">
            <v>146.197</v>
          </cell>
          <cell r="FP7">
            <v>103.42700000000001</v>
          </cell>
          <cell r="FQ7">
            <v>61.738</v>
          </cell>
          <cell r="FR7">
            <v>5.2170000000000005</v>
          </cell>
          <cell r="FS7">
            <v>8.4700000000000006</v>
          </cell>
          <cell r="FT7">
            <v>6.7530000000000001</v>
          </cell>
          <cell r="FU7">
            <v>4.415</v>
          </cell>
          <cell r="FV7">
            <v>6.742</v>
          </cell>
          <cell r="FW7">
            <v>12.137</v>
          </cell>
          <cell r="FX7">
            <v>131.96899999999999</v>
          </cell>
          <cell r="FY7">
            <v>103.27200000000001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1.9000000000000001</v>
          </cell>
          <cell r="J8">
            <v>3.5</v>
          </cell>
          <cell r="K8">
            <v>63.800000000000004</v>
          </cell>
          <cell r="L8">
            <v>0</v>
          </cell>
          <cell r="M8">
            <v>46.6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47.5</v>
          </cell>
          <cell r="Y8">
            <v>0</v>
          </cell>
          <cell r="Z8">
            <v>119</v>
          </cell>
          <cell r="AA8">
            <v>0</v>
          </cell>
          <cell r="AB8">
            <v>0</v>
          </cell>
          <cell r="AC8">
            <v>0.9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11</v>
          </cell>
          <cell r="AK8">
            <v>4890.7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23.400000000000002</v>
          </cell>
          <cell r="AV8">
            <v>0</v>
          </cell>
          <cell r="AW8">
            <v>0</v>
          </cell>
          <cell r="AX8">
            <v>25.900000000000002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13.5</v>
          </cell>
          <cell r="BD8">
            <v>0</v>
          </cell>
          <cell r="BE8">
            <v>0</v>
          </cell>
          <cell r="BF8">
            <v>0.60000000000000009</v>
          </cell>
          <cell r="BG8">
            <v>31.700000000000003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24.3</v>
          </cell>
          <cell r="BM8">
            <v>28.5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31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36.800000000000004</v>
          </cell>
          <cell r="CA8">
            <v>12.700000000000001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46.800000000000004</v>
          </cell>
          <cell r="CG8">
            <v>19</v>
          </cell>
          <cell r="CH8">
            <v>23.900000000000002</v>
          </cell>
          <cell r="CI8">
            <v>9</v>
          </cell>
          <cell r="CJ8">
            <v>0</v>
          </cell>
          <cell r="CK8">
            <v>30</v>
          </cell>
          <cell r="CL8">
            <v>2.9000000000000004</v>
          </cell>
          <cell r="CM8">
            <v>1.9000000000000001</v>
          </cell>
          <cell r="CN8">
            <v>1.9000000000000001</v>
          </cell>
          <cell r="CO8">
            <v>36.700000000000003</v>
          </cell>
          <cell r="CP8">
            <v>40.700000000000003</v>
          </cell>
          <cell r="CQ8">
            <v>26.6</v>
          </cell>
          <cell r="CR8">
            <v>35.200000000000003</v>
          </cell>
          <cell r="CS8">
            <v>0</v>
          </cell>
          <cell r="CT8">
            <v>8</v>
          </cell>
          <cell r="CU8">
            <v>8</v>
          </cell>
          <cell r="CV8">
            <v>5890.6</v>
          </cell>
          <cell r="CW8">
            <v>0</v>
          </cell>
          <cell r="CX8">
            <v>7.7</v>
          </cell>
          <cell r="CY8">
            <v>0</v>
          </cell>
          <cell r="CZ8">
            <v>0</v>
          </cell>
          <cell r="DA8">
            <v>121.80000000000001</v>
          </cell>
          <cell r="DB8">
            <v>40.800000000000004</v>
          </cell>
          <cell r="DC8">
            <v>12</v>
          </cell>
          <cell r="DD8">
            <v>23</v>
          </cell>
          <cell r="DE8">
            <v>101.60000000000001</v>
          </cell>
          <cell r="DF8">
            <v>11760.800000000001</v>
          </cell>
          <cell r="DG8">
            <v>7248.8</v>
          </cell>
          <cell r="DH8">
            <v>5554.1</v>
          </cell>
          <cell r="DI8">
            <v>25</v>
          </cell>
          <cell r="DJ8">
            <v>22.5</v>
          </cell>
          <cell r="DK8">
            <v>0</v>
          </cell>
          <cell r="DL8">
            <v>5.4</v>
          </cell>
          <cell r="DM8">
            <v>77.800000000000011</v>
          </cell>
          <cell r="DN8">
            <v>5.4</v>
          </cell>
          <cell r="DO8">
            <v>13.600000000000001</v>
          </cell>
          <cell r="DP8">
            <v>0</v>
          </cell>
          <cell r="DQ8">
            <v>7927.2000000000007</v>
          </cell>
          <cell r="DR8">
            <v>0.4409999999916181</v>
          </cell>
          <cell r="DS8">
            <v>0</v>
          </cell>
          <cell r="DT8">
            <v>9.6000000000000014</v>
          </cell>
          <cell r="DU8">
            <v>0.44100000000325967</v>
          </cell>
          <cell r="DV8">
            <v>0</v>
          </cell>
          <cell r="DW8">
            <v>15.777000000001863</v>
          </cell>
          <cell r="DX8">
            <v>0.54699999999720605</v>
          </cell>
          <cell r="DY8">
            <v>0</v>
          </cell>
          <cell r="DZ8">
            <v>8.959999999997672</v>
          </cell>
          <cell r="EA8">
            <v>110.95600000002888</v>
          </cell>
          <cell r="EB8">
            <v>11.359999999997672</v>
          </cell>
          <cell r="EC8">
            <v>1.896999999997206</v>
          </cell>
          <cell r="ED8">
            <v>8.9560000000055879</v>
          </cell>
          <cell r="EE8">
            <v>8559.4609999999866</v>
          </cell>
          <cell r="EF8">
            <v>49.18199999998324</v>
          </cell>
          <cell r="EG8">
            <v>17.279000000003727</v>
          </cell>
          <cell r="EH8">
            <v>3.5199999999953437</v>
          </cell>
          <cell r="EI8">
            <v>0</v>
          </cell>
          <cell r="EJ8">
            <v>17.406999999994877</v>
          </cell>
          <cell r="EK8">
            <v>0</v>
          </cell>
          <cell r="EL8">
            <v>77.760000000009313</v>
          </cell>
          <cell r="EM8">
            <v>0.4489999999990687</v>
          </cell>
          <cell r="EN8">
            <v>42.041000000014904</v>
          </cell>
          <cell r="EO8">
            <v>0</v>
          </cell>
          <cell r="EP8">
            <v>5.400000000372529E-2</v>
          </cell>
          <cell r="EQ8">
            <v>0</v>
          </cell>
          <cell r="ER8">
            <v>5.4899999999906868</v>
          </cell>
          <cell r="ES8">
            <v>4.3800000000046566</v>
          </cell>
          <cell r="ET8">
            <v>18.172999999998137</v>
          </cell>
          <cell r="EU8">
            <v>5500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23.400000000000002</v>
          </cell>
          <cell r="FB8">
            <v>0</v>
          </cell>
          <cell r="FC8">
            <v>1.7999999993480741E-2</v>
          </cell>
          <cell r="FD8">
            <v>0</v>
          </cell>
          <cell r="FE8">
            <v>19.990000000002329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47.995999999996279</v>
          </cell>
          <cell r="FL8">
            <v>23.997999999998139</v>
          </cell>
          <cell r="FM8">
            <v>23.997999999998139</v>
          </cell>
          <cell r="FN8">
            <v>37557.762999999999</v>
          </cell>
          <cell r="FO8">
            <v>42759.021000000001</v>
          </cell>
          <cell r="FP8">
            <v>61589.478000000003</v>
          </cell>
          <cell r="FQ8">
            <v>3099.5570000000002</v>
          </cell>
          <cell r="FR8">
            <v>29904.962</v>
          </cell>
          <cell r="FS8">
            <v>0</v>
          </cell>
          <cell r="FT8">
            <v>9.875</v>
          </cell>
          <cell r="FU8">
            <v>46860.97</v>
          </cell>
          <cell r="FV8">
            <v>6664.5280000000002</v>
          </cell>
          <cell r="FW8">
            <v>3258.9839999999999</v>
          </cell>
          <cell r="FX8">
            <v>9031.5470000000005</v>
          </cell>
          <cell r="FY8">
            <v>12793.79</v>
          </cell>
        </row>
        <row r="9">
          <cell r="B9">
            <v>0</v>
          </cell>
          <cell r="C9">
            <v>9.5</v>
          </cell>
          <cell r="D9">
            <v>0</v>
          </cell>
          <cell r="E9">
            <v>119.7</v>
          </cell>
          <cell r="F9">
            <v>0</v>
          </cell>
          <cell r="G9">
            <v>16</v>
          </cell>
          <cell r="H9">
            <v>29.900000000000002</v>
          </cell>
          <cell r="I9">
            <v>30.1</v>
          </cell>
          <cell r="J9">
            <v>9.5</v>
          </cell>
          <cell r="K9">
            <v>178.60000000000002</v>
          </cell>
          <cell r="L9">
            <v>210.4</v>
          </cell>
          <cell r="M9">
            <v>154.10000000000002</v>
          </cell>
          <cell r="N9">
            <v>133</v>
          </cell>
          <cell r="O9">
            <v>153.60000000000002</v>
          </cell>
          <cell r="P9">
            <v>0</v>
          </cell>
          <cell r="Q9">
            <v>42.400000000000006</v>
          </cell>
          <cell r="R9">
            <v>8.9</v>
          </cell>
          <cell r="S9">
            <v>0</v>
          </cell>
          <cell r="T9">
            <v>9.8000000000000007</v>
          </cell>
          <cell r="U9">
            <v>30.700000000000003</v>
          </cell>
          <cell r="V9">
            <v>119.4</v>
          </cell>
          <cell r="W9">
            <v>10</v>
          </cell>
          <cell r="X9">
            <v>18</v>
          </cell>
          <cell r="Y9">
            <v>0</v>
          </cell>
          <cell r="Z9">
            <v>18</v>
          </cell>
          <cell r="AA9">
            <v>2.1</v>
          </cell>
          <cell r="AB9">
            <v>19.8</v>
          </cell>
          <cell r="AC9">
            <v>19.900000000000002</v>
          </cell>
          <cell r="AD9">
            <v>0</v>
          </cell>
          <cell r="AE9">
            <v>0</v>
          </cell>
          <cell r="AF9">
            <v>0</v>
          </cell>
          <cell r="AG9">
            <v>20.900000000000002</v>
          </cell>
          <cell r="AH9">
            <v>61.6</v>
          </cell>
          <cell r="AI9">
            <v>0</v>
          </cell>
          <cell r="AJ9">
            <v>0.30000000000000004</v>
          </cell>
          <cell r="AK9">
            <v>0</v>
          </cell>
          <cell r="AL9">
            <v>39.700000000000003</v>
          </cell>
          <cell r="AM9">
            <v>0</v>
          </cell>
          <cell r="AN9">
            <v>0.2</v>
          </cell>
          <cell r="AO9">
            <v>39.800000000000004</v>
          </cell>
          <cell r="AP9">
            <v>0</v>
          </cell>
          <cell r="AQ9">
            <v>0</v>
          </cell>
          <cell r="AR9">
            <v>7.9</v>
          </cell>
          <cell r="AS9">
            <v>0</v>
          </cell>
          <cell r="AT9">
            <v>70.3</v>
          </cell>
          <cell r="AU9">
            <v>0</v>
          </cell>
          <cell r="AV9">
            <v>0</v>
          </cell>
          <cell r="AW9">
            <v>6.3000000000000007</v>
          </cell>
          <cell r="AX9">
            <v>39.900000000000006</v>
          </cell>
          <cell r="AY9">
            <v>0</v>
          </cell>
          <cell r="AZ9">
            <v>38</v>
          </cell>
          <cell r="BA9">
            <v>40.1</v>
          </cell>
          <cell r="BB9">
            <v>0</v>
          </cell>
          <cell r="BC9">
            <v>0</v>
          </cell>
          <cell r="BD9">
            <v>0.70000000000000007</v>
          </cell>
          <cell r="BE9">
            <v>0.70000000000000007</v>
          </cell>
          <cell r="BF9">
            <v>21.400000000000002</v>
          </cell>
          <cell r="BG9">
            <v>1.4000000000000001</v>
          </cell>
          <cell r="BH9">
            <v>1.8</v>
          </cell>
          <cell r="BI9">
            <v>0</v>
          </cell>
          <cell r="BJ9">
            <v>42.2</v>
          </cell>
          <cell r="BK9">
            <v>1.1000000000000001</v>
          </cell>
          <cell r="BL9">
            <v>58</v>
          </cell>
          <cell r="BM9">
            <v>0</v>
          </cell>
          <cell r="BN9">
            <v>23.3</v>
          </cell>
          <cell r="BO9">
            <v>1.1000000000000001</v>
          </cell>
          <cell r="BP9">
            <v>0.70000000000000007</v>
          </cell>
          <cell r="BQ9">
            <v>3.9000000000000004</v>
          </cell>
          <cell r="BR9">
            <v>21</v>
          </cell>
          <cell r="BS9">
            <v>3</v>
          </cell>
          <cell r="BT9">
            <v>19.900000000000002</v>
          </cell>
          <cell r="BU9">
            <v>28.400000000000002</v>
          </cell>
          <cell r="BV9">
            <v>21.5</v>
          </cell>
          <cell r="BW9">
            <v>1.1000000000000001</v>
          </cell>
          <cell r="BX9">
            <v>20.100000000000001</v>
          </cell>
          <cell r="BY9">
            <v>20</v>
          </cell>
          <cell r="BZ9">
            <v>0</v>
          </cell>
          <cell r="CA9">
            <v>0</v>
          </cell>
          <cell r="CB9">
            <v>20.400000000000002</v>
          </cell>
          <cell r="CC9">
            <v>0</v>
          </cell>
          <cell r="CD9">
            <v>38.400000000000006</v>
          </cell>
          <cell r="CE9">
            <v>0.4</v>
          </cell>
          <cell r="CF9">
            <v>20.400000000000002</v>
          </cell>
          <cell r="CG9">
            <v>20</v>
          </cell>
          <cell r="CH9">
            <v>19.600000000000001</v>
          </cell>
          <cell r="CI9">
            <v>20</v>
          </cell>
          <cell r="CJ9">
            <v>19.8</v>
          </cell>
          <cell r="CK9">
            <v>0</v>
          </cell>
          <cell r="CL9">
            <v>19.700000000000003</v>
          </cell>
          <cell r="CM9">
            <v>0</v>
          </cell>
          <cell r="CN9">
            <v>0</v>
          </cell>
          <cell r="CO9">
            <v>61.300000000000004</v>
          </cell>
          <cell r="CP9">
            <v>1.4000000000000001</v>
          </cell>
          <cell r="CQ9">
            <v>1.1000000000000001</v>
          </cell>
          <cell r="CR9">
            <v>11.700000000000001</v>
          </cell>
          <cell r="CS9">
            <v>12.200000000000001</v>
          </cell>
          <cell r="CT9">
            <v>0</v>
          </cell>
          <cell r="CU9">
            <v>0</v>
          </cell>
          <cell r="CV9">
            <v>12.200000000000001</v>
          </cell>
          <cell r="CW9">
            <v>0</v>
          </cell>
          <cell r="CX9">
            <v>20.400000000000002</v>
          </cell>
          <cell r="CY9">
            <v>0</v>
          </cell>
          <cell r="CZ9">
            <v>0</v>
          </cell>
          <cell r="DA9">
            <v>0</v>
          </cell>
          <cell r="DB9">
            <v>48.2</v>
          </cell>
          <cell r="DC9">
            <v>0.5</v>
          </cell>
          <cell r="DD9">
            <v>0</v>
          </cell>
          <cell r="DE9">
            <v>11.700000000000001</v>
          </cell>
          <cell r="DF9">
            <v>0.5</v>
          </cell>
          <cell r="DG9">
            <v>0</v>
          </cell>
          <cell r="DH9">
            <v>12.100000000000001</v>
          </cell>
          <cell r="DI9">
            <v>11.700000000000001</v>
          </cell>
          <cell r="DJ9">
            <v>0.4</v>
          </cell>
          <cell r="DK9">
            <v>0.5</v>
          </cell>
          <cell r="DL9">
            <v>0</v>
          </cell>
          <cell r="DM9">
            <v>11.700000000000001</v>
          </cell>
          <cell r="DN9">
            <v>0.4</v>
          </cell>
          <cell r="DO9">
            <v>0</v>
          </cell>
          <cell r="DP9">
            <v>0</v>
          </cell>
          <cell r="DQ9">
            <v>12.600000000000001</v>
          </cell>
          <cell r="DR9">
            <v>51.2</v>
          </cell>
          <cell r="DS9">
            <v>0</v>
          </cell>
          <cell r="DT9">
            <v>43.800000000000004</v>
          </cell>
          <cell r="DU9">
            <v>4.9999999999272406E-3</v>
          </cell>
          <cell r="DV9">
            <v>0</v>
          </cell>
          <cell r="DW9">
            <v>1.0000000000218278E-3</v>
          </cell>
          <cell r="DX9">
            <v>0</v>
          </cell>
          <cell r="DY9">
            <v>0</v>
          </cell>
          <cell r="DZ9">
            <v>20.8</v>
          </cell>
          <cell r="EA9">
            <v>0</v>
          </cell>
          <cell r="EB9">
            <v>19.889999999999965</v>
          </cell>
          <cell r="EC9">
            <v>0</v>
          </cell>
          <cell r="ED9">
            <v>11.200000000000001</v>
          </cell>
          <cell r="EE9">
            <v>0</v>
          </cell>
          <cell r="EF9">
            <v>11.700000000000001</v>
          </cell>
          <cell r="EG9">
            <v>25.308999999999997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9.9999999999909059E-4</v>
          </cell>
          <cell r="EM9">
            <v>10.350000000000001</v>
          </cell>
          <cell r="EN9">
            <v>0</v>
          </cell>
          <cell r="EO9">
            <v>5372.4780000000001</v>
          </cell>
          <cell r="EP9">
            <v>59.010000000000588</v>
          </cell>
          <cell r="EQ9">
            <v>25.200000000000003</v>
          </cell>
          <cell r="ER9">
            <v>0</v>
          </cell>
          <cell r="ES9">
            <v>100.00000000000014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9.9999999999909059E-4</v>
          </cell>
          <cell r="FK9">
            <v>20.97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0.5</v>
          </cell>
          <cell r="FR9">
            <v>0</v>
          </cell>
          <cell r="FS9">
            <v>0</v>
          </cell>
          <cell r="FT9">
            <v>0</v>
          </cell>
          <cell r="FU9">
            <v>4.0000000000000001E-3</v>
          </cell>
          <cell r="FV9">
            <v>6.0000000000000001E-3</v>
          </cell>
          <cell r="FW9">
            <v>6.0999999999999999E-2</v>
          </cell>
          <cell r="FX9">
            <v>2E-3</v>
          </cell>
          <cell r="FY9">
            <v>0</v>
          </cell>
        </row>
        <row r="10">
          <cell r="B10">
            <v>301.10000000000002</v>
          </cell>
          <cell r="C10">
            <v>111</v>
          </cell>
          <cell r="D10">
            <v>868.80000000000007</v>
          </cell>
          <cell r="E10">
            <v>538.5</v>
          </cell>
          <cell r="F10">
            <v>665</v>
          </cell>
          <cell r="G10">
            <v>753.90000000000009</v>
          </cell>
          <cell r="H10">
            <v>3861.2000000000003</v>
          </cell>
          <cell r="I10">
            <v>851.90000000000009</v>
          </cell>
          <cell r="J10">
            <v>842.1</v>
          </cell>
          <cell r="K10">
            <v>616</v>
          </cell>
          <cell r="L10">
            <v>401</v>
          </cell>
          <cell r="M10">
            <v>135.9</v>
          </cell>
          <cell r="N10">
            <v>183.5</v>
          </cell>
          <cell r="O10">
            <v>300.90000000000003</v>
          </cell>
          <cell r="P10">
            <v>929.5</v>
          </cell>
          <cell r="Q10">
            <v>644</v>
          </cell>
          <cell r="R10">
            <v>341</v>
          </cell>
          <cell r="S10">
            <v>214.4</v>
          </cell>
          <cell r="T10">
            <v>317.10000000000002</v>
          </cell>
          <cell r="U10">
            <v>229.20000000000002</v>
          </cell>
          <cell r="V10">
            <v>906.7</v>
          </cell>
          <cell r="W10">
            <v>346.90000000000003</v>
          </cell>
          <cell r="X10">
            <v>73</v>
          </cell>
          <cell r="Y10">
            <v>67.7</v>
          </cell>
          <cell r="Z10">
            <v>851.80000000000007</v>
          </cell>
          <cell r="AA10">
            <v>882.6</v>
          </cell>
          <cell r="AB10">
            <v>1221.8</v>
          </cell>
          <cell r="AC10">
            <v>706.6</v>
          </cell>
          <cell r="AD10">
            <v>922.80000000000007</v>
          </cell>
          <cell r="AE10">
            <v>1869</v>
          </cell>
          <cell r="AF10">
            <v>2298.6</v>
          </cell>
          <cell r="AG10">
            <v>250.4</v>
          </cell>
          <cell r="AH10">
            <v>454.6</v>
          </cell>
          <cell r="AI10">
            <v>2480.2000000000003</v>
          </cell>
          <cell r="AJ10">
            <v>473.90000000000003</v>
          </cell>
          <cell r="AK10">
            <v>470.70000000000005</v>
          </cell>
          <cell r="AL10">
            <v>943.1</v>
          </cell>
          <cell r="AM10">
            <v>1311.3000000000002</v>
          </cell>
          <cell r="AN10">
            <v>629.70000000000005</v>
          </cell>
          <cell r="AO10">
            <v>618.1</v>
          </cell>
          <cell r="AP10">
            <v>1971.7</v>
          </cell>
          <cell r="AQ10">
            <v>1808.3000000000002</v>
          </cell>
          <cell r="AR10">
            <v>841.80000000000007</v>
          </cell>
          <cell r="AS10">
            <v>281.10000000000002</v>
          </cell>
          <cell r="AT10">
            <v>935.30000000000007</v>
          </cell>
          <cell r="AU10">
            <v>1663.1000000000001</v>
          </cell>
          <cell r="AV10">
            <v>966.2</v>
          </cell>
          <cell r="AW10">
            <v>1185.6000000000001</v>
          </cell>
          <cell r="AX10">
            <v>2393</v>
          </cell>
          <cell r="AY10">
            <v>1960.2</v>
          </cell>
          <cell r="AZ10">
            <v>1572.6000000000001</v>
          </cell>
          <cell r="BA10">
            <v>1857.1000000000001</v>
          </cell>
          <cell r="BB10">
            <v>1268.3000000000002</v>
          </cell>
          <cell r="BC10">
            <v>2038.5</v>
          </cell>
          <cell r="BD10">
            <v>1761.5</v>
          </cell>
          <cell r="BE10">
            <v>1053.4000000000001</v>
          </cell>
          <cell r="BF10">
            <v>1296.5</v>
          </cell>
          <cell r="BG10">
            <v>1698.5</v>
          </cell>
          <cell r="BH10">
            <v>1334.4</v>
          </cell>
          <cell r="BI10">
            <v>1606.5</v>
          </cell>
          <cell r="BJ10">
            <v>1965.2</v>
          </cell>
          <cell r="BK10">
            <v>2306</v>
          </cell>
          <cell r="BL10">
            <v>2298.9</v>
          </cell>
          <cell r="BM10">
            <v>1725.5</v>
          </cell>
          <cell r="BN10">
            <v>2123</v>
          </cell>
          <cell r="BO10">
            <v>2863.3</v>
          </cell>
          <cell r="BP10">
            <v>2919.6000000000004</v>
          </cell>
          <cell r="BQ10">
            <v>1602.5</v>
          </cell>
          <cell r="BR10">
            <v>1756.8000000000002</v>
          </cell>
          <cell r="BS10">
            <v>2033.6000000000001</v>
          </cell>
          <cell r="BT10">
            <v>2099.5</v>
          </cell>
          <cell r="BU10">
            <v>1689.6000000000001</v>
          </cell>
          <cell r="BV10">
            <v>1882.8000000000002</v>
          </cell>
          <cell r="BW10">
            <v>2018</v>
          </cell>
          <cell r="BX10">
            <v>1938.2</v>
          </cell>
          <cell r="BY10">
            <v>1763.7</v>
          </cell>
          <cell r="BZ10">
            <v>1474.2</v>
          </cell>
          <cell r="CA10">
            <v>1699.9</v>
          </cell>
          <cell r="CB10">
            <v>1360.7</v>
          </cell>
          <cell r="CC10">
            <v>774.5</v>
          </cell>
          <cell r="CD10">
            <v>1485.1000000000001</v>
          </cell>
          <cell r="CE10">
            <v>1518.3000000000002</v>
          </cell>
          <cell r="CF10">
            <v>1684.9</v>
          </cell>
          <cell r="CG10">
            <v>2002.6000000000001</v>
          </cell>
          <cell r="CH10">
            <v>3118</v>
          </cell>
          <cell r="CI10">
            <v>3834.7000000000003</v>
          </cell>
          <cell r="CJ10">
            <v>3539.9</v>
          </cell>
          <cell r="CK10">
            <v>1922.4</v>
          </cell>
          <cell r="CL10">
            <v>2852.7000000000003</v>
          </cell>
          <cell r="CM10">
            <v>2119.1</v>
          </cell>
          <cell r="CN10">
            <v>2422.9</v>
          </cell>
          <cell r="CO10">
            <v>1952.6000000000001</v>
          </cell>
          <cell r="CP10">
            <v>2412.9</v>
          </cell>
          <cell r="CQ10">
            <v>1983.3000000000002</v>
          </cell>
          <cell r="CR10">
            <v>1973.7</v>
          </cell>
          <cell r="CS10">
            <v>2120.3000000000002</v>
          </cell>
          <cell r="CT10">
            <v>2827.7000000000003</v>
          </cell>
          <cell r="CU10">
            <v>2332</v>
          </cell>
          <cell r="CV10">
            <v>2358.1</v>
          </cell>
          <cell r="CW10">
            <v>2082.5</v>
          </cell>
          <cell r="CX10">
            <v>1357.3000000000002</v>
          </cell>
          <cell r="CY10">
            <v>1904</v>
          </cell>
          <cell r="CZ10">
            <v>2708.8</v>
          </cell>
          <cell r="DA10">
            <v>1681.6000000000001</v>
          </cell>
          <cell r="DB10">
            <v>2027.1000000000001</v>
          </cell>
          <cell r="DC10">
            <v>2602.9</v>
          </cell>
          <cell r="DD10">
            <v>2099.7000000000003</v>
          </cell>
          <cell r="DE10">
            <v>2026.9</v>
          </cell>
          <cell r="DF10">
            <v>2605.3000000000002</v>
          </cell>
          <cell r="DG10">
            <v>2398</v>
          </cell>
          <cell r="DH10">
            <v>2070.3000000000002</v>
          </cell>
          <cell r="DI10">
            <v>1226</v>
          </cell>
          <cell r="DJ10">
            <v>1736.1000000000001</v>
          </cell>
          <cell r="DK10">
            <v>1160.3</v>
          </cell>
          <cell r="DL10">
            <v>1588.2</v>
          </cell>
          <cell r="DM10">
            <v>1084.3</v>
          </cell>
          <cell r="DN10">
            <v>1458.2</v>
          </cell>
          <cell r="DO10">
            <v>1438.6000000000001</v>
          </cell>
          <cell r="DP10">
            <v>1557.9</v>
          </cell>
          <cell r="DQ10">
            <v>1492.8000000000002</v>
          </cell>
          <cell r="DR10">
            <v>1697.4209999999994</v>
          </cell>
          <cell r="DS10">
            <v>1310.5500000000002</v>
          </cell>
          <cell r="DT10">
            <v>1562.6360000000002</v>
          </cell>
          <cell r="DU10">
            <v>1154.0050000000003</v>
          </cell>
          <cell r="DV10">
            <v>1404.4980000000012</v>
          </cell>
          <cell r="DW10">
            <v>727.19899999999916</v>
          </cell>
          <cell r="DX10">
            <v>424.14400000000023</v>
          </cell>
          <cell r="DY10">
            <v>226.07599999999948</v>
          </cell>
          <cell r="DZ10">
            <v>808.43499999999915</v>
          </cell>
          <cell r="EA10">
            <v>727.23900000000003</v>
          </cell>
          <cell r="EB10">
            <v>977.51799999999935</v>
          </cell>
          <cell r="EC10">
            <v>1448.8110000000001</v>
          </cell>
          <cell r="ED10">
            <v>1730.3160000000005</v>
          </cell>
          <cell r="EE10">
            <v>2019.6100000000006</v>
          </cell>
          <cell r="EF10">
            <v>1545.0089999999982</v>
          </cell>
          <cell r="EG10">
            <v>1023.9710000000007</v>
          </cell>
          <cell r="EH10">
            <v>476.3330000000002</v>
          </cell>
          <cell r="EI10">
            <v>497.30900000000258</v>
          </cell>
          <cell r="EJ10">
            <v>521.1000000000015</v>
          </cell>
          <cell r="EK10">
            <v>252.29599999999994</v>
          </cell>
          <cell r="EL10">
            <v>657.76699999999983</v>
          </cell>
          <cell r="EM10">
            <v>885.26000000000067</v>
          </cell>
          <cell r="EN10">
            <v>1060.5599999999993</v>
          </cell>
          <cell r="EO10">
            <v>1406.4110000000001</v>
          </cell>
          <cell r="EP10">
            <v>1020.4720000000002</v>
          </cell>
          <cell r="EQ10">
            <v>1908.1730000000011</v>
          </cell>
          <cell r="ER10">
            <v>1337.8080000000002</v>
          </cell>
          <cell r="ES10">
            <v>1109.1029999999985</v>
          </cell>
          <cell r="ET10">
            <v>611.46199999999806</v>
          </cell>
          <cell r="EU10">
            <v>582.04499999999973</v>
          </cell>
          <cell r="EV10">
            <v>348.46100000000155</v>
          </cell>
          <cell r="EW10">
            <v>170.24299999999968</v>
          </cell>
          <cell r="EX10">
            <v>552.41599999999892</v>
          </cell>
          <cell r="EY10">
            <v>815.47499999999934</v>
          </cell>
          <cell r="EZ10">
            <v>632.90999999999985</v>
          </cell>
          <cell r="FA10">
            <v>1079.0290000000011</v>
          </cell>
          <cell r="FB10">
            <v>1432.9440000000006</v>
          </cell>
          <cell r="FC10">
            <v>1735.414</v>
          </cell>
          <cell r="FD10">
            <v>2940.8789999999995</v>
          </cell>
          <cell r="FE10">
            <v>1520.95</v>
          </cell>
          <cell r="FF10">
            <v>949.56700000000137</v>
          </cell>
          <cell r="FG10">
            <v>532.85600000000056</v>
          </cell>
          <cell r="FH10">
            <v>439.88300000000021</v>
          </cell>
          <cell r="FI10">
            <v>320.23899999999958</v>
          </cell>
          <cell r="FJ10">
            <v>590.59499999999969</v>
          </cell>
          <cell r="FK10">
            <v>631.22800000000143</v>
          </cell>
          <cell r="FL10">
            <v>988.38800000000049</v>
          </cell>
          <cell r="FM10">
            <v>1561.9719999999979</v>
          </cell>
          <cell r="FN10">
            <v>1986.548</v>
          </cell>
          <cell r="FO10">
            <v>2491.7939999999999</v>
          </cell>
          <cell r="FP10">
            <v>2065.8530000000001</v>
          </cell>
          <cell r="FQ10">
            <v>1913.451</v>
          </cell>
          <cell r="FR10">
            <v>1459.3620000000001</v>
          </cell>
          <cell r="FS10">
            <v>967.59500000000003</v>
          </cell>
          <cell r="FT10">
            <v>1315.758</v>
          </cell>
          <cell r="FU10">
            <v>865.95100000000002</v>
          </cell>
          <cell r="FV10">
            <v>1436.768</v>
          </cell>
          <cell r="FW10">
            <v>2241.8420000000001</v>
          </cell>
          <cell r="FX10">
            <v>2640.55</v>
          </cell>
          <cell r="FY10">
            <v>3298.3969999999999</v>
          </cell>
        </row>
        <row r="11">
          <cell r="B11">
            <v>1298.9000000000001</v>
          </cell>
          <cell r="C11">
            <v>2173</v>
          </cell>
          <cell r="D11">
            <v>2843.2000000000003</v>
          </cell>
          <cell r="E11">
            <v>2595.6000000000004</v>
          </cell>
          <cell r="F11">
            <v>2969.2000000000003</v>
          </cell>
          <cell r="G11">
            <v>2528.6000000000004</v>
          </cell>
          <cell r="H11">
            <v>2499</v>
          </cell>
          <cell r="I11">
            <v>3705</v>
          </cell>
          <cell r="J11">
            <v>4767.4000000000005</v>
          </cell>
          <cell r="K11">
            <v>3019.9</v>
          </cell>
          <cell r="L11">
            <v>3591.8</v>
          </cell>
          <cell r="M11">
            <v>2126.9</v>
          </cell>
          <cell r="N11">
            <v>2444.1</v>
          </cell>
          <cell r="O11">
            <v>3531.3</v>
          </cell>
          <cell r="P11">
            <v>3249.9</v>
          </cell>
          <cell r="Q11">
            <v>2173.3000000000002</v>
          </cell>
          <cell r="R11">
            <v>3835.4</v>
          </cell>
          <cell r="S11">
            <v>2983</v>
          </cell>
          <cell r="T11">
            <v>3328.5</v>
          </cell>
          <cell r="U11">
            <v>4640.9000000000005</v>
          </cell>
          <cell r="V11">
            <v>4120.8</v>
          </cell>
          <cell r="W11">
            <v>3136.5</v>
          </cell>
          <cell r="X11">
            <v>1722.2</v>
          </cell>
          <cell r="Y11">
            <v>1921.8000000000002</v>
          </cell>
          <cell r="Z11">
            <v>2888</v>
          </cell>
          <cell r="AA11">
            <v>4307.5</v>
          </cell>
          <cell r="AB11">
            <v>2786.8</v>
          </cell>
          <cell r="AC11">
            <v>1682</v>
          </cell>
          <cell r="AD11">
            <v>2201.1</v>
          </cell>
          <cell r="AE11">
            <v>1816.3000000000002</v>
          </cell>
          <cell r="AF11">
            <v>2495.9</v>
          </cell>
          <cell r="AG11">
            <v>2508.6000000000004</v>
          </cell>
          <cell r="AH11">
            <v>2807.8</v>
          </cell>
          <cell r="AI11">
            <v>3479.7000000000003</v>
          </cell>
          <cell r="AJ11">
            <v>4376.2</v>
          </cell>
          <cell r="AK11">
            <v>3170</v>
          </cell>
          <cell r="AL11">
            <v>6223.4000000000005</v>
          </cell>
          <cell r="AM11">
            <v>8499.6</v>
          </cell>
          <cell r="AN11">
            <v>4824.6000000000004</v>
          </cell>
          <cell r="AO11">
            <v>4922.5</v>
          </cell>
          <cell r="AP11">
            <v>6012.9000000000005</v>
          </cell>
          <cell r="AQ11">
            <v>6226.6</v>
          </cell>
          <cell r="AR11">
            <v>7695.9000000000005</v>
          </cell>
          <cell r="AS11">
            <v>5634.1</v>
          </cell>
          <cell r="AT11">
            <v>5597.7000000000007</v>
          </cell>
          <cell r="AU11">
            <v>7368</v>
          </cell>
          <cell r="AV11">
            <v>6075.3</v>
          </cell>
          <cell r="AW11">
            <v>6729.1</v>
          </cell>
          <cell r="AX11">
            <v>4969.9000000000005</v>
          </cell>
          <cell r="AY11">
            <v>4049.1000000000004</v>
          </cell>
          <cell r="AZ11">
            <v>3206.3</v>
          </cell>
          <cell r="BA11">
            <v>2337.7000000000003</v>
          </cell>
          <cell r="BB11">
            <v>3937.6000000000004</v>
          </cell>
          <cell r="BC11">
            <v>3225.3</v>
          </cell>
          <cell r="BD11">
            <v>4395.7</v>
          </cell>
          <cell r="BE11">
            <v>1972.3000000000002</v>
          </cell>
          <cell r="BF11">
            <v>2918.9</v>
          </cell>
          <cell r="BG11">
            <v>3899.1000000000004</v>
          </cell>
          <cell r="BH11">
            <v>4093.5</v>
          </cell>
          <cell r="BI11">
            <v>4123.6000000000004</v>
          </cell>
          <cell r="BJ11">
            <v>4937.8</v>
          </cell>
          <cell r="BK11">
            <v>5482.4000000000005</v>
          </cell>
          <cell r="BL11">
            <v>4337.9000000000005</v>
          </cell>
          <cell r="BM11">
            <v>3691.3</v>
          </cell>
          <cell r="BN11">
            <v>3664.2000000000003</v>
          </cell>
          <cell r="BO11">
            <v>4574.1000000000004</v>
          </cell>
          <cell r="BP11">
            <v>5248.1999999999889</v>
          </cell>
          <cell r="BQ11">
            <v>3153.3</v>
          </cell>
          <cell r="BR11">
            <v>5156.8</v>
          </cell>
          <cell r="BS11">
            <v>4223.2</v>
          </cell>
          <cell r="BT11">
            <v>3778.8</v>
          </cell>
          <cell r="BU11">
            <v>4502.2</v>
          </cell>
          <cell r="BV11">
            <v>4925</v>
          </cell>
          <cell r="BW11">
            <v>3254.7000000000003</v>
          </cell>
          <cell r="BX11">
            <v>3749.5</v>
          </cell>
          <cell r="BY11">
            <v>3489.8</v>
          </cell>
          <cell r="BZ11">
            <v>2692.2000000000003</v>
          </cell>
          <cell r="CA11">
            <v>3522.3</v>
          </cell>
          <cell r="CB11">
            <v>3877.8</v>
          </cell>
          <cell r="CC11">
            <v>3621.1000000000004</v>
          </cell>
          <cell r="CD11">
            <v>4042.1000000000004</v>
          </cell>
          <cell r="CE11">
            <v>3934.2000000000003</v>
          </cell>
          <cell r="CF11">
            <v>5537.5</v>
          </cell>
          <cell r="CG11">
            <v>5119.3</v>
          </cell>
          <cell r="CH11">
            <v>5106.9000000000005</v>
          </cell>
          <cell r="CI11">
            <v>4734.9000000000005</v>
          </cell>
          <cell r="CJ11">
            <v>4624.1000000000004</v>
          </cell>
          <cell r="CK11">
            <v>2810.7000000000003</v>
          </cell>
          <cell r="CL11">
            <v>2683.9</v>
          </cell>
          <cell r="CM11">
            <v>3568.9</v>
          </cell>
          <cell r="CN11">
            <v>3192.4</v>
          </cell>
          <cell r="CO11">
            <v>2807.6000000000004</v>
          </cell>
          <cell r="CP11">
            <v>3809.6000000000004</v>
          </cell>
          <cell r="CQ11">
            <v>4036.2000000000003</v>
          </cell>
          <cell r="CR11">
            <v>5612</v>
          </cell>
          <cell r="CS11">
            <v>5828.9000000000005</v>
          </cell>
          <cell r="CT11">
            <v>6123</v>
          </cell>
          <cell r="CU11">
            <v>4978.2000000000007</v>
          </cell>
          <cell r="CV11">
            <v>4945.5</v>
          </cell>
          <cell r="CW11">
            <v>3114.1000000000004</v>
          </cell>
          <cell r="CX11">
            <v>3296.5</v>
          </cell>
          <cell r="CY11">
            <v>4328.9000000000005</v>
          </cell>
          <cell r="CZ11">
            <v>5652</v>
          </cell>
          <cell r="DA11">
            <v>3788.2000000000003</v>
          </cell>
          <cell r="DB11">
            <v>3896</v>
          </cell>
          <cell r="DC11">
            <v>5663.2000000000007</v>
          </cell>
          <cell r="DD11">
            <v>5041.9000000000005</v>
          </cell>
          <cell r="DE11">
            <v>3776.4</v>
          </cell>
          <cell r="DF11">
            <v>3765.3</v>
          </cell>
          <cell r="DG11">
            <v>3024.4</v>
          </cell>
          <cell r="DH11">
            <v>3161</v>
          </cell>
          <cell r="DI11">
            <v>3045.4</v>
          </cell>
          <cell r="DJ11">
            <v>3000.4</v>
          </cell>
          <cell r="DK11">
            <v>2942.1000000000004</v>
          </cell>
          <cell r="DL11">
            <v>2887.3</v>
          </cell>
          <cell r="DM11">
            <v>2812.4</v>
          </cell>
          <cell r="DN11">
            <v>4522.1000000000004</v>
          </cell>
          <cell r="DO11">
            <v>5242.4000000000005</v>
          </cell>
          <cell r="DP11">
            <v>4077.3</v>
          </cell>
          <cell r="DQ11">
            <v>4251.1000000000004</v>
          </cell>
          <cell r="DR11">
            <v>6166.6080000000075</v>
          </cell>
          <cell r="DS11">
            <v>5463.1190000000061</v>
          </cell>
          <cell r="DT11">
            <v>4376.2239999999874</v>
          </cell>
          <cell r="DU11">
            <v>5969.3970000000036</v>
          </cell>
          <cell r="DV11">
            <v>4308.8039999999573</v>
          </cell>
          <cell r="DW11">
            <v>6344.9250000000002</v>
          </cell>
          <cell r="DX11">
            <v>6884.9850000000215</v>
          </cell>
          <cell r="DY11">
            <v>4327.1760000000013</v>
          </cell>
          <cell r="DZ11">
            <v>5070.1940000000122</v>
          </cell>
          <cell r="EA11">
            <v>4746.5990000000111</v>
          </cell>
          <cell r="EB11">
            <v>5582.6159999999982</v>
          </cell>
          <cell r="EC11">
            <v>4814.198000000004</v>
          </cell>
          <cell r="ED11">
            <v>4930.3319999999949</v>
          </cell>
          <cell r="EE11">
            <v>3117.5290000000095</v>
          </cell>
          <cell r="EF11">
            <v>3792.1460000000079</v>
          </cell>
          <cell r="EG11">
            <v>1727.9140000000016</v>
          </cell>
          <cell r="EH11">
            <v>2099.0500000000116</v>
          </cell>
          <cell r="EI11">
            <v>3255.0670000000046</v>
          </cell>
          <cell r="EJ11">
            <v>3429.3320000000067</v>
          </cell>
          <cell r="EK11">
            <v>5296.5699999999961</v>
          </cell>
          <cell r="EL11">
            <v>4624.7489999999816</v>
          </cell>
          <cell r="EM11">
            <v>3233.2780000000262</v>
          </cell>
          <cell r="EN11">
            <v>2866.7160000000035</v>
          </cell>
          <cell r="EO11">
            <v>2245.1850000000095</v>
          </cell>
          <cell r="EP11">
            <v>1843.5889999999956</v>
          </cell>
          <cell r="EQ11">
            <v>4330.6160000000036</v>
          </cell>
          <cell r="ER11">
            <v>5876.3059999999941</v>
          </cell>
          <cell r="ES11">
            <v>4389.05</v>
          </cell>
          <cell r="ET11">
            <v>5615.2010000000073</v>
          </cell>
          <cell r="EU11">
            <v>4698.6180000000049</v>
          </cell>
          <cell r="EV11">
            <v>3538.0930000000053</v>
          </cell>
          <cell r="EW11">
            <v>2328.3580000000193</v>
          </cell>
          <cell r="EX11">
            <v>2005.2419999999927</v>
          </cell>
          <cell r="EY11">
            <v>2147.3580000000015</v>
          </cell>
          <cell r="EZ11">
            <v>3254.7339999999913</v>
          </cell>
          <cell r="FA11">
            <v>2347.9260000000008</v>
          </cell>
          <cell r="FB11">
            <v>1976.8589999999967</v>
          </cell>
          <cell r="FC11">
            <v>3536.1320000000069</v>
          </cell>
          <cell r="FD11">
            <v>4190.6279999999915</v>
          </cell>
          <cell r="FE11">
            <v>2985.4440000000177</v>
          </cell>
          <cell r="FF11">
            <v>2968.671000000008</v>
          </cell>
          <cell r="FG11">
            <v>3649.6259999999893</v>
          </cell>
          <cell r="FH11">
            <v>2241.9929999999877</v>
          </cell>
          <cell r="FI11">
            <v>3849.909999999998</v>
          </cell>
          <cell r="FJ11">
            <v>3246.061999999994</v>
          </cell>
          <cell r="FK11">
            <v>2799.5169999999985</v>
          </cell>
          <cell r="FL11">
            <v>3428.082999999996</v>
          </cell>
          <cell r="FM11">
            <v>3733.1430000000055</v>
          </cell>
          <cell r="FN11">
            <v>5916.0650000000005</v>
          </cell>
          <cell r="FO11">
            <v>5382.2910000000002</v>
          </cell>
          <cell r="FP11">
            <v>4481.0839999999998</v>
          </cell>
          <cell r="FQ11">
            <v>5940.6949999999997</v>
          </cell>
          <cell r="FR11">
            <v>8680.2990000000009</v>
          </cell>
          <cell r="FS11">
            <v>4372.0569999999998</v>
          </cell>
          <cell r="FT11">
            <v>6074.9549999999999</v>
          </cell>
          <cell r="FU11">
            <v>6095.9160000000002</v>
          </cell>
          <cell r="FV11">
            <v>9880.6650000000009</v>
          </cell>
          <cell r="FW11">
            <v>6560.0029999999997</v>
          </cell>
          <cell r="FX11">
            <v>8408.8330000000005</v>
          </cell>
          <cell r="FY11">
            <v>12287.304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47.900000000000006</v>
          </cell>
          <cell r="L12">
            <v>23.400000000000002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5.3000000000000007</v>
          </cell>
          <cell r="AW12">
            <v>0</v>
          </cell>
          <cell r="AX12">
            <v>53.7</v>
          </cell>
          <cell r="AY12">
            <v>53.7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0.1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119.4</v>
          </cell>
          <cell r="CI12">
            <v>371.70000000000005</v>
          </cell>
          <cell r="CJ12">
            <v>212.8</v>
          </cell>
          <cell r="CK12">
            <v>292.7</v>
          </cell>
          <cell r="CL12">
            <v>727.90000000000009</v>
          </cell>
          <cell r="CM12">
            <v>644.80000000000007</v>
          </cell>
          <cell r="CN12">
            <v>2216.4</v>
          </cell>
          <cell r="CO12">
            <v>1300</v>
          </cell>
          <cell r="CP12">
            <v>1837.8000000000002</v>
          </cell>
          <cell r="CQ12">
            <v>1014.4000000000001</v>
          </cell>
          <cell r="CR12">
            <v>820.40000000000009</v>
          </cell>
          <cell r="CS12">
            <v>509</v>
          </cell>
          <cell r="CT12">
            <v>124.2</v>
          </cell>
          <cell r="CU12">
            <v>368.40000000000003</v>
          </cell>
          <cell r="CV12">
            <v>99.300000000000011</v>
          </cell>
          <cell r="CW12">
            <v>47.5</v>
          </cell>
          <cell r="CX12">
            <v>611.30000000000007</v>
          </cell>
          <cell r="CY12">
            <v>468.70000000000005</v>
          </cell>
          <cell r="CZ12">
            <v>446</v>
          </cell>
          <cell r="DA12">
            <v>262.40000000000003</v>
          </cell>
          <cell r="DB12">
            <v>524.9</v>
          </cell>
          <cell r="DC12">
            <v>469.8</v>
          </cell>
          <cell r="DD12">
            <v>99.4</v>
          </cell>
          <cell r="DE12">
            <v>49.7</v>
          </cell>
          <cell r="DF12">
            <v>49.7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268.90000000000003</v>
          </cell>
          <cell r="DM12">
            <v>169</v>
          </cell>
          <cell r="DN12">
            <v>287.3</v>
          </cell>
          <cell r="DO12">
            <v>413.90000000000003</v>
          </cell>
          <cell r="DP12">
            <v>223.9</v>
          </cell>
          <cell r="DQ12">
            <v>150.20000000000002</v>
          </cell>
          <cell r="DR12">
            <v>123.54000000000002</v>
          </cell>
          <cell r="DS12">
            <v>34.724999999999987</v>
          </cell>
          <cell r="DT12">
            <v>17.700000000000006</v>
          </cell>
          <cell r="DU12">
            <v>36</v>
          </cell>
          <cell r="DV12">
            <v>223.17</v>
          </cell>
          <cell r="DW12">
            <v>502.77</v>
          </cell>
          <cell r="DX12">
            <v>513.04499999999996</v>
          </cell>
          <cell r="DY12">
            <v>24.840000000000003</v>
          </cell>
          <cell r="DZ12">
            <v>122.04000000000002</v>
          </cell>
          <cell r="EA12">
            <v>217.07999999999998</v>
          </cell>
          <cell r="EB12">
            <v>301.23999999999995</v>
          </cell>
          <cell r="EC12">
            <v>239.75999999999996</v>
          </cell>
          <cell r="ED12">
            <v>210.60000000000002</v>
          </cell>
          <cell r="EE12">
            <v>142.56</v>
          </cell>
          <cell r="EF12">
            <v>97.2</v>
          </cell>
          <cell r="EG12">
            <v>392.04</v>
          </cell>
          <cell r="EH12">
            <v>74.520000000000024</v>
          </cell>
          <cell r="EI12">
            <v>123.12</v>
          </cell>
          <cell r="EJ12">
            <v>223.23000000000002</v>
          </cell>
          <cell r="EK12">
            <v>49.68</v>
          </cell>
          <cell r="EL12">
            <v>432.28999999999996</v>
          </cell>
          <cell r="EM12">
            <v>528.75</v>
          </cell>
          <cell r="EN12">
            <v>465.3</v>
          </cell>
          <cell r="EO12">
            <v>362.88000000000005</v>
          </cell>
          <cell r="EP12">
            <v>72.36</v>
          </cell>
          <cell r="EQ12">
            <v>190.08</v>
          </cell>
          <cell r="ER12">
            <v>164.17000000000004</v>
          </cell>
          <cell r="ES12">
            <v>35.010000000000012</v>
          </cell>
          <cell r="ET12">
            <v>110.67500000000001</v>
          </cell>
          <cell r="EU12">
            <v>224.70000000000002</v>
          </cell>
          <cell r="EV12">
            <v>204.12</v>
          </cell>
          <cell r="EW12">
            <v>74.52000000000001</v>
          </cell>
          <cell r="EX12">
            <v>74.52000000000001</v>
          </cell>
          <cell r="EY12">
            <v>124.2</v>
          </cell>
          <cell r="EZ12">
            <v>166.98000000000002</v>
          </cell>
          <cell r="FA12">
            <v>0</v>
          </cell>
          <cell r="FB12">
            <v>0</v>
          </cell>
          <cell r="FC12">
            <v>0</v>
          </cell>
          <cell r="FD12">
            <v>49.680000000000007</v>
          </cell>
          <cell r="FE12">
            <v>0</v>
          </cell>
          <cell r="FF12">
            <v>24.840000000000003</v>
          </cell>
          <cell r="FG12">
            <v>124.2</v>
          </cell>
          <cell r="FH12">
            <v>198.72000000000003</v>
          </cell>
          <cell r="FI12">
            <v>99.360000000000014</v>
          </cell>
          <cell r="FJ12">
            <v>124.2</v>
          </cell>
          <cell r="FK12">
            <v>173.88</v>
          </cell>
          <cell r="FL12">
            <v>99.360000000000014</v>
          </cell>
          <cell r="FM12">
            <v>24.840000000000003</v>
          </cell>
          <cell r="FN12">
            <v>74.52</v>
          </cell>
          <cell r="FO12">
            <v>3.2000000000000001E-2</v>
          </cell>
          <cell r="FP12">
            <v>0</v>
          </cell>
          <cell r="FQ12">
            <v>24.84</v>
          </cell>
          <cell r="FR12">
            <v>74.52</v>
          </cell>
          <cell r="FS12">
            <v>99.36</v>
          </cell>
          <cell r="FT12">
            <v>48.64</v>
          </cell>
          <cell r="FU12">
            <v>74.52</v>
          </cell>
          <cell r="FV12">
            <v>74.52</v>
          </cell>
          <cell r="FW12">
            <v>571.32000000000005</v>
          </cell>
          <cell r="FX12">
            <v>223.56</v>
          </cell>
          <cell r="FY12">
            <v>98.15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5</v>
          </cell>
          <cell r="I13">
            <v>0</v>
          </cell>
          <cell r="J13">
            <v>0</v>
          </cell>
          <cell r="K13">
            <v>4</v>
          </cell>
          <cell r="L13">
            <v>0</v>
          </cell>
          <cell r="M13">
            <v>0</v>
          </cell>
          <cell r="N13">
            <v>2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0.30000000000000004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21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1.3</v>
          </cell>
          <cell r="AF13">
            <v>0.70000000000000007</v>
          </cell>
          <cell r="AG13">
            <v>0.70000000000000007</v>
          </cell>
          <cell r="AH13">
            <v>0</v>
          </cell>
          <cell r="AI13">
            <v>0.70000000000000007</v>
          </cell>
          <cell r="AJ13">
            <v>1.3</v>
          </cell>
          <cell r="AK13">
            <v>1.7000000000000002</v>
          </cell>
          <cell r="AL13">
            <v>2.3000000000000003</v>
          </cell>
          <cell r="AM13">
            <v>0</v>
          </cell>
          <cell r="AN13">
            <v>1.3</v>
          </cell>
          <cell r="AO13">
            <v>0.70000000000000007</v>
          </cell>
          <cell r="AP13">
            <v>0</v>
          </cell>
          <cell r="AQ13">
            <v>0</v>
          </cell>
          <cell r="AR13">
            <v>0.70000000000000007</v>
          </cell>
          <cell r="AS13">
            <v>1.5</v>
          </cell>
          <cell r="AT13">
            <v>0</v>
          </cell>
          <cell r="AU13">
            <v>1.3</v>
          </cell>
          <cell r="AV13">
            <v>1.3</v>
          </cell>
          <cell r="AW13">
            <v>1.3</v>
          </cell>
          <cell r="AX13">
            <v>1.3</v>
          </cell>
          <cell r="AY13">
            <v>0.70000000000000007</v>
          </cell>
          <cell r="AZ13">
            <v>1.3</v>
          </cell>
          <cell r="BA13">
            <v>1.3</v>
          </cell>
          <cell r="BB13">
            <v>1.3</v>
          </cell>
          <cell r="BC13">
            <v>1.3</v>
          </cell>
          <cell r="BD13">
            <v>0.70000000000000007</v>
          </cell>
          <cell r="BE13">
            <v>1.7000000000000002</v>
          </cell>
          <cell r="BF13">
            <v>1.4000000000000001</v>
          </cell>
          <cell r="BG13">
            <v>2</v>
          </cell>
          <cell r="BH13">
            <v>1.3</v>
          </cell>
          <cell r="BI13">
            <v>2</v>
          </cell>
          <cell r="BJ13">
            <v>1.4000000000000001</v>
          </cell>
          <cell r="BK13">
            <v>0.70000000000000007</v>
          </cell>
          <cell r="BL13">
            <v>2</v>
          </cell>
          <cell r="BM13">
            <v>1.3</v>
          </cell>
          <cell r="BN13">
            <v>0.70000000000000007</v>
          </cell>
          <cell r="BO13">
            <v>1.8</v>
          </cell>
          <cell r="BP13">
            <v>1.3</v>
          </cell>
          <cell r="BQ13">
            <v>1.3</v>
          </cell>
          <cell r="BR13">
            <v>1.3</v>
          </cell>
          <cell r="BS13">
            <v>2</v>
          </cell>
          <cell r="BT13">
            <v>1.3</v>
          </cell>
          <cell r="BU13">
            <v>1.3</v>
          </cell>
          <cell r="BV13">
            <v>1.3</v>
          </cell>
          <cell r="BW13">
            <v>2.5</v>
          </cell>
          <cell r="BX13">
            <v>1.3</v>
          </cell>
          <cell r="BY13">
            <v>1.3</v>
          </cell>
          <cell r="BZ13">
            <v>2</v>
          </cell>
          <cell r="CA13">
            <v>0.70000000000000007</v>
          </cell>
          <cell r="CB13">
            <v>2</v>
          </cell>
          <cell r="CC13">
            <v>2</v>
          </cell>
          <cell r="CD13">
            <v>1.3</v>
          </cell>
          <cell r="CE13">
            <v>1.3</v>
          </cell>
          <cell r="CF13">
            <v>1.3</v>
          </cell>
          <cell r="CG13">
            <v>2.7</v>
          </cell>
          <cell r="CH13">
            <v>0</v>
          </cell>
          <cell r="CI13">
            <v>24.200000000000003</v>
          </cell>
          <cell r="CJ13">
            <v>0</v>
          </cell>
          <cell r="CK13">
            <v>0</v>
          </cell>
          <cell r="CL13">
            <v>0.60000000000000009</v>
          </cell>
          <cell r="CM13">
            <v>2</v>
          </cell>
          <cell r="CN13">
            <v>0</v>
          </cell>
          <cell r="CO13">
            <v>0.4</v>
          </cell>
          <cell r="CP13">
            <v>1.3</v>
          </cell>
          <cell r="CQ13">
            <v>145.5</v>
          </cell>
          <cell r="CR13">
            <v>0.60000000000000009</v>
          </cell>
          <cell r="CS13">
            <v>0</v>
          </cell>
          <cell r="CT13">
            <v>4.4000000000000004</v>
          </cell>
          <cell r="CU13">
            <v>2.2000000000000002</v>
          </cell>
          <cell r="CV13">
            <v>0.70000000000000007</v>
          </cell>
          <cell r="CW13">
            <v>3.5</v>
          </cell>
          <cell r="CX13">
            <v>1.6</v>
          </cell>
          <cell r="CY13">
            <v>27.1</v>
          </cell>
          <cell r="CZ13">
            <v>26.8</v>
          </cell>
          <cell r="DA13">
            <v>27.5</v>
          </cell>
          <cell r="DB13">
            <v>1.8</v>
          </cell>
          <cell r="DC13">
            <v>6</v>
          </cell>
          <cell r="DD13">
            <v>2.5</v>
          </cell>
          <cell r="DE13">
            <v>2.9000000000000004</v>
          </cell>
          <cell r="DF13">
            <v>2.1</v>
          </cell>
          <cell r="DG13">
            <v>4.1000000000000005</v>
          </cell>
          <cell r="DH13">
            <v>7</v>
          </cell>
          <cell r="DI13">
            <v>5.1000000000000005</v>
          </cell>
          <cell r="DJ13">
            <v>6.9</v>
          </cell>
          <cell r="DK13">
            <v>7.3000000000000007</v>
          </cell>
          <cell r="DL13">
            <v>0</v>
          </cell>
          <cell r="DM13">
            <v>4.6000000000000005</v>
          </cell>
          <cell r="DN13">
            <v>3.8000000000000003</v>
          </cell>
          <cell r="DO13">
            <v>6.9</v>
          </cell>
          <cell r="DP13">
            <v>4.3</v>
          </cell>
          <cell r="DQ13">
            <v>5.1000000000000005</v>
          </cell>
          <cell r="DR13">
            <v>8.4310000000001306</v>
          </cell>
          <cell r="DS13">
            <v>6.8959999999999129</v>
          </cell>
          <cell r="DT13">
            <v>10.948999999999979</v>
          </cell>
          <cell r="DU13">
            <v>2.4130000000000109</v>
          </cell>
          <cell r="DV13">
            <v>8.1099999999999461</v>
          </cell>
          <cell r="DW13">
            <v>2.0460000000000949</v>
          </cell>
          <cell r="DX13">
            <v>5.1270000000000442</v>
          </cell>
          <cell r="DY13">
            <v>3.6710000000000038</v>
          </cell>
          <cell r="DZ13">
            <v>0.68799999999992001</v>
          </cell>
          <cell r="EA13">
            <v>1.0579999999998109</v>
          </cell>
          <cell r="EB13">
            <v>6.1329999999999929</v>
          </cell>
          <cell r="EC13">
            <v>7.9959999999999134</v>
          </cell>
          <cell r="ED13">
            <v>1.4540000000000874</v>
          </cell>
          <cell r="EE13">
            <v>9.3849999999998541</v>
          </cell>
          <cell r="EF13">
            <v>3.6350000000000366</v>
          </cell>
          <cell r="EG13">
            <v>3.6340000000000146</v>
          </cell>
          <cell r="EH13">
            <v>6.802000000000044</v>
          </cell>
          <cell r="EI13">
            <v>4.3610000000000584</v>
          </cell>
          <cell r="EJ13">
            <v>7.9960000000000946</v>
          </cell>
          <cell r="EK13">
            <v>10.170000000000073</v>
          </cell>
          <cell r="EL13">
            <v>6.5420000000000078</v>
          </cell>
          <cell r="EM13">
            <v>11.590999999999987</v>
          </cell>
          <cell r="EN13">
            <v>23.827000000000044</v>
          </cell>
          <cell r="EO13">
            <v>7.983000000000084</v>
          </cell>
          <cell r="EP13">
            <v>10.903000000000066</v>
          </cell>
          <cell r="EQ13">
            <v>0.72700000000004372</v>
          </cell>
          <cell r="ER13">
            <v>9.3909999999999858</v>
          </cell>
          <cell r="ES13">
            <v>10.164000000000124</v>
          </cell>
          <cell r="ET13">
            <v>13.721000000000096</v>
          </cell>
          <cell r="EU13">
            <v>1.0270000000000437</v>
          </cell>
          <cell r="EV13">
            <v>10.176999999999863</v>
          </cell>
          <cell r="EW13">
            <v>1.4539999999999964</v>
          </cell>
          <cell r="EX13">
            <v>6.8139999999999423</v>
          </cell>
          <cell r="EY13">
            <v>6.6389999999999425</v>
          </cell>
          <cell r="EZ13">
            <v>2.4729999999999563</v>
          </cell>
          <cell r="FA13">
            <v>5.2949999999999822</v>
          </cell>
          <cell r="FB13">
            <v>8.2019999999999538</v>
          </cell>
          <cell r="FC13">
            <v>13.907000000000153</v>
          </cell>
          <cell r="FD13">
            <v>8.5020000000000433</v>
          </cell>
          <cell r="FE13">
            <v>5.2960000000000038</v>
          </cell>
          <cell r="FF13">
            <v>3.6340000000000146</v>
          </cell>
          <cell r="FG13">
            <v>6.0159999999999858</v>
          </cell>
          <cell r="FH13">
            <v>0.10500000000001819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11.365</v>
          </cell>
          <cell r="FO13">
            <v>1.657</v>
          </cell>
          <cell r="FP13">
            <v>5.2809999999999997</v>
          </cell>
          <cell r="FQ13">
            <v>4.9710000000000001</v>
          </cell>
          <cell r="FR13">
            <v>2.4849999999999999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0.2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0.60000000000000009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0.2</v>
          </cell>
          <cell r="EM14">
            <v>0.1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3.0000000000654837E-3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28.3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1015.717</v>
          </cell>
          <cell r="FO14">
            <v>903.54600000000005</v>
          </cell>
          <cell r="FP14">
            <v>500.06299999999999</v>
          </cell>
          <cell r="FQ14">
            <v>327.78399999999999</v>
          </cell>
          <cell r="FR14">
            <v>439.06</v>
          </cell>
          <cell r="FS14">
            <v>169.22300000000001</v>
          </cell>
          <cell r="FT14">
            <v>409.37200000000001</v>
          </cell>
          <cell r="FU14">
            <v>182.61</v>
          </cell>
          <cell r="FV14">
            <v>542.86300000000006</v>
          </cell>
          <cell r="FW14">
            <v>406.22300000000001</v>
          </cell>
          <cell r="FX14">
            <v>571.79200000000003</v>
          </cell>
          <cell r="FY14">
            <v>391.23099999999999</v>
          </cell>
        </row>
        <row r="15">
          <cell r="B15">
            <v>2.9000000000000004</v>
          </cell>
          <cell r="C15">
            <v>26.8</v>
          </cell>
          <cell r="D15">
            <v>1.8</v>
          </cell>
          <cell r="E15">
            <v>3.4000000000000004</v>
          </cell>
          <cell r="F15">
            <v>23.900000000000002</v>
          </cell>
          <cell r="G15">
            <v>26.400000000000002</v>
          </cell>
          <cell r="H15">
            <v>27.200000000000003</v>
          </cell>
          <cell r="I15">
            <v>0.60000000000000009</v>
          </cell>
          <cell r="J15">
            <v>28</v>
          </cell>
          <cell r="K15">
            <v>1.2000000000000002</v>
          </cell>
          <cell r="L15">
            <v>9.9</v>
          </cell>
          <cell r="M15">
            <v>32.800000000000004</v>
          </cell>
          <cell r="N15">
            <v>4</v>
          </cell>
          <cell r="O15">
            <v>15.9</v>
          </cell>
          <cell r="P15">
            <v>14.3</v>
          </cell>
          <cell r="Q15">
            <v>20.700000000000003</v>
          </cell>
          <cell r="R15">
            <v>24.8</v>
          </cell>
          <cell r="S15">
            <v>22.700000000000003</v>
          </cell>
          <cell r="T15">
            <v>20</v>
          </cell>
          <cell r="U15">
            <v>9.7000000000000011</v>
          </cell>
          <cell r="V15">
            <v>14.100000000000001</v>
          </cell>
          <cell r="W15">
            <v>43.2</v>
          </cell>
          <cell r="X15">
            <v>57.5</v>
          </cell>
          <cell r="Y15">
            <v>31.1</v>
          </cell>
          <cell r="Z15">
            <v>17.600000000000001</v>
          </cell>
          <cell r="AA15">
            <v>12.9</v>
          </cell>
          <cell r="AB15">
            <v>10.4</v>
          </cell>
          <cell r="AC15">
            <v>12.9</v>
          </cell>
          <cell r="AD15">
            <v>6.9</v>
          </cell>
          <cell r="AE15">
            <v>97.9</v>
          </cell>
          <cell r="AF15">
            <v>7.1000000000000005</v>
          </cell>
          <cell r="AG15">
            <v>8.8000000000000007</v>
          </cell>
          <cell r="AH15">
            <v>73</v>
          </cell>
          <cell r="AI15">
            <v>63.900000000000006</v>
          </cell>
          <cell r="AJ15">
            <v>195.3</v>
          </cell>
          <cell r="AK15">
            <v>80.7</v>
          </cell>
          <cell r="AL15">
            <v>4.4000000000000004</v>
          </cell>
          <cell r="AM15">
            <v>93.600000000000009</v>
          </cell>
          <cell r="AN15">
            <v>40.800000000000004</v>
          </cell>
          <cell r="AO15">
            <v>38.400000000000006</v>
          </cell>
          <cell r="AP15">
            <v>7.8000000000000007</v>
          </cell>
          <cell r="AQ15">
            <v>14.5</v>
          </cell>
          <cell r="AR15">
            <v>67.5</v>
          </cell>
          <cell r="AS15">
            <v>84.100000000000009</v>
          </cell>
          <cell r="AT15">
            <v>230.8</v>
          </cell>
          <cell r="AU15">
            <v>158.80000000000001</v>
          </cell>
          <cell r="AV15">
            <v>64.600000000000009</v>
          </cell>
          <cell r="AW15">
            <v>106.7</v>
          </cell>
          <cell r="AX15">
            <v>47.6</v>
          </cell>
          <cell r="AY15">
            <v>51.300000000000004</v>
          </cell>
          <cell r="AZ15">
            <v>109.4</v>
          </cell>
          <cell r="BA15">
            <v>9.2000000000000011</v>
          </cell>
          <cell r="BB15">
            <v>28.1</v>
          </cell>
          <cell r="BC15">
            <v>9.3000000000000007</v>
          </cell>
          <cell r="BD15">
            <v>4.7</v>
          </cell>
          <cell r="BE15">
            <v>55.400000000000006</v>
          </cell>
          <cell r="BF15">
            <v>132.4</v>
          </cell>
          <cell r="BG15">
            <v>145.80000000000001</v>
          </cell>
          <cell r="BH15">
            <v>61.1</v>
          </cell>
          <cell r="BI15">
            <v>29.6</v>
          </cell>
          <cell r="BJ15">
            <v>52.7</v>
          </cell>
          <cell r="BK15">
            <v>17.3</v>
          </cell>
          <cell r="BL15">
            <v>41</v>
          </cell>
          <cell r="BM15">
            <v>99.600000000000009</v>
          </cell>
          <cell r="BN15">
            <v>17</v>
          </cell>
          <cell r="BO15">
            <v>10.3</v>
          </cell>
          <cell r="BP15">
            <v>14.5</v>
          </cell>
          <cell r="BQ15">
            <v>8.4</v>
          </cell>
          <cell r="BR15">
            <v>50.5</v>
          </cell>
          <cell r="BS15">
            <v>173.60000000000002</v>
          </cell>
          <cell r="BT15">
            <v>48.900000000000006</v>
          </cell>
          <cell r="BU15">
            <v>20.900000000000002</v>
          </cell>
          <cell r="BV15">
            <v>7.2</v>
          </cell>
          <cell r="BW15">
            <v>51.7</v>
          </cell>
          <cell r="BX15">
            <v>9.2000000000000011</v>
          </cell>
          <cell r="BY15">
            <v>16.400000000000002</v>
          </cell>
          <cell r="BZ15">
            <v>8.6</v>
          </cell>
          <cell r="CA15">
            <v>31.6</v>
          </cell>
          <cell r="CB15">
            <v>30.1</v>
          </cell>
          <cell r="CC15">
            <v>56.1</v>
          </cell>
          <cell r="CD15">
            <v>240</v>
          </cell>
          <cell r="CE15">
            <v>39.300000000000004</v>
          </cell>
          <cell r="CF15">
            <v>129.4</v>
          </cell>
          <cell r="CG15">
            <v>235.8</v>
          </cell>
          <cell r="CH15">
            <v>42</v>
          </cell>
          <cell r="CI15">
            <v>90.100000000000009</v>
          </cell>
          <cell r="CJ15">
            <v>64.7</v>
          </cell>
          <cell r="CK15">
            <v>50.400000000000006</v>
          </cell>
          <cell r="CL15">
            <v>152.6</v>
          </cell>
          <cell r="CM15">
            <v>97.100000000000009</v>
          </cell>
          <cell r="CN15">
            <v>82.7</v>
          </cell>
          <cell r="CO15">
            <v>47.1</v>
          </cell>
          <cell r="CP15">
            <v>103.80000000000001</v>
          </cell>
          <cell r="CQ15">
            <v>94.300000000000011</v>
          </cell>
          <cell r="CR15">
            <v>26.1</v>
          </cell>
          <cell r="CS15">
            <v>40.800000000000004</v>
          </cell>
          <cell r="CT15">
            <v>91.9</v>
          </cell>
          <cell r="CU15">
            <v>106.5</v>
          </cell>
          <cell r="CV15">
            <v>56.5</v>
          </cell>
          <cell r="CW15">
            <v>57.5</v>
          </cell>
          <cell r="CX15">
            <v>41.6</v>
          </cell>
          <cell r="CY15">
            <v>23.5</v>
          </cell>
          <cell r="CZ15">
            <v>2.3000000000000003</v>
          </cell>
          <cell r="DA15">
            <v>114</v>
          </cell>
          <cell r="DB15">
            <v>187.70000000000002</v>
          </cell>
          <cell r="DC15">
            <v>98.600000000000009</v>
          </cell>
          <cell r="DD15">
            <v>79.7</v>
          </cell>
          <cell r="DE15">
            <v>72</v>
          </cell>
          <cell r="DF15">
            <v>130.80000000000001</v>
          </cell>
          <cell r="DG15">
            <v>108.9</v>
          </cell>
          <cell r="DH15">
            <v>32.9</v>
          </cell>
          <cell r="DI15">
            <v>65.7</v>
          </cell>
          <cell r="DJ15">
            <v>75.2</v>
          </cell>
          <cell r="DK15">
            <v>96</v>
          </cell>
          <cell r="DL15">
            <v>17.600000000000001</v>
          </cell>
          <cell r="DM15">
            <v>55.300000000000004</v>
          </cell>
          <cell r="DN15">
            <v>114.80000000000001</v>
          </cell>
          <cell r="DO15">
            <v>208.8</v>
          </cell>
          <cell r="DP15">
            <v>67.5</v>
          </cell>
          <cell r="DQ15">
            <v>92.4</v>
          </cell>
          <cell r="DR15">
            <v>148.83599999999979</v>
          </cell>
          <cell r="DS15">
            <v>116.64299999999986</v>
          </cell>
          <cell r="DT15">
            <v>63.088999999999992</v>
          </cell>
          <cell r="DU15">
            <v>23.230999999999995</v>
          </cell>
          <cell r="DV15">
            <v>624.23599999999976</v>
          </cell>
          <cell r="DW15">
            <v>17.847999999999956</v>
          </cell>
          <cell r="DX15">
            <v>26.331999999999972</v>
          </cell>
          <cell r="DY15">
            <v>78.589999999999975</v>
          </cell>
          <cell r="DZ15">
            <v>58.500999999999976</v>
          </cell>
          <cell r="EA15">
            <v>125.12399999999998</v>
          </cell>
          <cell r="EB15">
            <v>132.89800000000005</v>
          </cell>
          <cell r="EC15">
            <v>120.86399999999995</v>
          </cell>
          <cell r="ED15">
            <v>155.06300000000002</v>
          </cell>
          <cell r="EE15">
            <v>56.086999999999989</v>
          </cell>
          <cell r="EF15">
            <v>157.69899999999996</v>
          </cell>
          <cell r="EG15">
            <v>60.896000000000186</v>
          </cell>
          <cell r="EH15">
            <v>69.281000000000219</v>
          </cell>
          <cell r="EI15">
            <v>21.547999999999774</v>
          </cell>
          <cell r="EJ15">
            <v>40.554999999999929</v>
          </cell>
          <cell r="EK15">
            <v>74.442999999999898</v>
          </cell>
          <cell r="EL15">
            <v>72.82199999999996</v>
          </cell>
          <cell r="EM15">
            <v>122.46000000000014</v>
          </cell>
          <cell r="EN15">
            <v>117.91299999999993</v>
          </cell>
          <cell r="EO15">
            <v>168.9250000000001</v>
          </cell>
          <cell r="EP15">
            <v>80.188000000000102</v>
          </cell>
          <cell r="EQ15">
            <v>150.73500000000021</v>
          </cell>
          <cell r="ER15">
            <v>110.41500000000015</v>
          </cell>
          <cell r="ES15">
            <v>80.286000000000001</v>
          </cell>
          <cell r="ET15">
            <v>62.481000000000044</v>
          </cell>
          <cell r="EU15">
            <v>30.370000000000029</v>
          </cell>
          <cell r="EV15">
            <v>60.859999999999992</v>
          </cell>
          <cell r="EW15">
            <v>98.879999999999981</v>
          </cell>
          <cell r="EX15">
            <v>287.43500000000006</v>
          </cell>
          <cell r="EY15">
            <v>251.94200000000021</v>
          </cell>
          <cell r="EZ15">
            <v>131.53499999999994</v>
          </cell>
          <cell r="FA15">
            <v>99.929999999999936</v>
          </cell>
          <cell r="FB15">
            <v>114.158</v>
          </cell>
          <cell r="FC15">
            <v>144.42999999999992</v>
          </cell>
          <cell r="FD15">
            <v>158.37199999999999</v>
          </cell>
          <cell r="FE15">
            <v>64</v>
          </cell>
          <cell r="FF15">
            <v>193.35599999999999</v>
          </cell>
          <cell r="FG15">
            <v>68.917999999999992</v>
          </cell>
          <cell r="FH15">
            <v>94.684000000000026</v>
          </cell>
          <cell r="FI15">
            <v>82.505000000000024</v>
          </cell>
          <cell r="FJ15">
            <v>155.89200000000002</v>
          </cell>
          <cell r="FK15">
            <v>189.69500000000008</v>
          </cell>
          <cell r="FL15">
            <v>90.785000000000039</v>
          </cell>
          <cell r="FM15">
            <v>171.83099999999996</v>
          </cell>
          <cell r="FN15">
            <v>169.52600000000001</v>
          </cell>
          <cell r="FO15">
            <v>120.991</v>
          </cell>
          <cell r="FP15">
            <v>133.19400000000002</v>
          </cell>
          <cell r="FQ15">
            <v>165.048</v>
          </cell>
          <cell r="FR15">
            <v>99.676000000000002</v>
          </cell>
          <cell r="FS15">
            <v>128.42699999999999</v>
          </cell>
          <cell r="FT15">
            <v>100.98</v>
          </cell>
          <cell r="FU15">
            <v>79.225000000000009</v>
          </cell>
          <cell r="FV15">
            <v>161.24299999999999</v>
          </cell>
          <cell r="FW15">
            <v>206.369</v>
          </cell>
          <cell r="FX15">
            <v>215.11700000000002</v>
          </cell>
          <cell r="FY15">
            <v>259.601</v>
          </cell>
        </row>
        <row r="16">
          <cell r="B16">
            <v>0</v>
          </cell>
          <cell r="C16">
            <v>14.4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3</v>
          </cell>
          <cell r="U16">
            <v>0</v>
          </cell>
          <cell r="V16">
            <v>0</v>
          </cell>
          <cell r="W16">
            <v>0</v>
          </cell>
          <cell r="X16">
            <v>24.8</v>
          </cell>
          <cell r="Y16">
            <v>1.9000000000000001</v>
          </cell>
          <cell r="Z16">
            <v>20</v>
          </cell>
          <cell r="AA16">
            <v>0</v>
          </cell>
          <cell r="AB16">
            <v>0</v>
          </cell>
          <cell r="AC16">
            <v>22.900000000000002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42.1</v>
          </cell>
          <cell r="AJ16">
            <v>41.300000000000004</v>
          </cell>
          <cell r="AK16">
            <v>0</v>
          </cell>
          <cell r="AL16">
            <v>44.800000000000004</v>
          </cell>
          <cell r="AM16">
            <v>24.1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48</v>
          </cell>
          <cell r="AT16">
            <v>0</v>
          </cell>
          <cell r="AU16">
            <v>42</v>
          </cell>
          <cell r="AV16">
            <v>24</v>
          </cell>
          <cell r="AW16">
            <v>66.900000000000006</v>
          </cell>
          <cell r="AX16">
            <v>52.800000000000004</v>
          </cell>
          <cell r="AY16">
            <v>31.900000000000002</v>
          </cell>
          <cell r="AZ16">
            <v>0</v>
          </cell>
          <cell r="BA16">
            <v>90.2</v>
          </cell>
          <cell r="BB16">
            <v>0</v>
          </cell>
          <cell r="BC16">
            <v>0</v>
          </cell>
          <cell r="BD16">
            <v>96.600000000000009</v>
          </cell>
          <cell r="BE16">
            <v>32.300000000000004</v>
          </cell>
          <cell r="BF16">
            <v>27.3</v>
          </cell>
          <cell r="BG16">
            <v>25.700000000000003</v>
          </cell>
          <cell r="BH16">
            <v>45.1</v>
          </cell>
          <cell r="BI16">
            <v>55.6</v>
          </cell>
          <cell r="BJ16">
            <v>3.8000000000000003</v>
          </cell>
          <cell r="BK16">
            <v>95.100000000000009</v>
          </cell>
          <cell r="BL16">
            <v>42.900000000000006</v>
          </cell>
          <cell r="BM16">
            <v>23.400000000000002</v>
          </cell>
          <cell r="BN16">
            <v>22.3</v>
          </cell>
          <cell r="BO16">
            <v>0</v>
          </cell>
          <cell r="BP16">
            <v>0</v>
          </cell>
          <cell r="BQ16">
            <v>185.10000000000002</v>
          </cell>
          <cell r="BR16">
            <v>0</v>
          </cell>
          <cell r="BS16">
            <v>111</v>
          </cell>
          <cell r="BT16">
            <v>23</v>
          </cell>
          <cell r="BU16">
            <v>66.8</v>
          </cell>
          <cell r="BV16">
            <v>44.5</v>
          </cell>
          <cell r="BW16">
            <v>0</v>
          </cell>
          <cell r="BX16">
            <v>30.8</v>
          </cell>
          <cell r="BY16">
            <v>75.400000000000006</v>
          </cell>
          <cell r="BZ16">
            <v>71.2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1</v>
          </cell>
          <cell r="CF16">
            <v>132.6</v>
          </cell>
          <cell r="CG16">
            <v>181.70000000000002</v>
          </cell>
          <cell r="CH16">
            <v>64.2</v>
          </cell>
          <cell r="CI16">
            <v>123.10000000000001</v>
          </cell>
          <cell r="CJ16">
            <v>79.5</v>
          </cell>
          <cell r="CK16">
            <v>64</v>
          </cell>
          <cell r="CL16">
            <v>14</v>
          </cell>
          <cell r="CM16">
            <v>39.1</v>
          </cell>
          <cell r="CN16">
            <v>0</v>
          </cell>
          <cell r="CO16">
            <v>48</v>
          </cell>
          <cell r="CP16">
            <v>97.4</v>
          </cell>
          <cell r="CQ16">
            <v>3.8000000000000003</v>
          </cell>
          <cell r="CR16">
            <v>105.5</v>
          </cell>
          <cell r="CS16">
            <v>81.900000000000006</v>
          </cell>
          <cell r="CT16">
            <v>50.900000000000006</v>
          </cell>
          <cell r="CU16">
            <v>0</v>
          </cell>
          <cell r="CV16">
            <v>48.1</v>
          </cell>
          <cell r="CW16">
            <v>2.8000000000000003</v>
          </cell>
          <cell r="CX16">
            <v>38.800000000000004</v>
          </cell>
          <cell r="CY16">
            <v>74.5</v>
          </cell>
          <cell r="CZ16">
            <v>0</v>
          </cell>
          <cell r="DA16">
            <v>0</v>
          </cell>
          <cell r="DB16">
            <v>72.400000000000006</v>
          </cell>
          <cell r="DC16">
            <v>0</v>
          </cell>
          <cell r="DD16">
            <v>732.30000000000007</v>
          </cell>
          <cell r="DE16">
            <v>51</v>
          </cell>
          <cell r="DF16">
            <v>16.600000000000001</v>
          </cell>
          <cell r="DG16">
            <v>59.400000000000006</v>
          </cell>
          <cell r="DH16">
            <v>48</v>
          </cell>
          <cell r="DI16">
            <v>29.700000000000003</v>
          </cell>
          <cell r="DJ16">
            <v>36</v>
          </cell>
          <cell r="DK16">
            <v>69.5</v>
          </cell>
          <cell r="DL16">
            <v>30.1</v>
          </cell>
          <cell r="DM16">
            <v>28.700000000000003</v>
          </cell>
          <cell r="DN16">
            <v>24</v>
          </cell>
          <cell r="DO16">
            <v>72.100000000000009</v>
          </cell>
          <cell r="DP16">
            <v>104.10000000000001</v>
          </cell>
          <cell r="DQ16">
            <v>23.8</v>
          </cell>
          <cell r="DR16">
            <v>73.510000000009313</v>
          </cell>
          <cell r="DS16">
            <v>48</v>
          </cell>
          <cell r="DT16">
            <v>2.1</v>
          </cell>
          <cell r="DU16">
            <v>55.2</v>
          </cell>
          <cell r="DV16">
            <v>31.680000000004657</v>
          </cell>
          <cell r="DW16">
            <v>14.100000000000001</v>
          </cell>
          <cell r="DX16">
            <v>0</v>
          </cell>
          <cell r="DY16">
            <v>0</v>
          </cell>
          <cell r="DZ16">
            <v>0</v>
          </cell>
          <cell r="EA16">
            <v>39.089999999990688</v>
          </cell>
          <cell r="EB16">
            <v>24</v>
          </cell>
          <cell r="EC16">
            <v>74.8</v>
          </cell>
          <cell r="ED16">
            <v>47.900000000000006</v>
          </cell>
          <cell r="EE16">
            <v>23.700000000000003</v>
          </cell>
          <cell r="EF16">
            <v>24</v>
          </cell>
          <cell r="EG16">
            <v>65.319999999995346</v>
          </cell>
          <cell r="EH16">
            <v>23.8</v>
          </cell>
          <cell r="EI16">
            <v>27</v>
          </cell>
          <cell r="EJ16">
            <v>0</v>
          </cell>
          <cell r="EK16">
            <v>20.630000000004657</v>
          </cell>
          <cell r="EL16">
            <v>27</v>
          </cell>
          <cell r="EM16">
            <v>48.819999999995346</v>
          </cell>
          <cell r="EN16">
            <v>51.392999999970201</v>
          </cell>
          <cell r="EO16">
            <v>3835.7049999999817</v>
          </cell>
          <cell r="EP16">
            <v>5168.5039999999808</v>
          </cell>
          <cell r="EQ16">
            <v>6685.6100000000097</v>
          </cell>
          <cell r="ER16">
            <v>46.800000000000004</v>
          </cell>
          <cell r="ES16">
            <v>2.1840000000083819</v>
          </cell>
          <cell r="ET16">
            <v>0.71999999999534348</v>
          </cell>
          <cell r="EU16">
            <v>55.440000000002328</v>
          </cell>
          <cell r="EV16">
            <v>0</v>
          </cell>
          <cell r="EW16">
            <v>0</v>
          </cell>
          <cell r="EX16">
            <v>0</v>
          </cell>
          <cell r="EY16">
            <v>47.247999999998143</v>
          </cell>
          <cell r="EZ16">
            <v>2826.7000000000003</v>
          </cell>
          <cell r="FA16">
            <v>1.9750000000000001</v>
          </cell>
          <cell r="FB16">
            <v>0</v>
          </cell>
          <cell r="FC16">
            <v>0</v>
          </cell>
          <cell r="FD16">
            <v>50.189000000013039</v>
          </cell>
          <cell r="FE16">
            <v>0.10400000000372529</v>
          </cell>
          <cell r="FF16">
            <v>27</v>
          </cell>
          <cell r="FG16">
            <v>162</v>
          </cell>
          <cell r="FH16">
            <v>1.1109999999986031</v>
          </cell>
          <cell r="FI16">
            <v>9288.1800000000057</v>
          </cell>
          <cell r="FJ16">
            <v>21.909999999986031</v>
          </cell>
          <cell r="FK16">
            <v>0.72000000001862652</v>
          </cell>
          <cell r="FL16">
            <v>26.400000000000002</v>
          </cell>
          <cell r="FM16">
            <v>81.5</v>
          </cell>
          <cell r="FN16">
            <v>125489.776</v>
          </cell>
          <cell r="FO16">
            <v>62951.839</v>
          </cell>
          <cell r="FP16">
            <v>69350.482000000004</v>
          </cell>
          <cell r="FQ16">
            <v>38038.241999999998</v>
          </cell>
          <cell r="FR16">
            <v>68996.846000000005</v>
          </cell>
          <cell r="FS16">
            <v>124308.757</v>
          </cell>
          <cell r="FT16">
            <v>69646.964000000007</v>
          </cell>
          <cell r="FU16">
            <v>31244.342000000001</v>
          </cell>
          <cell r="FV16">
            <v>89452.078000000009</v>
          </cell>
          <cell r="FW16">
            <v>74783.563999999998</v>
          </cell>
          <cell r="FX16">
            <v>95149.146000000008</v>
          </cell>
          <cell r="FY16">
            <v>156749.92300000001</v>
          </cell>
        </row>
        <row r="17">
          <cell r="B17">
            <v>46.400000000000006</v>
          </cell>
          <cell r="C17">
            <v>0</v>
          </cell>
          <cell r="D17">
            <v>89.4</v>
          </cell>
          <cell r="E17">
            <v>0</v>
          </cell>
          <cell r="F17">
            <v>0</v>
          </cell>
          <cell r="G17">
            <v>2.8000000000000003</v>
          </cell>
          <cell r="H17">
            <v>26.3</v>
          </cell>
          <cell r="I17">
            <v>0.8</v>
          </cell>
          <cell r="J17">
            <v>0</v>
          </cell>
          <cell r="K17">
            <v>46.300000000000004</v>
          </cell>
          <cell r="L17">
            <v>3</v>
          </cell>
          <cell r="M17">
            <v>3.5</v>
          </cell>
          <cell r="N17">
            <v>0</v>
          </cell>
          <cell r="O17">
            <v>46.800000000000004</v>
          </cell>
          <cell r="P17">
            <v>2</v>
          </cell>
          <cell r="Q17">
            <v>1.3</v>
          </cell>
          <cell r="R17">
            <v>4.1000000000000005</v>
          </cell>
          <cell r="S17">
            <v>3.7</v>
          </cell>
          <cell r="T17">
            <v>1.8</v>
          </cell>
          <cell r="U17">
            <v>22.6</v>
          </cell>
          <cell r="V17">
            <v>0</v>
          </cell>
          <cell r="W17">
            <v>0.4</v>
          </cell>
          <cell r="X17">
            <v>27.3</v>
          </cell>
          <cell r="Y17">
            <v>21.900000000000002</v>
          </cell>
          <cell r="Z17">
            <v>2.5</v>
          </cell>
          <cell r="AA17">
            <v>0</v>
          </cell>
          <cell r="AB17">
            <v>24.1</v>
          </cell>
          <cell r="AC17">
            <v>24.1</v>
          </cell>
          <cell r="AD17">
            <v>37.700000000000003</v>
          </cell>
          <cell r="AE17">
            <v>0</v>
          </cell>
          <cell r="AF17">
            <v>6.5</v>
          </cell>
          <cell r="AG17">
            <v>0.1</v>
          </cell>
          <cell r="AH17">
            <v>28.700000000000003</v>
          </cell>
          <cell r="AI17">
            <v>9.5</v>
          </cell>
          <cell r="AJ17">
            <v>35.800000000000004</v>
          </cell>
          <cell r="AK17">
            <v>0.8</v>
          </cell>
          <cell r="AL17">
            <v>1.2000000000000002</v>
          </cell>
          <cell r="AM17">
            <v>4.3</v>
          </cell>
          <cell r="AN17">
            <v>1.9000000000000001</v>
          </cell>
          <cell r="AO17">
            <v>23</v>
          </cell>
          <cell r="AP17">
            <v>1.7000000000000002</v>
          </cell>
          <cell r="AQ17">
            <v>2.4000000000000004</v>
          </cell>
          <cell r="AR17">
            <v>0.5</v>
          </cell>
          <cell r="AS17">
            <v>23.1</v>
          </cell>
          <cell r="AT17">
            <v>56.800000000000004</v>
          </cell>
          <cell r="AU17">
            <v>35.700000000000003</v>
          </cell>
          <cell r="AV17">
            <v>21.8</v>
          </cell>
          <cell r="AW17">
            <v>39.300000000000004</v>
          </cell>
          <cell r="AX17">
            <v>18.3</v>
          </cell>
          <cell r="AY17">
            <v>27.6</v>
          </cell>
          <cell r="AZ17">
            <v>6.4</v>
          </cell>
          <cell r="BA17">
            <v>26</v>
          </cell>
          <cell r="BB17">
            <v>7.8000000000000007</v>
          </cell>
          <cell r="BC17">
            <v>20.8</v>
          </cell>
          <cell r="BD17">
            <v>1.1000000000000001</v>
          </cell>
          <cell r="BE17">
            <v>27.6</v>
          </cell>
          <cell r="BF17">
            <v>51.900000000000006</v>
          </cell>
          <cell r="BG17">
            <v>15.200000000000001</v>
          </cell>
          <cell r="BH17">
            <v>5.7</v>
          </cell>
          <cell r="BI17">
            <v>19.100000000000001</v>
          </cell>
          <cell r="BJ17">
            <v>6.9</v>
          </cell>
          <cell r="BK17">
            <v>25.3</v>
          </cell>
          <cell r="BL17">
            <v>26</v>
          </cell>
          <cell r="BM17">
            <v>23.8</v>
          </cell>
          <cell r="BN17">
            <v>26.900000000000002</v>
          </cell>
          <cell r="BO17">
            <v>53.5</v>
          </cell>
          <cell r="BP17">
            <v>4.9000000000000004</v>
          </cell>
          <cell r="BQ17">
            <v>74.900000000000006</v>
          </cell>
          <cell r="BR17">
            <v>47.7</v>
          </cell>
          <cell r="BS17">
            <v>41.5</v>
          </cell>
          <cell r="BT17">
            <v>72.900000000000006</v>
          </cell>
          <cell r="BU17">
            <v>115.9</v>
          </cell>
          <cell r="BV17">
            <v>147.20000000000002</v>
          </cell>
          <cell r="BW17">
            <v>130.20000000000002</v>
          </cell>
          <cell r="BX17">
            <v>74.5</v>
          </cell>
          <cell r="BY17">
            <v>89</v>
          </cell>
          <cell r="BZ17">
            <v>72</v>
          </cell>
          <cell r="CA17">
            <v>47.5</v>
          </cell>
          <cell r="CB17">
            <v>105.10000000000001</v>
          </cell>
          <cell r="CC17">
            <v>144.20000000000002</v>
          </cell>
          <cell r="CD17">
            <v>87.300000000000011</v>
          </cell>
          <cell r="CE17">
            <v>118.7</v>
          </cell>
          <cell r="CF17">
            <v>101.30000000000001</v>
          </cell>
          <cell r="CG17">
            <v>75.100000000000009</v>
          </cell>
          <cell r="CH17">
            <v>94.300000000000011</v>
          </cell>
          <cell r="CI17">
            <v>72</v>
          </cell>
          <cell r="CJ17">
            <v>95</v>
          </cell>
          <cell r="CK17">
            <v>119</v>
          </cell>
          <cell r="CL17">
            <v>60.2</v>
          </cell>
          <cell r="CM17">
            <v>62.300000000000004</v>
          </cell>
          <cell r="CN17">
            <v>49.5</v>
          </cell>
          <cell r="CO17">
            <v>30.200000000000003</v>
          </cell>
          <cell r="CP17">
            <v>64.2</v>
          </cell>
          <cell r="CQ17">
            <v>254</v>
          </cell>
          <cell r="CR17">
            <v>95.2</v>
          </cell>
          <cell r="CS17">
            <v>42.900000000000006</v>
          </cell>
          <cell r="CT17">
            <v>99.7</v>
          </cell>
          <cell r="CU17">
            <v>0</v>
          </cell>
          <cell r="CV17">
            <v>0</v>
          </cell>
          <cell r="CW17">
            <v>0.2</v>
          </cell>
          <cell r="CX17">
            <v>31.1</v>
          </cell>
          <cell r="CY17">
            <v>15.8</v>
          </cell>
          <cell r="CZ17">
            <v>0</v>
          </cell>
          <cell r="DA17">
            <v>30.1</v>
          </cell>
          <cell r="DB17">
            <v>221.5</v>
          </cell>
          <cell r="DC17">
            <v>80.300000000000011</v>
          </cell>
          <cell r="DD17">
            <v>84.7</v>
          </cell>
          <cell r="DE17">
            <v>62.2</v>
          </cell>
          <cell r="DF17">
            <v>34.800000000000004</v>
          </cell>
          <cell r="DG17">
            <v>79.600000000000009</v>
          </cell>
          <cell r="DH17">
            <v>18.7</v>
          </cell>
          <cell r="DI17">
            <v>26.400000000000002</v>
          </cell>
          <cell r="DJ17">
            <v>0</v>
          </cell>
          <cell r="DK17">
            <v>0</v>
          </cell>
          <cell r="DL17">
            <v>23.400000000000002</v>
          </cell>
          <cell r="DM17">
            <v>148.1</v>
          </cell>
          <cell r="DN17">
            <v>29.5</v>
          </cell>
          <cell r="DO17">
            <v>196.9</v>
          </cell>
          <cell r="DP17">
            <v>163.70000000000002</v>
          </cell>
          <cell r="DQ17">
            <v>53.900000000000006</v>
          </cell>
          <cell r="DR17">
            <v>91.545000000001167</v>
          </cell>
          <cell r="DS17">
            <v>122.4</v>
          </cell>
          <cell r="DT17">
            <v>0</v>
          </cell>
          <cell r="DU17">
            <v>27.494999999995343</v>
          </cell>
          <cell r="DV17">
            <v>48.880000000004657</v>
          </cell>
          <cell r="DW17">
            <v>0</v>
          </cell>
          <cell r="DX17">
            <v>79.217999999999307</v>
          </cell>
          <cell r="DY17">
            <v>76.059999999997672</v>
          </cell>
          <cell r="DZ17">
            <v>281.91199999999952</v>
          </cell>
          <cell r="EA17">
            <v>259.35999999999768</v>
          </cell>
          <cell r="EB17">
            <v>103.5030000000028</v>
          </cell>
          <cell r="EC17">
            <v>47.10899999999674</v>
          </cell>
          <cell r="ED17">
            <v>3.1500000000000004</v>
          </cell>
          <cell r="EE17">
            <v>1.0710000000020956</v>
          </cell>
          <cell r="EF17">
            <v>2.5690000000002331</v>
          </cell>
          <cell r="EG17">
            <v>24.75</v>
          </cell>
          <cell r="EH17">
            <v>23.625</v>
          </cell>
          <cell r="EI17">
            <v>22.1</v>
          </cell>
          <cell r="EJ17">
            <v>81.900000000000006</v>
          </cell>
          <cell r="EK17">
            <v>1.1520000000018626</v>
          </cell>
          <cell r="EL17">
            <v>522.4</v>
          </cell>
          <cell r="EM17">
            <v>23.400000000000002</v>
          </cell>
          <cell r="EN17">
            <v>144.36000000000931</v>
          </cell>
          <cell r="EO17">
            <v>5.3250000000000002</v>
          </cell>
          <cell r="EP17">
            <v>26.900000000000002</v>
          </cell>
          <cell r="EQ17">
            <v>0</v>
          </cell>
          <cell r="ER17">
            <v>2.6539999999979047</v>
          </cell>
          <cell r="ES17">
            <v>40.535999999998609</v>
          </cell>
          <cell r="ET17">
            <v>53.800000000000004</v>
          </cell>
          <cell r="EU17">
            <v>0</v>
          </cell>
          <cell r="EV17">
            <v>0</v>
          </cell>
          <cell r="EW17">
            <v>24.150000000000002</v>
          </cell>
          <cell r="EX17">
            <v>280.8</v>
          </cell>
          <cell r="EY17">
            <v>241.8</v>
          </cell>
          <cell r="EZ17">
            <v>0</v>
          </cell>
          <cell r="FA17">
            <v>26.900000000000002</v>
          </cell>
          <cell r="FB17">
            <v>1.826999999996042</v>
          </cell>
          <cell r="FC17">
            <v>82.275999999995122</v>
          </cell>
          <cell r="FD17">
            <v>78.267999999993492</v>
          </cell>
          <cell r="FE17">
            <v>117.9600000000035</v>
          </cell>
          <cell r="FF17">
            <v>2.75</v>
          </cell>
          <cell r="FG17">
            <v>3.6300000000046566</v>
          </cell>
          <cell r="FH17">
            <v>2.4209999999962748</v>
          </cell>
          <cell r="FI17">
            <v>0</v>
          </cell>
          <cell r="FJ17">
            <v>324.18000000000467</v>
          </cell>
          <cell r="FK17">
            <v>4.8199999999953436</v>
          </cell>
          <cell r="FL17">
            <v>1.3440000000060537</v>
          </cell>
          <cell r="FM17">
            <v>5.6809999999997673</v>
          </cell>
          <cell r="FN17">
            <v>349.447</v>
          </cell>
          <cell r="FO17">
            <v>100.29900000000001</v>
          </cell>
          <cell r="FP17">
            <v>76.397000000000006</v>
          </cell>
          <cell r="FQ17">
            <v>345.762</v>
          </cell>
          <cell r="FR17">
            <v>1151.845</v>
          </cell>
          <cell r="FS17">
            <v>77.326000000000008</v>
          </cell>
          <cell r="FT17">
            <v>588.59699999999998</v>
          </cell>
          <cell r="FU17">
            <v>1015.664</v>
          </cell>
          <cell r="FV17">
            <v>2332.25</v>
          </cell>
          <cell r="FW17">
            <v>1732.9860000000001</v>
          </cell>
          <cell r="FX17">
            <v>1088.951</v>
          </cell>
          <cell r="FY17">
            <v>791.33400000000006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0.01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47.300000000000004</v>
          </cell>
          <cell r="C20">
            <v>24.8</v>
          </cell>
          <cell r="D20">
            <v>48.2</v>
          </cell>
          <cell r="E20">
            <v>24.1</v>
          </cell>
          <cell r="F20">
            <v>24.8</v>
          </cell>
          <cell r="G20">
            <v>24.1</v>
          </cell>
          <cell r="H20">
            <v>22</v>
          </cell>
          <cell r="I20">
            <v>38.1</v>
          </cell>
          <cell r="J20">
            <v>0</v>
          </cell>
          <cell r="K20">
            <v>47.7</v>
          </cell>
          <cell r="L20">
            <v>24.1</v>
          </cell>
          <cell r="M20">
            <v>23.6</v>
          </cell>
          <cell r="N20">
            <v>24.1</v>
          </cell>
          <cell r="O20">
            <v>24.1</v>
          </cell>
          <cell r="P20">
            <v>70.7</v>
          </cell>
          <cell r="Q20">
            <v>48.2</v>
          </cell>
          <cell r="R20">
            <v>48.2</v>
          </cell>
          <cell r="S20">
            <v>46.300000000000004</v>
          </cell>
          <cell r="T20">
            <v>24.1</v>
          </cell>
          <cell r="U20">
            <v>24.1</v>
          </cell>
          <cell r="V20">
            <v>0</v>
          </cell>
          <cell r="W20">
            <v>24.1</v>
          </cell>
          <cell r="X20">
            <v>66.2</v>
          </cell>
          <cell r="Y20">
            <v>24.1</v>
          </cell>
          <cell r="Z20">
            <v>0</v>
          </cell>
          <cell r="AA20">
            <v>8.9</v>
          </cell>
          <cell r="AB20">
            <v>0</v>
          </cell>
          <cell r="AC20">
            <v>0.1</v>
          </cell>
          <cell r="AD20">
            <v>36.800000000000004</v>
          </cell>
          <cell r="AE20">
            <v>1.4000000000000001</v>
          </cell>
          <cell r="AF20">
            <v>22.200000000000003</v>
          </cell>
          <cell r="AG20">
            <v>2.2000000000000002</v>
          </cell>
          <cell r="AH20">
            <v>0</v>
          </cell>
          <cell r="AI20">
            <v>0</v>
          </cell>
          <cell r="AJ20">
            <v>26.400000000000002</v>
          </cell>
          <cell r="AK20">
            <v>0.1</v>
          </cell>
          <cell r="AL20">
            <v>11.4</v>
          </cell>
          <cell r="AM20">
            <v>11.100000000000001</v>
          </cell>
          <cell r="AN20">
            <v>5.8000000000000007</v>
          </cell>
          <cell r="AO20">
            <v>0</v>
          </cell>
          <cell r="AP20">
            <v>10.100000000000001</v>
          </cell>
          <cell r="AQ20">
            <v>12.3</v>
          </cell>
          <cell r="AR20">
            <v>11.9</v>
          </cell>
          <cell r="AS20">
            <v>11.100000000000001</v>
          </cell>
          <cell r="AT20">
            <v>2.2000000000000002</v>
          </cell>
          <cell r="AU20">
            <v>15</v>
          </cell>
          <cell r="AV20">
            <v>11.100000000000001</v>
          </cell>
          <cell r="AW20">
            <v>11</v>
          </cell>
          <cell r="AX20">
            <v>16</v>
          </cell>
          <cell r="AY20">
            <v>9.4</v>
          </cell>
          <cell r="AZ20">
            <v>0</v>
          </cell>
          <cell r="BA20">
            <v>0.60000000000000009</v>
          </cell>
          <cell r="BB20">
            <v>0</v>
          </cell>
          <cell r="BC20">
            <v>0.60000000000000009</v>
          </cell>
          <cell r="BD20">
            <v>8.2000000000000011</v>
          </cell>
          <cell r="BE20">
            <v>3.7</v>
          </cell>
          <cell r="BF20">
            <v>1</v>
          </cell>
          <cell r="BG20">
            <v>10.200000000000001</v>
          </cell>
          <cell r="BH20">
            <v>23.400000000000002</v>
          </cell>
          <cell r="BI20">
            <v>15.100000000000001</v>
          </cell>
          <cell r="BJ20">
            <v>14.8</v>
          </cell>
          <cell r="BK20">
            <v>13.700000000000001</v>
          </cell>
          <cell r="BL20">
            <v>8.4</v>
          </cell>
          <cell r="BM20">
            <v>733.7</v>
          </cell>
          <cell r="BN20">
            <v>0.1</v>
          </cell>
          <cell r="BO20">
            <v>531.30000000000007</v>
          </cell>
          <cell r="BP20">
            <v>39.200000000000003</v>
          </cell>
          <cell r="BQ20">
            <v>39</v>
          </cell>
          <cell r="BR20">
            <v>1.8</v>
          </cell>
          <cell r="BS20">
            <v>19.5</v>
          </cell>
          <cell r="BT20">
            <v>32.200000000000003</v>
          </cell>
          <cell r="BU20">
            <v>16.5</v>
          </cell>
          <cell r="BV20">
            <v>24.6</v>
          </cell>
          <cell r="BW20">
            <v>13.4</v>
          </cell>
          <cell r="BX20">
            <v>0.4</v>
          </cell>
          <cell r="BY20">
            <v>54.5</v>
          </cell>
          <cell r="BZ20">
            <v>36</v>
          </cell>
          <cell r="CA20">
            <v>10.100000000000001</v>
          </cell>
          <cell r="CB20">
            <v>3.5</v>
          </cell>
          <cell r="CC20">
            <v>5.2</v>
          </cell>
          <cell r="CD20">
            <v>2.2000000000000002</v>
          </cell>
          <cell r="CE20">
            <v>123.4</v>
          </cell>
          <cell r="CF20">
            <v>20.8</v>
          </cell>
          <cell r="CG20">
            <v>0.8</v>
          </cell>
          <cell r="CH20">
            <v>34.200000000000003</v>
          </cell>
          <cell r="CI20">
            <v>12</v>
          </cell>
          <cell r="CJ20">
            <v>40.5</v>
          </cell>
          <cell r="CK20">
            <v>13.8</v>
          </cell>
          <cell r="CL20">
            <v>21</v>
          </cell>
          <cell r="CM20">
            <v>29.900000000000002</v>
          </cell>
          <cell r="CN20">
            <v>19</v>
          </cell>
          <cell r="CO20">
            <v>53.300000000000004</v>
          </cell>
          <cell r="CP20">
            <v>25.200000000000003</v>
          </cell>
          <cell r="CQ20">
            <v>27.5</v>
          </cell>
          <cell r="CR20">
            <v>39.1</v>
          </cell>
          <cell r="CS20">
            <v>55.2</v>
          </cell>
          <cell r="CT20">
            <v>26.200000000000003</v>
          </cell>
          <cell r="CU20">
            <v>18.600000000000001</v>
          </cell>
          <cell r="CV20">
            <v>26.700000000000003</v>
          </cell>
          <cell r="CW20">
            <v>67.5</v>
          </cell>
          <cell r="CX20">
            <v>9.3000000000000007</v>
          </cell>
          <cell r="CY20">
            <v>40.300000000000004</v>
          </cell>
          <cell r="CZ20">
            <v>10.700000000000001</v>
          </cell>
          <cell r="DA20">
            <v>1.1000000000000001</v>
          </cell>
          <cell r="DB20">
            <v>1.1000000000000001</v>
          </cell>
          <cell r="DC20">
            <v>27.5</v>
          </cell>
          <cell r="DD20">
            <v>21.700000000000003</v>
          </cell>
          <cell r="DE20">
            <v>2.6</v>
          </cell>
          <cell r="DF20">
            <v>68.3</v>
          </cell>
          <cell r="DG20">
            <v>23.3</v>
          </cell>
          <cell r="DH20">
            <v>73.3</v>
          </cell>
          <cell r="DI20">
            <v>26.400000000000002</v>
          </cell>
          <cell r="DJ20">
            <v>35.800000000000004</v>
          </cell>
          <cell r="DK20">
            <v>22.3</v>
          </cell>
          <cell r="DL20">
            <v>51</v>
          </cell>
          <cell r="DM20">
            <v>26.700000000000003</v>
          </cell>
          <cell r="DN20">
            <v>51.800000000000004</v>
          </cell>
          <cell r="DO20">
            <v>33.9</v>
          </cell>
          <cell r="DP20">
            <v>54.800000000000004</v>
          </cell>
          <cell r="DQ20">
            <v>21.200000000000003</v>
          </cell>
          <cell r="DR20">
            <v>2.344000000000233</v>
          </cell>
          <cell r="DS20">
            <v>1.0149999999994179</v>
          </cell>
          <cell r="DT20">
            <v>92.255000000004657</v>
          </cell>
          <cell r="DU20">
            <v>19.876000000000932</v>
          </cell>
          <cell r="DV20">
            <v>16.971000000002096</v>
          </cell>
          <cell r="DW20">
            <v>36.889999999999418</v>
          </cell>
          <cell r="DX20">
            <v>6.112999999999011</v>
          </cell>
          <cell r="DY20">
            <v>41.488000000000469</v>
          </cell>
          <cell r="DZ20">
            <v>42.619000000000234</v>
          </cell>
          <cell r="EA20">
            <v>20.676999999998955</v>
          </cell>
          <cell r="EB20">
            <v>60.761999999999539</v>
          </cell>
          <cell r="EC20">
            <v>25.012999999997557</v>
          </cell>
          <cell r="ED20">
            <v>9.9829999999987198</v>
          </cell>
          <cell r="EE20">
            <v>103.02400000000199</v>
          </cell>
          <cell r="EF20">
            <v>47.161999999999537</v>
          </cell>
          <cell r="EG20">
            <v>47.540999999997439</v>
          </cell>
          <cell r="EH20">
            <v>92.804999999998842</v>
          </cell>
          <cell r="EI20">
            <v>160.18799999999757</v>
          </cell>
          <cell r="EJ20">
            <v>191.39299999999932</v>
          </cell>
          <cell r="EK20">
            <v>206.89800000000105</v>
          </cell>
          <cell r="EL20">
            <v>85.183000000001641</v>
          </cell>
          <cell r="EM20">
            <v>90.721000000002107</v>
          </cell>
          <cell r="EN20">
            <v>50.986000000004424</v>
          </cell>
          <cell r="EO20">
            <v>135.68900000000141</v>
          </cell>
          <cell r="EP20">
            <v>35.308999999996743</v>
          </cell>
          <cell r="EQ20">
            <v>96.295999999999196</v>
          </cell>
          <cell r="ER20">
            <v>171.80899999999966</v>
          </cell>
          <cell r="ES20">
            <v>119.4890000000014</v>
          </cell>
          <cell r="ET20">
            <v>44.93099999999977</v>
          </cell>
          <cell r="EU20">
            <v>155.56400000000141</v>
          </cell>
          <cell r="EV20">
            <v>104.53299999999581</v>
          </cell>
          <cell r="EW20">
            <v>54.302000000001868</v>
          </cell>
          <cell r="EX20">
            <v>155.77900000000375</v>
          </cell>
          <cell r="EY20">
            <v>70.829999999998833</v>
          </cell>
          <cell r="EZ20">
            <v>110.76199999999955</v>
          </cell>
          <cell r="FA20">
            <v>123.71400000000141</v>
          </cell>
          <cell r="FB20">
            <v>166.78399999999675</v>
          </cell>
          <cell r="FC20">
            <v>207.19800000000978</v>
          </cell>
          <cell r="FD20">
            <v>729.26799999999639</v>
          </cell>
          <cell r="FE20">
            <v>114.8670000000042</v>
          </cell>
          <cell r="FF20">
            <v>72.752999999991161</v>
          </cell>
          <cell r="FG20">
            <v>115.36799999999931</v>
          </cell>
          <cell r="FH20">
            <v>520.07500000000005</v>
          </cell>
          <cell r="FI20">
            <v>1148.3580000000018</v>
          </cell>
          <cell r="FJ20">
            <v>3.2079999999987194</v>
          </cell>
          <cell r="FK20">
            <v>5.4979999999981377</v>
          </cell>
          <cell r="FL20">
            <v>26.209000000002561</v>
          </cell>
          <cell r="FM20">
            <v>4096.0299999999988</v>
          </cell>
          <cell r="FN20">
            <v>15922.013000000001</v>
          </cell>
          <cell r="FO20">
            <v>14292.703</v>
          </cell>
          <cell r="FP20">
            <v>9980.74</v>
          </cell>
          <cell r="FQ20">
            <v>1723.42</v>
          </cell>
          <cell r="FR20">
            <v>39187.571000000004</v>
          </cell>
          <cell r="FS20">
            <v>1338.3510000000001</v>
          </cell>
          <cell r="FT20">
            <v>1562.405</v>
          </cell>
          <cell r="FU20">
            <v>1342.2830000000001</v>
          </cell>
          <cell r="FV20">
            <v>4808.9679999999998</v>
          </cell>
          <cell r="FW20">
            <v>1617.9490000000001</v>
          </cell>
          <cell r="FX20">
            <v>1266.5070000000001</v>
          </cell>
          <cell r="FY20">
            <v>4148.8580000000002</v>
          </cell>
        </row>
        <row r="21">
          <cell r="B21">
            <v>6.8000000000000007</v>
          </cell>
          <cell r="C21">
            <v>14.3</v>
          </cell>
          <cell r="D21">
            <v>31.200000000000003</v>
          </cell>
          <cell r="E21">
            <v>4.9000000000000004</v>
          </cell>
          <cell r="F21">
            <v>4.4000000000000004</v>
          </cell>
          <cell r="G21">
            <v>23.5</v>
          </cell>
          <cell r="H21">
            <v>19</v>
          </cell>
          <cell r="I21">
            <v>30.8</v>
          </cell>
          <cell r="J21">
            <v>5.9</v>
          </cell>
          <cell r="K21">
            <v>49.1</v>
          </cell>
          <cell r="L21">
            <v>11.4</v>
          </cell>
          <cell r="M21">
            <v>17.100000000000001</v>
          </cell>
          <cell r="N21">
            <v>16.400000000000002</v>
          </cell>
          <cell r="O21">
            <v>15.200000000000001</v>
          </cell>
          <cell r="P21">
            <v>29.6</v>
          </cell>
          <cell r="Q21">
            <v>0</v>
          </cell>
          <cell r="R21">
            <v>15.5</v>
          </cell>
          <cell r="S21">
            <v>0</v>
          </cell>
          <cell r="T21">
            <v>22.400000000000002</v>
          </cell>
          <cell r="U21">
            <v>36.700000000000003</v>
          </cell>
          <cell r="V21">
            <v>38.800000000000004</v>
          </cell>
          <cell r="W21">
            <v>6.8000000000000007</v>
          </cell>
          <cell r="X21">
            <v>0</v>
          </cell>
          <cell r="Y21">
            <v>20.100000000000001</v>
          </cell>
          <cell r="Z21">
            <v>48.6</v>
          </cell>
          <cell r="AA21">
            <v>23.6</v>
          </cell>
          <cell r="AB21">
            <v>47.900000000000006</v>
          </cell>
          <cell r="AC21">
            <v>0</v>
          </cell>
          <cell r="AD21">
            <v>16.8</v>
          </cell>
          <cell r="AE21">
            <v>38.800000000000004</v>
          </cell>
          <cell r="AF21">
            <v>29.5</v>
          </cell>
          <cell r="AG21">
            <v>1.8</v>
          </cell>
          <cell r="AH21">
            <v>59.6</v>
          </cell>
          <cell r="AI21">
            <v>1.2000000000000002</v>
          </cell>
          <cell r="AJ21">
            <v>22.8</v>
          </cell>
          <cell r="AK21">
            <v>19.600000000000001</v>
          </cell>
          <cell r="AL21">
            <v>23.700000000000003</v>
          </cell>
          <cell r="AM21">
            <v>19.100000000000001</v>
          </cell>
          <cell r="AN21">
            <v>45.400000000000006</v>
          </cell>
          <cell r="AO21">
            <v>1.1000000000000001</v>
          </cell>
          <cell r="AP21">
            <v>23.900000000000002</v>
          </cell>
          <cell r="AQ21">
            <v>28.700000000000003</v>
          </cell>
          <cell r="AR21">
            <v>42.800000000000004</v>
          </cell>
          <cell r="AS21">
            <v>2.6</v>
          </cell>
          <cell r="AT21">
            <v>31</v>
          </cell>
          <cell r="AU21">
            <v>29.200000000000003</v>
          </cell>
          <cell r="AV21">
            <v>39.200000000000003</v>
          </cell>
          <cell r="AW21">
            <v>10.200000000000001</v>
          </cell>
          <cell r="AX21">
            <v>28.6</v>
          </cell>
          <cell r="AY21">
            <v>34</v>
          </cell>
          <cell r="AZ21">
            <v>6</v>
          </cell>
          <cell r="BA21">
            <v>41.2</v>
          </cell>
          <cell r="BB21">
            <v>27.8</v>
          </cell>
          <cell r="BC21">
            <v>2.7</v>
          </cell>
          <cell r="BD21">
            <v>42.2</v>
          </cell>
          <cell r="BE21">
            <v>13.600000000000001</v>
          </cell>
          <cell r="BF21">
            <v>47.5</v>
          </cell>
          <cell r="BG21">
            <v>27.400000000000002</v>
          </cell>
          <cell r="BH21">
            <v>25.6</v>
          </cell>
          <cell r="BI21">
            <v>6.8000000000000007</v>
          </cell>
          <cell r="BJ21">
            <v>45.5</v>
          </cell>
          <cell r="BK21">
            <v>0.2</v>
          </cell>
          <cell r="BL21">
            <v>134.70000000000002</v>
          </cell>
          <cell r="BM21">
            <v>30.3</v>
          </cell>
          <cell r="BN21">
            <v>6.4</v>
          </cell>
          <cell r="BO21">
            <v>25.200000000000003</v>
          </cell>
          <cell r="BP21">
            <v>25.400000000000002</v>
          </cell>
          <cell r="BQ21">
            <v>49.400000000000006</v>
          </cell>
          <cell r="BR21">
            <v>42.7</v>
          </cell>
          <cell r="BS21">
            <v>22.5</v>
          </cell>
          <cell r="BT21">
            <v>75.3</v>
          </cell>
          <cell r="BU21">
            <v>54.6</v>
          </cell>
          <cell r="BV21">
            <v>37.200000000000003</v>
          </cell>
          <cell r="BW21">
            <v>42</v>
          </cell>
          <cell r="BX21">
            <v>21.200000000000003</v>
          </cell>
          <cell r="BY21">
            <v>34.700000000000003</v>
          </cell>
          <cell r="BZ21">
            <v>3.9000000000000004</v>
          </cell>
          <cell r="CA21">
            <v>45.6</v>
          </cell>
          <cell r="CB21">
            <v>0.4</v>
          </cell>
          <cell r="CC21">
            <v>24.1</v>
          </cell>
          <cell r="CD21">
            <v>61.300000000000004</v>
          </cell>
          <cell r="CE21">
            <v>77.400000000000006</v>
          </cell>
          <cell r="CF21">
            <v>127.10000000000001</v>
          </cell>
          <cell r="CG21">
            <v>50.800000000000004</v>
          </cell>
          <cell r="CH21">
            <v>178.9</v>
          </cell>
          <cell r="CI21">
            <v>76.800000000000011</v>
          </cell>
          <cell r="CJ21">
            <v>31.200000000000003</v>
          </cell>
          <cell r="CK21">
            <v>72.600000000000009</v>
          </cell>
          <cell r="CL21">
            <v>48</v>
          </cell>
          <cell r="CM21">
            <v>33.1</v>
          </cell>
          <cell r="CN21">
            <v>18.8</v>
          </cell>
          <cell r="CO21">
            <v>63</v>
          </cell>
          <cell r="CP21">
            <v>94.800000000000011</v>
          </cell>
          <cell r="CQ21">
            <v>108</v>
          </cell>
          <cell r="CR21">
            <v>123.30000000000001</v>
          </cell>
          <cell r="CS21">
            <v>150.30000000000001</v>
          </cell>
          <cell r="CT21">
            <v>116.30000000000001</v>
          </cell>
          <cell r="CU21">
            <v>95.4</v>
          </cell>
          <cell r="CV21">
            <v>42.400000000000006</v>
          </cell>
          <cell r="CW21">
            <v>83.100000000000009</v>
          </cell>
          <cell r="CX21">
            <v>55.2</v>
          </cell>
          <cell r="CY21">
            <v>47.7</v>
          </cell>
          <cell r="CZ21">
            <v>61.6</v>
          </cell>
          <cell r="DA21">
            <v>82.7</v>
          </cell>
          <cell r="DB21">
            <v>208.3</v>
          </cell>
          <cell r="DC21">
            <v>304.90000000000003</v>
          </cell>
          <cell r="DD21">
            <v>193.20000000000002</v>
          </cell>
          <cell r="DE21">
            <v>45</v>
          </cell>
          <cell r="DF21">
            <v>27.3</v>
          </cell>
          <cell r="DG21">
            <v>23.3</v>
          </cell>
          <cell r="DH21">
            <v>20.200000000000003</v>
          </cell>
          <cell r="DI21">
            <v>26.200000000000003</v>
          </cell>
          <cell r="DJ21">
            <v>69</v>
          </cell>
          <cell r="DK21">
            <v>1.4000000000000001</v>
          </cell>
          <cell r="DL21">
            <v>44.2</v>
          </cell>
          <cell r="DM21">
            <v>29.6</v>
          </cell>
          <cell r="DN21">
            <v>44.400000000000006</v>
          </cell>
          <cell r="DO21">
            <v>27</v>
          </cell>
          <cell r="DP21">
            <v>0.70000000000000007</v>
          </cell>
          <cell r="DQ21">
            <v>25.400000000000002</v>
          </cell>
          <cell r="DR21">
            <v>38.782000000006519</v>
          </cell>
          <cell r="DS21">
            <v>1.4589999999967405</v>
          </cell>
          <cell r="DT21">
            <v>0.33699999999371361</v>
          </cell>
          <cell r="DU21">
            <v>46.070999999996275</v>
          </cell>
          <cell r="DV21">
            <v>21.382000000000701</v>
          </cell>
          <cell r="DW21">
            <v>3.3990000000048894</v>
          </cell>
          <cell r="DX21">
            <v>23.819999999989523</v>
          </cell>
          <cell r="DY21">
            <v>26.390000000002331</v>
          </cell>
          <cell r="DZ21">
            <v>121.40999999999768</v>
          </cell>
          <cell r="EA21">
            <v>58.530000000004662</v>
          </cell>
          <cell r="EB21">
            <v>27.226999999990223</v>
          </cell>
          <cell r="EC21">
            <v>44.023000000003961</v>
          </cell>
          <cell r="ED21">
            <v>30.27399999999907</v>
          </cell>
          <cell r="EE21">
            <v>0.6870000000053551</v>
          </cell>
          <cell r="EF21">
            <v>48.973999999999073</v>
          </cell>
          <cell r="EG21">
            <v>45.609999999997676</v>
          </cell>
          <cell r="EH21">
            <v>52.198999999999074</v>
          </cell>
          <cell r="EI21">
            <v>17.11699999999837</v>
          </cell>
          <cell r="EJ21">
            <v>39.936999999999536</v>
          </cell>
          <cell r="EK21">
            <v>7.9910000000032602</v>
          </cell>
          <cell r="EL21">
            <v>38.245000000001163</v>
          </cell>
          <cell r="EM21">
            <v>2.625</v>
          </cell>
          <cell r="EN21">
            <v>52.546000000002095</v>
          </cell>
          <cell r="EO21">
            <v>193.00599999999977</v>
          </cell>
          <cell r="EP21">
            <v>525.48099999999977</v>
          </cell>
          <cell r="EQ21">
            <v>763.75800000000163</v>
          </cell>
          <cell r="ER21">
            <v>309.10800000000165</v>
          </cell>
          <cell r="ES21">
            <v>31.472999999998137</v>
          </cell>
          <cell r="ET21">
            <v>32.681000000005589</v>
          </cell>
          <cell r="EU21">
            <v>102.66600000000327</v>
          </cell>
          <cell r="EV21">
            <v>107.5670000000042</v>
          </cell>
          <cell r="EW21">
            <v>105.2560000000056</v>
          </cell>
          <cell r="EX21">
            <v>561.93800000000044</v>
          </cell>
          <cell r="EY21">
            <v>99.907999999995809</v>
          </cell>
          <cell r="EZ21">
            <v>146.81100000000444</v>
          </cell>
          <cell r="FA21">
            <v>251.875</v>
          </cell>
          <cell r="FB21">
            <v>68.890999999997447</v>
          </cell>
          <cell r="FC21">
            <v>8.5059999999997675</v>
          </cell>
          <cell r="FD21">
            <v>67.79799999999814</v>
          </cell>
          <cell r="FE21">
            <v>5.2359999999927824</v>
          </cell>
          <cell r="FF21">
            <v>45.155999999999771</v>
          </cell>
          <cell r="FG21">
            <v>48.048999999999069</v>
          </cell>
          <cell r="FH21">
            <v>4.5199999999982543</v>
          </cell>
          <cell r="FI21">
            <v>11.069999999995344</v>
          </cell>
          <cell r="FJ21">
            <v>10.505999999999768</v>
          </cell>
          <cell r="FK21">
            <v>35.118999999988596</v>
          </cell>
          <cell r="FL21">
            <v>14.75</v>
          </cell>
          <cell r="FM21">
            <v>4.8279999999969734</v>
          </cell>
          <cell r="FN21">
            <v>30.876000000000001</v>
          </cell>
          <cell r="FO21">
            <v>6.1050000000000004</v>
          </cell>
          <cell r="FP21">
            <v>5.0069999999999997</v>
          </cell>
          <cell r="FQ21">
            <v>55.463000000000001</v>
          </cell>
          <cell r="FR21">
            <v>12.780000000000001</v>
          </cell>
          <cell r="FS21">
            <v>8.1470000000000002</v>
          </cell>
          <cell r="FT21">
            <v>29.891999999999999</v>
          </cell>
          <cell r="FU21">
            <v>26.413</v>
          </cell>
          <cell r="FV21">
            <v>5.8460000000000001</v>
          </cell>
          <cell r="FW21">
            <v>135.45500000000001</v>
          </cell>
          <cell r="FX21">
            <v>7.2359999999999998</v>
          </cell>
          <cell r="FY21">
            <v>127.7</v>
          </cell>
        </row>
        <row r="22">
          <cell r="B22">
            <v>35.9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8.3000000000000007</v>
          </cell>
          <cell r="I22">
            <v>1.3</v>
          </cell>
          <cell r="J22">
            <v>0</v>
          </cell>
          <cell r="K22">
            <v>23.200000000000003</v>
          </cell>
          <cell r="L22">
            <v>0</v>
          </cell>
          <cell r="M22">
            <v>13.3</v>
          </cell>
          <cell r="N22">
            <v>19.400000000000002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1.3</v>
          </cell>
          <cell r="T22">
            <v>0</v>
          </cell>
          <cell r="U22">
            <v>0</v>
          </cell>
          <cell r="V22">
            <v>0</v>
          </cell>
          <cell r="W22">
            <v>0.5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20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2.3000000000000003</v>
          </cell>
          <cell r="AV22">
            <v>1.5</v>
          </cell>
          <cell r="AW22">
            <v>3</v>
          </cell>
          <cell r="AX22">
            <v>0</v>
          </cell>
          <cell r="AY22">
            <v>4.9000000000000004</v>
          </cell>
          <cell r="AZ22">
            <v>0</v>
          </cell>
          <cell r="BA22">
            <v>0</v>
          </cell>
          <cell r="BB22">
            <v>0</v>
          </cell>
          <cell r="BC22">
            <v>2.4000000000000004</v>
          </cell>
          <cell r="BD22">
            <v>3.5</v>
          </cell>
          <cell r="BE22">
            <v>0</v>
          </cell>
          <cell r="BF22">
            <v>0.8</v>
          </cell>
          <cell r="BG22">
            <v>0</v>
          </cell>
          <cell r="BH22">
            <v>9.1</v>
          </cell>
          <cell r="BI22">
            <v>22.6</v>
          </cell>
          <cell r="BJ22">
            <v>25.400000000000002</v>
          </cell>
          <cell r="BK22">
            <v>9.3000000000000007</v>
          </cell>
          <cell r="BL22">
            <v>0</v>
          </cell>
          <cell r="BM22">
            <v>9.3000000000000007</v>
          </cell>
          <cell r="BN22">
            <v>9.3000000000000007</v>
          </cell>
          <cell r="BO22">
            <v>25.400000000000002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25.400000000000002</v>
          </cell>
          <cell r="BU22">
            <v>23.1</v>
          </cell>
          <cell r="BV22">
            <v>73.2</v>
          </cell>
          <cell r="BW22">
            <v>24.400000000000002</v>
          </cell>
          <cell r="BX22">
            <v>18.900000000000002</v>
          </cell>
          <cell r="BY22">
            <v>19.8</v>
          </cell>
          <cell r="BZ22">
            <v>1.3</v>
          </cell>
          <cell r="CA22">
            <v>0</v>
          </cell>
          <cell r="CB22">
            <v>22.1</v>
          </cell>
          <cell r="CC22">
            <v>22</v>
          </cell>
          <cell r="CD22">
            <v>0</v>
          </cell>
          <cell r="CE22">
            <v>10.600000000000001</v>
          </cell>
          <cell r="CF22">
            <v>21.8</v>
          </cell>
          <cell r="CG22">
            <v>21.5</v>
          </cell>
          <cell r="CH22">
            <v>0</v>
          </cell>
          <cell r="CI22">
            <v>21.1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6.9</v>
          </cell>
          <cell r="CU22">
            <v>0.1</v>
          </cell>
          <cell r="CV22">
            <v>0</v>
          </cell>
          <cell r="CW22">
            <v>21.8</v>
          </cell>
          <cell r="CX22">
            <v>1</v>
          </cell>
          <cell r="CY22">
            <v>8.1</v>
          </cell>
          <cell r="CZ22">
            <v>0</v>
          </cell>
          <cell r="DA22">
            <v>0</v>
          </cell>
          <cell r="DB22">
            <v>0.60000000000000009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0.70000000000000007</v>
          </cell>
          <cell r="DH22">
            <v>0.8</v>
          </cell>
          <cell r="DI22">
            <v>1.7000000000000002</v>
          </cell>
          <cell r="DJ22">
            <v>1.7000000000000002</v>
          </cell>
          <cell r="DK22">
            <v>4.6000000000000005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0.45</v>
          </cell>
          <cell r="DS22">
            <v>0</v>
          </cell>
          <cell r="DT22">
            <v>0.15300000000279398</v>
          </cell>
          <cell r="DU22">
            <v>0.517000000004191</v>
          </cell>
          <cell r="DV22">
            <v>0.43800000000046568</v>
          </cell>
          <cell r="DW22">
            <v>0</v>
          </cell>
          <cell r="DX22">
            <v>0</v>
          </cell>
          <cell r="DY22">
            <v>0.22799999999697321</v>
          </cell>
          <cell r="DZ22">
            <v>0.5</v>
          </cell>
          <cell r="EA22">
            <v>0.60000000000000009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0.2</v>
          </cell>
          <cell r="EI22">
            <v>0.58500000000058205</v>
          </cell>
          <cell r="EJ22">
            <v>0.74600000000209554</v>
          </cell>
          <cell r="EK22">
            <v>1.0210000000020956</v>
          </cell>
          <cell r="EL22">
            <v>0</v>
          </cell>
          <cell r="EM22">
            <v>0</v>
          </cell>
          <cell r="EN22">
            <v>0.2</v>
          </cell>
          <cell r="EO22">
            <v>0</v>
          </cell>
          <cell r="EP22">
            <v>0.71099999999860308</v>
          </cell>
          <cell r="EQ22">
            <v>1.4000000001396985E-2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0.88300000000162981</v>
          </cell>
          <cell r="EW22">
            <v>0.37899999999790457</v>
          </cell>
          <cell r="EX22">
            <v>3.3000000000000003</v>
          </cell>
          <cell r="EY22">
            <v>0.97500000000000009</v>
          </cell>
          <cell r="EZ22">
            <v>8.999999999650754E-2</v>
          </cell>
          <cell r="FA22">
            <v>0</v>
          </cell>
          <cell r="FB22">
            <v>0.25500000000465661</v>
          </cell>
          <cell r="FC22">
            <v>9.1999999998370191E-2</v>
          </cell>
          <cell r="FD22">
            <v>6.0000000055879356E-3</v>
          </cell>
          <cell r="FE22">
            <v>0</v>
          </cell>
          <cell r="FF22">
            <v>4.5000000001164157E-2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1.0800000000046566</v>
          </cell>
          <cell r="FL22">
            <v>8.999999999068678E-2</v>
          </cell>
          <cell r="FM22">
            <v>0</v>
          </cell>
          <cell r="FN22">
            <v>4116.71</v>
          </cell>
          <cell r="FO22">
            <v>3799.8540000000003</v>
          </cell>
          <cell r="FP22">
            <v>4050.7710000000002</v>
          </cell>
          <cell r="FQ22">
            <v>4320.3810000000003</v>
          </cell>
          <cell r="FR22">
            <v>1.401</v>
          </cell>
          <cell r="FS22">
            <v>5.2999999999999999E-2</v>
          </cell>
          <cell r="FT22">
            <v>3630.6150000000002</v>
          </cell>
          <cell r="FU22">
            <v>3622.81</v>
          </cell>
          <cell r="FV22">
            <v>31363.14</v>
          </cell>
          <cell r="FW22">
            <v>27000.75</v>
          </cell>
          <cell r="FX22">
            <v>8133.9170000000004</v>
          </cell>
          <cell r="FY22">
            <v>3636.7400000000002</v>
          </cell>
        </row>
        <row r="23">
          <cell r="B23">
            <v>1</v>
          </cell>
          <cell r="C23">
            <v>11</v>
          </cell>
          <cell r="D23">
            <v>0</v>
          </cell>
          <cell r="E23">
            <v>0</v>
          </cell>
          <cell r="F23">
            <v>1</v>
          </cell>
          <cell r="G23">
            <v>0</v>
          </cell>
          <cell r="H23">
            <v>0</v>
          </cell>
          <cell r="I23">
            <v>20.8</v>
          </cell>
          <cell r="J23">
            <v>0</v>
          </cell>
          <cell r="K23">
            <v>18.2</v>
          </cell>
          <cell r="L23">
            <v>36.6</v>
          </cell>
          <cell r="M23">
            <v>0</v>
          </cell>
          <cell r="N23">
            <v>0</v>
          </cell>
          <cell r="O23">
            <v>19.400000000000002</v>
          </cell>
          <cell r="P23">
            <v>0</v>
          </cell>
          <cell r="Q23">
            <v>0</v>
          </cell>
          <cell r="R23">
            <v>0</v>
          </cell>
          <cell r="S23">
            <v>21.8</v>
          </cell>
          <cell r="T23">
            <v>0</v>
          </cell>
          <cell r="U23">
            <v>0</v>
          </cell>
          <cell r="V23">
            <v>46</v>
          </cell>
          <cell r="W23">
            <v>2</v>
          </cell>
          <cell r="X23">
            <v>47.1</v>
          </cell>
          <cell r="Y23">
            <v>0</v>
          </cell>
          <cell r="Z23">
            <v>42.2</v>
          </cell>
          <cell r="AA23">
            <v>19.400000000000002</v>
          </cell>
          <cell r="AB23">
            <v>0</v>
          </cell>
          <cell r="AC23">
            <v>3.9000000000000004</v>
          </cell>
          <cell r="AD23">
            <v>6.3000000000000007</v>
          </cell>
          <cell r="AE23">
            <v>0</v>
          </cell>
          <cell r="AF23">
            <v>0</v>
          </cell>
          <cell r="AG23">
            <v>0</v>
          </cell>
          <cell r="AH23">
            <v>36.200000000000003</v>
          </cell>
          <cell r="AI23">
            <v>25.1</v>
          </cell>
          <cell r="AJ23">
            <v>49.5</v>
          </cell>
          <cell r="AK23">
            <v>22.700000000000003</v>
          </cell>
          <cell r="AL23">
            <v>0</v>
          </cell>
          <cell r="AM23">
            <v>36</v>
          </cell>
          <cell r="AN23">
            <v>22</v>
          </cell>
          <cell r="AO23">
            <v>13</v>
          </cell>
          <cell r="AP23">
            <v>0</v>
          </cell>
          <cell r="AQ23">
            <v>0</v>
          </cell>
          <cell r="AR23">
            <v>75.8</v>
          </cell>
          <cell r="AS23">
            <v>68.3</v>
          </cell>
          <cell r="AT23">
            <v>0</v>
          </cell>
          <cell r="AU23">
            <v>31.400000000000002</v>
          </cell>
          <cell r="AV23">
            <v>0</v>
          </cell>
          <cell r="AW23">
            <v>25.700000000000003</v>
          </cell>
          <cell r="AX23">
            <v>67.2</v>
          </cell>
          <cell r="AY23">
            <v>33.700000000000003</v>
          </cell>
          <cell r="AZ23">
            <v>24</v>
          </cell>
          <cell r="BA23">
            <v>24</v>
          </cell>
          <cell r="BB23">
            <v>0</v>
          </cell>
          <cell r="BC23">
            <v>13.700000000000001</v>
          </cell>
          <cell r="BD23">
            <v>26.6</v>
          </cell>
          <cell r="BE23">
            <v>91.100000000000009</v>
          </cell>
          <cell r="BF23">
            <v>281</v>
          </cell>
          <cell r="BG23">
            <v>97.9</v>
          </cell>
          <cell r="BH23">
            <v>73.3</v>
          </cell>
          <cell r="BI23">
            <v>153.9</v>
          </cell>
          <cell r="BJ23">
            <v>19.8</v>
          </cell>
          <cell r="BK23">
            <v>1</v>
          </cell>
          <cell r="BL23">
            <v>51.5</v>
          </cell>
          <cell r="BM23">
            <v>9.9</v>
          </cell>
          <cell r="BN23">
            <v>0</v>
          </cell>
          <cell r="BO23">
            <v>25.700000000000003</v>
          </cell>
          <cell r="BP23">
            <v>0</v>
          </cell>
          <cell r="BQ23">
            <v>0</v>
          </cell>
          <cell r="BR23">
            <v>340.6</v>
          </cell>
          <cell r="BS23">
            <v>99.5</v>
          </cell>
          <cell r="BT23">
            <v>77.2</v>
          </cell>
          <cell r="BU23">
            <v>25.700000000000003</v>
          </cell>
          <cell r="BV23">
            <v>97.100000000000009</v>
          </cell>
          <cell r="BW23">
            <v>25.700000000000003</v>
          </cell>
          <cell r="BX23">
            <v>22.8</v>
          </cell>
          <cell r="BY23">
            <v>0</v>
          </cell>
          <cell r="BZ23">
            <v>81.100000000000009</v>
          </cell>
          <cell r="CA23">
            <v>23.400000000000002</v>
          </cell>
          <cell r="CB23">
            <v>25.700000000000003</v>
          </cell>
          <cell r="CC23">
            <v>128.70000000000002</v>
          </cell>
          <cell r="CD23">
            <v>114.10000000000001</v>
          </cell>
          <cell r="CE23">
            <v>151.5</v>
          </cell>
          <cell r="CF23">
            <v>25.700000000000003</v>
          </cell>
          <cell r="CG23">
            <v>103</v>
          </cell>
          <cell r="CH23">
            <v>265.3</v>
          </cell>
          <cell r="CI23">
            <v>955.30000000000007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203.3</v>
          </cell>
          <cell r="CO23">
            <v>103</v>
          </cell>
          <cell r="CP23">
            <v>154.5</v>
          </cell>
          <cell r="CQ23">
            <v>19</v>
          </cell>
          <cell r="CR23">
            <v>154.5</v>
          </cell>
          <cell r="CS23">
            <v>77.2</v>
          </cell>
          <cell r="CT23">
            <v>0</v>
          </cell>
          <cell r="CU23">
            <v>0</v>
          </cell>
          <cell r="CV23">
            <v>0</v>
          </cell>
          <cell r="CW23">
            <v>43.1</v>
          </cell>
          <cell r="CX23">
            <v>25.700000000000003</v>
          </cell>
          <cell r="CY23">
            <v>0</v>
          </cell>
          <cell r="CZ23">
            <v>0</v>
          </cell>
          <cell r="DA23">
            <v>0</v>
          </cell>
          <cell r="DB23">
            <v>152.9</v>
          </cell>
          <cell r="DC23">
            <v>272.10000000000002</v>
          </cell>
          <cell r="DD23">
            <v>128.70000000000002</v>
          </cell>
          <cell r="DE23">
            <v>25.700000000000003</v>
          </cell>
          <cell r="DF23">
            <v>152.9</v>
          </cell>
          <cell r="DG23">
            <v>24.200000000000003</v>
          </cell>
          <cell r="DH23">
            <v>0</v>
          </cell>
          <cell r="DI23">
            <v>386.1</v>
          </cell>
          <cell r="DJ23">
            <v>177</v>
          </cell>
          <cell r="DK23">
            <v>25.700000000000003</v>
          </cell>
          <cell r="DL23">
            <v>25.700000000000003</v>
          </cell>
          <cell r="DM23">
            <v>382.40000000000003</v>
          </cell>
          <cell r="DN23">
            <v>307.20000000000005</v>
          </cell>
          <cell r="DO23">
            <v>21</v>
          </cell>
          <cell r="DP23">
            <v>21</v>
          </cell>
          <cell r="DQ23">
            <v>0.1</v>
          </cell>
          <cell r="DR23">
            <v>131.25</v>
          </cell>
          <cell r="DS23">
            <v>22.6</v>
          </cell>
          <cell r="DT23">
            <v>0</v>
          </cell>
          <cell r="DU23">
            <v>23.1</v>
          </cell>
          <cell r="DV23">
            <v>23.220000000001164</v>
          </cell>
          <cell r="DW23">
            <v>283.14000000000232</v>
          </cell>
          <cell r="DX23">
            <v>329.34000000000236</v>
          </cell>
          <cell r="DY23">
            <v>561</v>
          </cell>
          <cell r="DZ23">
            <v>362.19000000000233</v>
          </cell>
          <cell r="EA23">
            <v>205.92000000000118</v>
          </cell>
          <cell r="EB23">
            <v>0</v>
          </cell>
          <cell r="EC23">
            <v>126.06000000000058</v>
          </cell>
          <cell r="ED23">
            <v>27.689999999996509</v>
          </cell>
          <cell r="EE23">
            <v>0</v>
          </cell>
          <cell r="EF23">
            <v>11.864000000001397</v>
          </cell>
          <cell r="EG23">
            <v>4.0039999999979043</v>
          </cell>
          <cell r="EH23">
            <v>0</v>
          </cell>
          <cell r="EI23">
            <v>128.71599999999745</v>
          </cell>
          <cell r="EJ23">
            <v>0</v>
          </cell>
          <cell r="EK23">
            <v>0.30000000000000004</v>
          </cell>
          <cell r="EL23">
            <v>312.91600000000329</v>
          </cell>
          <cell r="EM23">
            <v>592.61600000000328</v>
          </cell>
          <cell r="EN23">
            <v>251.63399999999675</v>
          </cell>
          <cell r="EO23">
            <v>128.70000000000002</v>
          </cell>
          <cell r="EP23">
            <v>0</v>
          </cell>
          <cell r="EQ23">
            <v>8.8000000000465664E-2</v>
          </cell>
          <cell r="ER23">
            <v>128.72300000002141</v>
          </cell>
          <cell r="ES23">
            <v>514.81599999999742</v>
          </cell>
          <cell r="ET23">
            <v>0.20900000000256114</v>
          </cell>
          <cell r="EU23">
            <v>460.75300000000283</v>
          </cell>
          <cell r="EV23">
            <v>9.364000000001397</v>
          </cell>
          <cell r="EW23">
            <v>14.460999999998604</v>
          </cell>
          <cell r="EX23">
            <v>71.534000000002564</v>
          </cell>
          <cell r="EY23">
            <v>123.25400000000081</v>
          </cell>
          <cell r="EZ23">
            <v>705.20199999999897</v>
          </cell>
          <cell r="FA23">
            <v>27.013999999999943</v>
          </cell>
          <cell r="FB23">
            <v>201.26900000000023</v>
          </cell>
          <cell r="FC23">
            <v>54.252000000000407</v>
          </cell>
          <cell r="FD23">
            <v>26.761999999999535</v>
          </cell>
          <cell r="FE23">
            <v>4.6320000000006987</v>
          </cell>
          <cell r="FF23">
            <v>23.802000000001865</v>
          </cell>
          <cell r="FG23">
            <v>0.21499999999941793</v>
          </cell>
          <cell r="FH23">
            <v>0.64199999999982538</v>
          </cell>
          <cell r="FI23">
            <v>2.1839999999996507</v>
          </cell>
          <cell r="FJ23">
            <v>327.18599999999861</v>
          </cell>
          <cell r="FK23">
            <v>0.7330000000016299</v>
          </cell>
          <cell r="FL23">
            <v>30.025000000000002</v>
          </cell>
          <cell r="FM23">
            <v>167.16799999999932</v>
          </cell>
          <cell r="FN23">
            <v>0.43099999999999999</v>
          </cell>
          <cell r="FO23">
            <v>0.248</v>
          </cell>
          <cell r="FP23">
            <v>0.85599999999999998</v>
          </cell>
          <cell r="FQ23">
            <v>0.85799999999999998</v>
          </cell>
          <cell r="FR23">
            <v>9.6000000000000002E-2</v>
          </cell>
          <cell r="FS23">
            <v>386.29599999999999</v>
          </cell>
          <cell r="FT23">
            <v>180.328</v>
          </cell>
          <cell r="FU23">
            <v>0.16400000000000001</v>
          </cell>
          <cell r="FV23">
            <v>797.97800000000007</v>
          </cell>
          <cell r="FW23">
            <v>0.33600000000000002</v>
          </cell>
          <cell r="FX23">
            <v>386.76499999999999</v>
          </cell>
          <cell r="FY23">
            <v>134.83000000000001</v>
          </cell>
        </row>
        <row r="24">
          <cell r="B24">
            <v>24</v>
          </cell>
          <cell r="C24">
            <v>0</v>
          </cell>
          <cell r="D24">
            <v>0</v>
          </cell>
          <cell r="E24">
            <v>0</v>
          </cell>
          <cell r="F24">
            <v>23.900000000000002</v>
          </cell>
          <cell r="G24">
            <v>24</v>
          </cell>
          <cell r="H24">
            <v>47.900000000000006</v>
          </cell>
          <cell r="I24">
            <v>47.900000000000006</v>
          </cell>
          <cell r="J24">
            <v>0</v>
          </cell>
          <cell r="K24">
            <v>0</v>
          </cell>
          <cell r="L24">
            <v>0</v>
          </cell>
          <cell r="M24">
            <v>24</v>
          </cell>
          <cell r="N24">
            <v>0</v>
          </cell>
          <cell r="O24">
            <v>23.900000000000002</v>
          </cell>
          <cell r="P24">
            <v>0</v>
          </cell>
          <cell r="Q24">
            <v>23.900000000000002</v>
          </cell>
          <cell r="R24">
            <v>0</v>
          </cell>
          <cell r="S24">
            <v>47.900000000000006</v>
          </cell>
          <cell r="T24">
            <v>47.900000000000006</v>
          </cell>
          <cell r="U24">
            <v>23.900000000000002</v>
          </cell>
          <cell r="V24">
            <v>47.900000000000006</v>
          </cell>
          <cell r="W24">
            <v>23.900000000000002</v>
          </cell>
          <cell r="X24">
            <v>0</v>
          </cell>
          <cell r="Y24">
            <v>23.900000000000002</v>
          </cell>
          <cell r="Z24">
            <v>0</v>
          </cell>
          <cell r="AA24">
            <v>0</v>
          </cell>
          <cell r="AB24">
            <v>0</v>
          </cell>
          <cell r="AC24">
            <v>23.900000000000002</v>
          </cell>
          <cell r="AD24">
            <v>23.900000000000002</v>
          </cell>
          <cell r="AE24">
            <v>47.900000000000006</v>
          </cell>
          <cell r="AF24">
            <v>0</v>
          </cell>
          <cell r="AG24">
            <v>143.6</v>
          </cell>
          <cell r="AH24">
            <v>0</v>
          </cell>
          <cell r="AI24">
            <v>23.900000000000002</v>
          </cell>
          <cell r="AJ24">
            <v>0</v>
          </cell>
          <cell r="AK24">
            <v>0</v>
          </cell>
          <cell r="AL24">
            <v>23.900000000000002</v>
          </cell>
          <cell r="AM24">
            <v>0</v>
          </cell>
          <cell r="AN24">
            <v>47.900000000000006</v>
          </cell>
          <cell r="AO24">
            <v>0</v>
          </cell>
          <cell r="AP24">
            <v>23.900000000000002</v>
          </cell>
          <cell r="AQ24">
            <v>47.900000000000006</v>
          </cell>
          <cell r="AR24">
            <v>48.5</v>
          </cell>
          <cell r="AS24">
            <v>24.6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49.1</v>
          </cell>
          <cell r="BB24">
            <v>73.7</v>
          </cell>
          <cell r="BC24">
            <v>24.6</v>
          </cell>
          <cell r="BD24">
            <v>49.1</v>
          </cell>
          <cell r="BE24">
            <v>24.6</v>
          </cell>
          <cell r="BF24">
            <v>37.4</v>
          </cell>
          <cell r="BG24">
            <v>24.6</v>
          </cell>
          <cell r="BH24">
            <v>0</v>
          </cell>
          <cell r="BI24">
            <v>0</v>
          </cell>
          <cell r="BJ24">
            <v>24.6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2</v>
          </cell>
          <cell r="BS24">
            <v>0</v>
          </cell>
          <cell r="BT24">
            <v>24.6</v>
          </cell>
          <cell r="BU24">
            <v>0</v>
          </cell>
          <cell r="BV24">
            <v>0</v>
          </cell>
          <cell r="BW24">
            <v>24.6</v>
          </cell>
          <cell r="BX24">
            <v>0</v>
          </cell>
          <cell r="BY24">
            <v>0</v>
          </cell>
          <cell r="BZ24">
            <v>48.300000000000004</v>
          </cell>
          <cell r="CA24">
            <v>0</v>
          </cell>
          <cell r="CB24">
            <v>24.6</v>
          </cell>
          <cell r="CC24">
            <v>0</v>
          </cell>
          <cell r="CD24">
            <v>24.6</v>
          </cell>
          <cell r="CE24">
            <v>49.1</v>
          </cell>
          <cell r="CF24">
            <v>0</v>
          </cell>
          <cell r="CG24">
            <v>0</v>
          </cell>
          <cell r="CH24">
            <v>48</v>
          </cell>
          <cell r="CI24">
            <v>768.6</v>
          </cell>
          <cell r="CJ24">
            <v>23.8</v>
          </cell>
          <cell r="CK24">
            <v>0</v>
          </cell>
          <cell r="CL24">
            <v>23.8</v>
          </cell>
          <cell r="CM24">
            <v>72.900000000000006</v>
          </cell>
          <cell r="CN24">
            <v>0</v>
          </cell>
          <cell r="CO24">
            <v>96.600000000000009</v>
          </cell>
          <cell r="CP24">
            <v>96</v>
          </cell>
          <cell r="CQ24">
            <v>44</v>
          </cell>
          <cell r="CR24">
            <v>72.600000000000009</v>
          </cell>
          <cell r="CS24">
            <v>23.8</v>
          </cell>
          <cell r="CT24">
            <v>71.3</v>
          </cell>
          <cell r="CU24">
            <v>47.5</v>
          </cell>
          <cell r="CV24">
            <v>47.5</v>
          </cell>
          <cell r="CW24">
            <v>0</v>
          </cell>
          <cell r="CX24">
            <v>0</v>
          </cell>
          <cell r="CY24">
            <v>58.400000000000006</v>
          </cell>
          <cell r="CZ24">
            <v>23.8</v>
          </cell>
          <cell r="DA24">
            <v>0</v>
          </cell>
          <cell r="DB24">
            <v>47.5</v>
          </cell>
          <cell r="DC24">
            <v>0</v>
          </cell>
          <cell r="DD24">
            <v>25.900000000000002</v>
          </cell>
          <cell r="DE24">
            <v>0</v>
          </cell>
          <cell r="DF24">
            <v>71.3</v>
          </cell>
          <cell r="DG24">
            <v>74.3</v>
          </cell>
          <cell r="DH24">
            <v>1</v>
          </cell>
          <cell r="DI24">
            <v>47.5</v>
          </cell>
          <cell r="DJ24">
            <v>0</v>
          </cell>
          <cell r="DK24">
            <v>0</v>
          </cell>
          <cell r="DL24">
            <v>21.700000000000003</v>
          </cell>
          <cell r="DM24">
            <v>0</v>
          </cell>
          <cell r="DN24">
            <v>0</v>
          </cell>
          <cell r="DO24">
            <v>0</v>
          </cell>
          <cell r="DP24">
            <v>1.1000000000000001</v>
          </cell>
          <cell r="DQ24">
            <v>10.8</v>
          </cell>
          <cell r="DR24">
            <v>16</v>
          </cell>
          <cell r="DS24">
            <v>0</v>
          </cell>
          <cell r="DT24">
            <v>0</v>
          </cell>
          <cell r="DU24">
            <v>0</v>
          </cell>
          <cell r="DV24">
            <v>23.1</v>
          </cell>
          <cell r="DW24">
            <v>24.150000000000002</v>
          </cell>
          <cell r="DX24">
            <v>48.300000000000004</v>
          </cell>
          <cell r="DY24">
            <v>24.150000000000002</v>
          </cell>
          <cell r="DZ24">
            <v>2.8200000000011642</v>
          </cell>
          <cell r="EA24">
            <v>48.300000000000004</v>
          </cell>
          <cell r="EB24">
            <v>8.9999999996507544E-3</v>
          </cell>
          <cell r="EC24">
            <v>0</v>
          </cell>
          <cell r="ED24">
            <v>0</v>
          </cell>
          <cell r="EE24">
            <v>8.2799999999988358</v>
          </cell>
          <cell r="EF24">
            <v>0</v>
          </cell>
          <cell r="EG24">
            <v>0</v>
          </cell>
          <cell r="EH24">
            <v>24.150000000000002</v>
          </cell>
          <cell r="EI24">
            <v>23.1</v>
          </cell>
          <cell r="EJ24">
            <v>24.150000000000002</v>
          </cell>
          <cell r="EK24">
            <v>24.150000000000002</v>
          </cell>
          <cell r="EL24">
            <v>24.150000000000002</v>
          </cell>
          <cell r="EM24">
            <v>24.150000000000002</v>
          </cell>
          <cell r="EN24">
            <v>184.8</v>
          </cell>
          <cell r="EO24">
            <v>92.4</v>
          </cell>
          <cell r="EP24">
            <v>23.1</v>
          </cell>
          <cell r="EQ24">
            <v>31.380000000004657</v>
          </cell>
          <cell r="ER24">
            <v>22.05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23.1</v>
          </cell>
          <cell r="FA24">
            <v>24.150000000000002</v>
          </cell>
          <cell r="FB24">
            <v>31.150000000000002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24.150000000000002</v>
          </cell>
          <cell r="FH24">
            <v>22.680000000000291</v>
          </cell>
          <cell r="FI24">
            <v>23.759999999999128</v>
          </cell>
          <cell r="FJ24">
            <v>120.75</v>
          </cell>
          <cell r="FK24">
            <v>0</v>
          </cell>
          <cell r="FL24">
            <v>0</v>
          </cell>
          <cell r="FM24">
            <v>8.4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24.57</v>
          </cell>
          <cell r="FW24">
            <v>24.57</v>
          </cell>
          <cell r="FX24">
            <v>0</v>
          </cell>
          <cell r="FY24">
            <v>8.4</v>
          </cell>
        </row>
        <row r="25">
          <cell r="B25">
            <v>0.2</v>
          </cell>
          <cell r="C25">
            <v>1.8</v>
          </cell>
          <cell r="D25">
            <v>2.1</v>
          </cell>
          <cell r="E25">
            <v>0</v>
          </cell>
          <cell r="F25">
            <v>0</v>
          </cell>
          <cell r="G25">
            <v>0</v>
          </cell>
          <cell r="H25">
            <v>23.400000000000002</v>
          </cell>
          <cell r="I25">
            <v>1.5</v>
          </cell>
          <cell r="J25">
            <v>16.7</v>
          </cell>
          <cell r="K25">
            <v>0</v>
          </cell>
          <cell r="L25">
            <v>0</v>
          </cell>
          <cell r="M25">
            <v>2.1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13.700000000000001</v>
          </cell>
          <cell r="W25">
            <v>0.8</v>
          </cell>
          <cell r="X25">
            <v>3</v>
          </cell>
          <cell r="Y25">
            <v>0</v>
          </cell>
          <cell r="Z25">
            <v>0.4</v>
          </cell>
          <cell r="AA25">
            <v>2.2000000000000002</v>
          </cell>
          <cell r="AB25">
            <v>6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15.8</v>
          </cell>
          <cell r="AH25">
            <v>6.3000000000000007</v>
          </cell>
          <cell r="AI25">
            <v>28.1</v>
          </cell>
          <cell r="AJ25">
            <v>0</v>
          </cell>
          <cell r="AK25">
            <v>0</v>
          </cell>
          <cell r="AL25">
            <v>2.9000000000000004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13.700000000000001</v>
          </cell>
          <cell r="AR25">
            <v>6.2</v>
          </cell>
          <cell r="AS25">
            <v>0</v>
          </cell>
          <cell r="AT25">
            <v>11.700000000000001</v>
          </cell>
          <cell r="AU25">
            <v>3.1</v>
          </cell>
          <cell r="AV25">
            <v>0.2</v>
          </cell>
          <cell r="AW25">
            <v>51.1</v>
          </cell>
          <cell r="AX25">
            <v>66.2</v>
          </cell>
          <cell r="AY25">
            <v>24.400000000000002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21.5</v>
          </cell>
          <cell r="BE25">
            <v>0</v>
          </cell>
          <cell r="BF25">
            <v>19.200000000000003</v>
          </cell>
          <cell r="BG25">
            <v>0</v>
          </cell>
          <cell r="BH25">
            <v>25.700000000000003</v>
          </cell>
          <cell r="BI25">
            <v>75.5</v>
          </cell>
          <cell r="BJ25">
            <v>24.200000000000003</v>
          </cell>
          <cell r="BK25">
            <v>4</v>
          </cell>
          <cell r="BL25">
            <v>43</v>
          </cell>
          <cell r="BM25">
            <v>51.5</v>
          </cell>
          <cell r="BN25">
            <v>25.700000000000003</v>
          </cell>
          <cell r="BO25">
            <v>49.5</v>
          </cell>
          <cell r="BP25">
            <v>51.5</v>
          </cell>
          <cell r="BQ25">
            <v>25.700000000000003</v>
          </cell>
          <cell r="BR25">
            <v>51.5</v>
          </cell>
          <cell r="BS25">
            <v>229.70000000000002</v>
          </cell>
          <cell r="BT25">
            <v>101</v>
          </cell>
          <cell r="BU25">
            <v>51.5</v>
          </cell>
          <cell r="BV25">
            <v>149.1</v>
          </cell>
          <cell r="BW25">
            <v>25.700000000000003</v>
          </cell>
          <cell r="BX25">
            <v>25.700000000000003</v>
          </cell>
          <cell r="BY25">
            <v>0</v>
          </cell>
          <cell r="BZ25">
            <v>124.7</v>
          </cell>
          <cell r="CA25">
            <v>61.2</v>
          </cell>
          <cell r="CB25">
            <v>0</v>
          </cell>
          <cell r="CC25">
            <v>102.10000000000001</v>
          </cell>
          <cell r="CD25">
            <v>48.6</v>
          </cell>
          <cell r="CE25">
            <v>76.2</v>
          </cell>
          <cell r="CF25">
            <v>1</v>
          </cell>
          <cell r="CG25">
            <v>14.200000000000001</v>
          </cell>
          <cell r="CH25">
            <v>23.1</v>
          </cell>
          <cell r="CI25">
            <v>75.2</v>
          </cell>
          <cell r="CJ25">
            <v>22.1</v>
          </cell>
          <cell r="CK25">
            <v>0</v>
          </cell>
          <cell r="CL25">
            <v>9.9</v>
          </cell>
          <cell r="CM25">
            <v>24.8</v>
          </cell>
          <cell r="CN25">
            <v>49.900000000000006</v>
          </cell>
          <cell r="CO25">
            <v>50.5</v>
          </cell>
          <cell r="CP25">
            <v>100.5</v>
          </cell>
          <cell r="CQ25">
            <v>174.5</v>
          </cell>
          <cell r="CR25">
            <v>218.5</v>
          </cell>
          <cell r="CS25">
            <v>100.4</v>
          </cell>
          <cell r="CT25">
            <v>200.4</v>
          </cell>
          <cell r="CU25">
            <v>100.7</v>
          </cell>
          <cell r="CV25">
            <v>229.4</v>
          </cell>
          <cell r="CW25">
            <v>0</v>
          </cell>
          <cell r="CX25">
            <v>24.8</v>
          </cell>
          <cell r="CY25">
            <v>50.6</v>
          </cell>
          <cell r="CZ25">
            <v>49.7</v>
          </cell>
          <cell r="DA25">
            <v>0</v>
          </cell>
          <cell r="DB25">
            <v>100.2</v>
          </cell>
          <cell r="DC25">
            <v>77.600000000000009</v>
          </cell>
          <cell r="DD25">
            <v>49.800000000000004</v>
          </cell>
          <cell r="DE25">
            <v>49.7</v>
          </cell>
          <cell r="DF25">
            <v>24.8</v>
          </cell>
          <cell r="DG25">
            <v>48.2</v>
          </cell>
          <cell r="DH25">
            <v>0</v>
          </cell>
          <cell r="DI25">
            <v>0</v>
          </cell>
          <cell r="DJ25">
            <v>0</v>
          </cell>
          <cell r="DK25">
            <v>48.6</v>
          </cell>
          <cell r="DL25">
            <v>48.6</v>
          </cell>
          <cell r="DM25">
            <v>0</v>
          </cell>
          <cell r="DN25">
            <v>23.400000000000002</v>
          </cell>
          <cell r="DO25">
            <v>23.400000000000002</v>
          </cell>
          <cell r="DP25">
            <v>0</v>
          </cell>
          <cell r="DQ25">
            <v>23.400000000000002</v>
          </cell>
          <cell r="DR25">
            <v>23.400000000000002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24.150000000000002</v>
          </cell>
          <cell r="EA25">
            <v>0</v>
          </cell>
          <cell r="EB25">
            <v>50.340000000002334</v>
          </cell>
          <cell r="EC25">
            <v>46.800000000000004</v>
          </cell>
          <cell r="ED25">
            <v>0</v>
          </cell>
          <cell r="EE25">
            <v>0</v>
          </cell>
          <cell r="EF25">
            <v>78.929999999998842</v>
          </cell>
          <cell r="EG25">
            <v>0</v>
          </cell>
          <cell r="EH25">
            <v>23.63299999999872</v>
          </cell>
          <cell r="EI25">
            <v>93.45</v>
          </cell>
          <cell r="EJ25">
            <v>47.279999999998836</v>
          </cell>
          <cell r="EK25">
            <v>24.16499999999942</v>
          </cell>
          <cell r="EL25">
            <v>50.427000000001868</v>
          </cell>
          <cell r="EM25">
            <v>119.55000000000001</v>
          </cell>
          <cell r="EN25">
            <v>120.75</v>
          </cell>
          <cell r="EO25">
            <v>75.600000000000009</v>
          </cell>
          <cell r="EP25">
            <v>84.95</v>
          </cell>
          <cell r="EQ25">
            <v>99</v>
          </cell>
          <cell r="ER25">
            <v>24.029999999998836</v>
          </cell>
          <cell r="ES25">
            <v>25.680000000000291</v>
          </cell>
          <cell r="ET25">
            <v>50.400000000000006</v>
          </cell>
          <cell r="EU25">
            <v>74.879999999998844</v>
          </cell>
          <cell r="EV25">
            <v>97.2</v>
          </cell>
          <cell r="EW25">
            <v>47.520000000001168</v>
          </cell>
          <cell r="EX25">
            <v>72.360000000000582</v>
          </cell>
          <cell r="EY25">
            <v>48.6</v>
          </cell>
          <cell r="EZ25">
            <v>101.91000000000059</v>
          </cell>
          <cell r="FA25">
            <v>23.760000000000584</v>
          </cell>
          <cell r="FB25">
            <v>0</v>
          </cell>
          <cell r="FC25">
            <v>1.060000000000582</v>
          </cell>
          <cell r="FD25">
            <v>0</v>
          </cell>
          <cell r="FE25">
            <v>0</v>
          </cell>
          <cell r="FF25">
            <v>9.6000000000640295E-2</v>
          </cell>
          <cell r="FG25">
            <v>23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4.8000000000000001E-2</v>
          </cell>
          <cell r="FO25">
            <v>0</v>
          </cell>
          <cell r="FP25">
            <v>0</v>
          </cell>
          <cell r="FQ25">
            <v>23.032</v>
          </cell>
          <cell r="FR25">
            <v>0</v>
          </cell>
          <cell r="FS25">
            <v>2.34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3.2</v>
          </cell>
          <cell r="N26">
            <v>1.3</v>
          </cell>
          <cell r="O26">
            <v>0.2</v>
          </cell>
          <cell r="P26">
            <v>0.70000000000000007</v>
          </cell>
          <cell r="Q26">
            <v>0</v>
          </cell>
          <cell r="R26">
            <v>0.5</v>
          </cell>
          <cell r="S26">
            <v>0</v>
          </cell>
          <cell r="T26">
            <v>0.5</v>
          </cell>
          <cell r="U26">
            <v>11</v>
          </cell>
          <cell r="V26">
            <v>0.5</v>
          </cell>
          <cell r="W26">
            <v>13.700000000000001</v>
          </cell>
          <cell r="X26">
            <v>4.2</v>
          </cell>
          <cell r="Y26">
            <v>1.3</v>
          </cell>
          <cell r="Z26">
            <v>4.3</v>
          </cell>
          <cell r="AA26">
            <v>3.1</v>
          </cell>
          <cell r="AB26">
            <v>3.8000000000000003</v>
          </cell>
          <cell r="AC26">
            <v>0.2</v>
          </cell>
          <cell r="AD26">
            <v>0.4</v>
          </cell>
          <cell r="AE26">
            <v>1.6</v>
          </cell>
          <cell r="AF26">
            <v>48.7</v>
          </cell>
          <cell r="AG26">
            <v>0.4</v>
          </cell>
          <cell r="AH26">
            <v>4.5</v>
          </cell>
          <cell r="AI26">
            <v>10.4</v>
          </cell>
          <cell r="AJ26">
            <v>28.3</v>
          </cell>
          <cell r="AK26">
            <v>7.6000000000000005</v>
          </cell>
          <cell r="AL26">
            <v>55.900000000000006</v>
          </cell>
          <cell r="AM26">
            <v>26.5</v>
          </cell>
          <cell r="AN26">
            <v>43.300000000000004</v>
          </cell>
          <cell r="AO26">
            <v>68</v>
          </cell>
          <cell r="AP26">
            <v>52.6</v>
          </cell>
          <cell r="AQ26">
            <v>89.7</v>
          </cell>
          <cell r="AR26">
            <v>25.5</v>
          </cell>
          <cell r="AS26">
            <v>23.900000000000002</v>
          </cell>
          <cell r="AT26">
            <v>0.5</v>
          </cell>
          <cell r="AU26">
            <v>38.5</v>
          </cell>
          <cell r="AV26">
            <v>95.4</v>
          </cell>
          <cell r="AW26">
            <v>37.700000000000003</v>
          </cell>
          <cell r="AX26">
            <v>97.5</v>
          </cell>
          <cell r="AY26">
            <v>154</v>
          </cell>
          <cell r="AZ26">
            <v>101.4</v>
          </cell>
          <cell r="BA26">
            <v>38.1</v>
          </cell>
          <cell r="BB26">
            <v>41.800000000000004</v>
          </cell>
          <cell r="BC26">
            <v>28.8</v>
          </cell>
          <cell r="BD26">
            <v>83.4</v>
          </cell>
          <cell r="BE26">
            <v>56.5</v>
          </cell>
          <cell r="BF26">
            <v>107.7</v>
          </cell>
          <cell r="BG26">
            <v>51.5</v>
          </cell>
          <cell r="BH26">
            <v>106.7</v>
          </cell>
          <cell r="BI26">
            <v>175.10000000000002</v>
          </cell>
          <cell r="BJ26">
            <v>227.60000000000002</v>
          </cell>
          <cell r="BK26">
            <v>155.30000000000001</v>
          </cell>
          <cell r="BL26">
            <v>68.900000000000006</v>
          </cell>
          <cell r="BM26">
            <v>32.5</v>
          </cell>
          <cell r="BN26">
            <v>11.700000000000001</v>
          </cell>
          <cell r="BO26">
            <v>35.4</v>
          </cell>
          <cell r="BP26">
            <v>1.1000000000000001</v>
          </cell>
          <cell r="BQ26">
            <v>59.2</v>
          </cell>
          <cell r="BR26">
            <v>142.30000000000001</v>
          </cell>
          <cell r="BS26">
            <v>137.6</v>
          </cell>
          <cell r="BT26">
            <v>87.600000000000009</v>
          </cell>
          <cell r="BU26">
            <v>167.70000000000002</v>
          </cell>
          <cell r="BV26">
            <v>58.300000000000004</v>
          </cell>
          <cell r="BW26">
            <v>103.9</v>
          </cell>
          <cell r="BX26">
            <v>305</v>
          </cell>
          <cell r="BY26">
            <v>141.30000000000001</v>
          </cell>
          <cell r="BZ26">
            <v>184.4</v>
          </cell>
          <cell r="CA26">
            <v>66.3</v>
          </cell>
          <cell r="CB26">
            <v>105.5</v>
          </cell>
          <cell r="CC26">
            <v>150.70000000000002</v>
          </cell>
          <cell r="CD26">
            <v>316.3</v>
          </cell>
          <cell r="CE26">
            <v>170.4</v>
          </cell>
          <cell r="CF26">
            <v>192.60000000000002</v>
          </cell>
          <cell r="CG26">
            <v>369.3</v>
          </cell>
          <cell r="CH26">
            <v>334.90000000000003</v>
          </cell>
          <cell r="CI26">
            <v>238</v>
          </cell>
          <cell r="CJ26">
            <v>174</v>
          </cell>
          <cell r="CK26">
            <v>129.20000000000002</v>
          </cell>
          <cell r="CL26">
            <v>37.9</v>
          </cell>
          <cell r="CM26">
            <v>152.6</v>
          </cell>
          <cell r="CN26">
            <v>250.70000000000002</v>
          </cell>
          <cell r="CO26">
            <v>175.3</v>
          </cell>
          <cell r="CP26">
            <v>287.8</v>
          </cell>
          <cell r="CQ26">
            <v>356.70000000000005</v>
          </cell>
          <cell r="CR26">
            <v>426.8</v>
          </cell>
          <cell r="CS26">
            <v>119.4</v>
          </cell>
          <cell r="CT26">
            <v>208.60000000000002</v>
          </cell>
          <cell r="CU26">
            <v>154.70000000000002</v>
          </cell>
          <cell r="CV26">
            <v>130</v>
          </cell>
          <cell r="CW26">
            <v>199</v>
          </cell>
          <cell r="CX26">
            <v>21.6</v>
          </cell>
          <cell r="CY26">
            <v>38.1</v>
          </cell>
          <cell r="CZ26">
            <v>130.20000000000002</v>
          </cell>
          <cell r="DA26">
            <v>25.5</v>
          </cell>
          <cell r="DB26">
            <v>71.600000000000009</v>
          </cell>
          <cell r="DC26">
            <v>178.5</v>
          </cell>
          <cell r="DD26">
            <v>96.800000000000011</v>
          </cell>
          <cell r="DE26">
            <v>183.70000000000002</v>
          </cell>
          <cell r="DF26">
            <v>124.60000000000001</v>
          </cell>
          <cell r="DG26">
            <v>175.3</v>
          </cell>
          <cell r="DH26">
            <v>62.6</v>
          </cell>
          <cell r="DI26">
            <v>14.100000000000001</v>
          </cell>
          <cell r="DJ26">
            <v>43.2</v>
          </cell>
          <cell r="DK26">
            <v>13.200000000000001</v>
          </cell>
          <cell r="DL26">
            <v>46.7</v>
          </cell>
          <cell r="DM26">
            <v>69.5</v>
          </cell>
          <cell r="DN26">
            <v>57.400000000000006</v>
          </cell>
          <cell r="DO26">
            <v>144.5</v>
          </cell>
          <cell r="DP26">
            <v>165</v>
          </cell>
          <cell r="DQ26">
            <v>138.30000000000001</v>
          </cell>
          <cell r="DR26">
            <v>275.3949999999997</v>
          </cell>
          <cell r="DS26">
            <v>57.318000000000033</v>
          </cell>
          <cell r="DT26">
            <v>102.14999999999856</v>
          </cell>
          <cell r="DU26">
            <v>53.042000000000193</v>
          </cell>
          <cell r="DV26">
            <v>0.40299999999988362</v>
          </cell>
          <cell r="DW26">
            <v>23.895999999999916</v>
          </cell>
          <cell r="DX26">
            <v>1.9349999999998546</v>
          </cell>
          <cell r="DY26">
            <v>153.10899999999967</v>
          </cell>
          <cell r="DZ26">
            <v>156.79299999999932</v>
          </cell>
          <cell r="EA26">
            <v>229.01199999999955</v>
          </cell>
          <cell r="EB26">
            <v>59.979999999998839</v>
          </cell>
          <cell r="EC26">
            <v>128.3080000000009</v>
          </cell>
          <cell r="ED26">
            <v>176.67699999999897</v>
          </cell>
          <cell r="EE26">
            <v>133.64800000000034</v>
          </cell>
          <cell r="EF26">
            <v>102.24599999999992</v>
          </cell>
          <cell r="EG26">
            <v>52.194000000000962</v>
          </cell>
          <cell r="EH26">
            <v>72.213000000000463</v>
          </cell>
          <cell r="EI26">
            <v>25.266999999999825</v>
          </cell>
          <cell r="EJ26">
            <v>30.759000000002562</v>
          </cell>
          <cell r="EK26">
            <v>17.525999999999478</v>
          </cell>
          <cell r="EL26">
            <v>254.2609999999986</v>
          </cell>
          <cell r="EM26">
            <v>149.24500000000407</v>
          </cell>
          <cell r="EN26">
            <v>141.29300000000222</v>
          </cell>
          <cell r="EO26">
            <v>210.59699999999722</v>
          </cell>
          <cell r="EP26">
            <v>192.67799999999698</v>
          </cell>
          <cell r="EQ26">
            <v>421.17399999999907</v>
          </cell>
          <cell r="ER26">
            <v>389.75800000000021</v>
          </cell>
          <cell r="ES26">
            <v>43.74199999999837</v>
          </cell>
          <cell r="ET26">
            <v>19.170000000001163</v>
          </cell>
          <cell r="EU26">
            <v>104.32300000000106</v>
          </cell>
          <cell r="EV26">
            <v>30.075000000000003</v>
          </cell>
          <cell r="EW26">
            <v>116.79800000000105</v>
          </cell>
          <cell r="EX26">
            <v>181.60500000000175</v>
          </cell>
          <cell r="EY26">
            <v>174.64900000000199</v>
          </cell>
          <cell r="EZ26">
            <v>208.14599999999919</v>
          </cell>
          <cell r="FA26">
            <v>74.779999999999561</v>
          </cell>
          <cell r="FB26">
            <v>94.115000000000876</v>
          </cell>
          <cell r="FC26">
            <v>369.19399999999951</v>
          </cell>
          <cell r="FD26">
            <v>57.554999999998842</v>
          </cell>
          <cell r="FE26">
            <v>55.635999999998603</v>
          </cell>
          <cell r="FF26">
            <v>18.454999999998837</v>
          </cell>
          <cell r="FG26">
            <v>83.610000000000582</v>
          </cell>
          <cell r="FH26">
            <v>81.679999999998842</v>
          </cell>
          <cell r="FI26">
            <v>12.904999999998836</v>
          </cell>
          <cell r="FJ26">
            <v>111.10000000000001</v>
          </cell>
          <cell r="FK26">
            <v>166.97399999999908</v>
          </cell>
          <cell r="FL26">
            <v>164.60100000000094</v>
          </cell>
          <cell r="FM26">
            <v>103.50299999999989</v>
          </cell>
          <cell r="FN26">
            <v>404.42900000000003</v>
          </cell>
          <cell r="FO26">
            <v>336.54900000000004</v>
          </cell>
          <cell r="FP26">
            <v>405.61900000000003</v>
          </cell>
          <cell r="FQ26">
            <v>136.673</v>
          </cell>
          <cell r="FR26">
            <v>255.76400000000001</v>
          </cell>
          <cell r="FS26">
            <v>209.05199999999999</v>
          </cell>
          <cell r="FT26">
            <v>2550.0860000000002</v>
          </cell>
          <cell r="FU26">
            <v>291.66899999999998</v>
          </cell>
          <cell r="FV26">
            <v>534.43399999999997</v>
          </cell>
          <cell r="FW26">
            <v>831.05399999999997</v>
          </cell>
          <cell r="FX26">
            <v>369.28300000000002</v>
          </cell>
          <cell r="FY26">
            <v>943.71699999999998</v>
          </cell>
        </row>
        <row r="27">
          <cell r="B27">
            <v>1776.4</v>
          </cell>
          <cell r="C27">
            <v>1618.8000000000002</v>
          </cell>
          <cell r="D27">
            <v>2196.2000000000003</v>
          </cell>
          <cell r="E27">
            <v>217.70000000000002</v>
          </cell>
          <cell r="F27">
            <v>149</v>
          </cell>
          <cell r="G27">
            <v>92.7</v>
          </cell>
          <cell r="H27">
            <v>138.4</v>
          </cell>
          <cell r="I27">
            <v>633.1</v>
          </cell>
          <cell r="J27">
            <v>600.30000000000007</v>
          </cell>
          <cell r="K27">
            <v>1415.7</v>
          </cell>
          <cell r="L27">
            <v>3192.7000000000003</v>
          </cell>
          <cell r="M27">
            <v>6211.6</v>
          </cell>
          <cell r="N27">
            <v>3591.6000000000004</v>
          </cell>
          <cell r="O27">
            <v>3482.8</v>
          </cell>
          <cell r="P27">
            <v>2342</v>
          </cell>
          <cell r="Q27">
            <v>762.5</v>
          </cell>
          <cell r="R27">
            <v>395.6</v>
          </cell>
          <cell r="S27">
            <v>249.60000000000002</v>
          </cell>
          <cell r="T27">
            <v>446.70000000000005</v>
          </cell>
          <cell r="U27">
            <v>533.30000000000007</v>
          </cell>
          <cell r="V27">
            <v>1267.8000000000002</v>
          </cell>
          <cell r="W27">
            <v>1572.6000000000001</v>
          </cell>
          <cell r="X27">
            <v>1163.9000000000001</v>
          </cell>
          <cell r="Y27">
            <v>2458.6000000000004</v>
          </cell>
          <cell r="Z27">
            <v>4009.8</v>
          </cell>
          <cell r="AA27">
            <v>3757.7000000000003</v>
          </cell>
          <cell r="AB27">
            <v>2366.6</v>
          </cell>
          <cell r="AC27">
            <v>1602</v>
          </cell>
          <cell r="AD27">
            <v>861.80000000000007</v>
          </cell>
          <cell r="AE27">
            <v>467.6</v>
          </cell>
          <cell r="AF27">
            <v>528</v>
          </cell>
          <cell r="AG27">
            <v>584.70000000000005</v>
          </cell>
          <cell r="AH27">
            <v>1377.9</v>
          </cell>
          <cell r="AI27">
            <v>3096.5</v>
          </cell>
          <cell r="AJ27">
            <v>3859.2000000000003</v>
          </cell>
          <cell r="AK27">
            <v>8324.3000000000011</v>
          </cell>
          <cell r="AL27">
            <v>5805.5</v>
          </cell>
          <cell r="AM27">
            <v>4535.9000000000005</v>
          </cell>
          <cell r="AN27">
            <v>4452.7</v>
          </cell>
          <cell r="AO27">
            <v>2144.6</v>
          </cell>
          <cell r="AP27">
            <v>599.4</v>
          </cell>
          <cell r="AQ27">
            <v>341.8</v>
          </cell>
          <cell r="AR27">
            <v>247.70000000000002</v>
          </cell>
          <cell r="AS27">
            <v>1085.6000000000001</v>
          </cell>
          <cell r="AT27">
            <v>1162.7</v>
          </cell>
          <cell r="AU27">
            <v>2276.2000000000003</v>
          </cell>
          <cell r="AV27">
            <v>3404.3</v>
          </cell>
          <cell r="AW27">
            <v>3644.7000000000003</v>
          </cell>
          <cell r="AX27">
            <v>4748.5</v>
          </cell>
          <cell r="AY27">
            <v>4525.4000000000005</v>
          </cell>
          <cell r="AZ27">
            <v>5573.2000000000007</v>
          </cell>
          <cell r="BA27">
            <v>1333.6000000000001</v>
          </cell>
          <cell r="BB27">
            <v>955</v>
          </cell>
          <cell r="BC27">
            <v>589.20000000000005</v>
          </cell>
          <cell r="BD27">
            <v>253.5</v>
          </cell>
          <cell r="BE27">
            <v>843</v>
          </cell>
          <cell r="BF27">
            <v>1069.4000000000001</v>
          </cell>
          <cell r="BG27">
            <v>2395.1</v>
          </cell>
          <cell r="BH27">
            <v>1623.5</v>
          </cell>
          <cell r="BI27">
            <v>3757.5</v>
          </cell>
          <cell r="BJ27">
            <v>4258.3</v>
          </cell>
          <cell r="BK27">
            <v>3043.5</v>
          </cell>
          <cell r="BL27">
            <v>6050.5</v>
          </cell>
          <cell r="BM27">
            <v>4308</v>
          </cell>
          <cell r="BN27">
            <v>624.70000000000005</v>
          </cell>
          <cell r="BO27">
            <v>337.20000000000005</v>
          </cell>
          <cell r="BP27">
            <v>180.3</v>
          </cell>
          <cell r="BQ27">
            <v>505.20000000000005</v>
          </cell>
          <cell r="BR27">
            <v>1089.1000000000001</v>
          </cell>
          <cell r="BS27">
            <v>2218</v>
          </cell>
          <cell r="BT27">
            <v>2724.2000000000003</v>
          </cell>
          <cell r="BU27">
            <v>3555</v>
          </cell>
          <cell r="BV27">
            <v>5567.1</v>
          </cell>
          <cell r="BW27">
            <v>4050.2000000000003</v>
          </cell>
          <cell r="BX27">
            <v>3140.7000000000003</v>
          </cell>
          <cell r="BY27">
            <v>806.40000000000009</v>
          </cell>
          <cell r="BZ27">
            <v>406.5</v>
          </cell>
          <cell r="CA27">
            <v>165.5</v>
          </cell>
          <cell r="CB27">
            <v>124.10000000000001</v>
          </cell>
          <cell r="CC27">
            <v>865.40000000000009</v>
          </cell>
          <cell r="CD27">
            <v>770.1</v>
          </cell>
          <cell r="CE27">
            <v>2508.2000000000003</v>
          </cell>
          <cell r="CF27">
            <v>3461.1000000000004</v>
          </cell>
          <cell r="CG27">
            <v>4013</v>
          </cell>
          <cell r="CH27">
            <v>5196</v>
          </cell>
          <cell r="CI27">
            <v>4180.6000000000004</v>
          </cell>
          <cell r="CJ27">
            <v>3320.3</v>
          </cell>
          <cell r="CK27">
            <v>1795.3000000000002</v>
          </cell>
          <cell r="CL27">
            <v>1245.1000000000001</v>
          </cell>
          <cell r="CM27">
            <v>403.20000000000005</v>
          </cell>
          <cell r="CN27">
            <v>468</v>
          </cell>
          <cell r="CO27">
            <v>942.80000000000007</v>
          </cell>
          <cell r="CP27">
            <v>1304</v>
          </cell>
          <cell r="CQ27">
            <v>2309.5</v>
          </cell>
          <cell r="CR27">
            <v>2923.5</v>
          </cell>
          <cell r="CS27">
            <v>4633.7</v>
          </cell>
          <cell r="CT27">
            <v>5507.2000000000007</v>
          </cell>
          <cell r="CU27">
            <v>5212.3</v>
          </cell>
          <cell r="CV27">
            <v>5942.4000000000005</v>
          </cell>
          <cell r="CW27">
            <v>2715.3</v>
          </cell>
          <cell r="CX27">
            <v>579.20000000000005</v>
          </cell>
          <cell r="CY27">
            <v>378.40000000000003</v>
          </cell>
          <cell r="CZ27">
            <v>168.4</v>
          </cell>
          <cell r="DA27">
            <v>711.2</v>
          </cell>
          <cell r="DB27">
            <v>1779.4</v>
          </cell>
          <cell r="DC27">
            <v>2897.8</v>
          </cell>
          <cell r="DD27">
            <v>4410.1000000000004</v>
          </cell>
          <cell r="DE27">
            <v>4964.6000000000004</v>
          </cell>
          <cell r="DF27">
            <v>6172.3</v>
          </cell>
          <cell r="DG27">
            <v>5929.5</v>
          </cell>
          <cell r="DH27">
            <v>4599</v>
          </cell>
          <cell r="DI27">
            <v>1895.2</v>
          </cell>
          <cell r="DJ27">
            <v>643</v>
          </cell>
          <cell r="DK27">
            <v>467.40000000000003</v>
          </cell>
          <cell r="DL27">
            <v>959.7</v>
          </cell>
          <cell r="DM27">
            <v>1489.7</v>
          </cell>
          <cell r="DN27">
            <v>2244.8000000000002</v>
          </cell>
          <cell r="DO27">
            <v>3585.8</v>
          </cell>
          <cell r="DP27">
            <v>3876.6000000000004</v>
          </cell>
          <cell r="DQ27">
            <v>3865.1000000000004</v>
          </cell>
          <cell r="DR27">
            <v>3929.940000000001</v>
          </cell>
          <cell r="DS27">
            <v>3500.0250000000001</v>
          </cell>
          <cell r="DT27">
            <v>2925.6450000000013</v>
          </cell>
          <cell r="DU27">
            <v>1268.6140000000014</v>
          </cell>
          <cell r="DV27">
            <v>605.12200000000018</v>
          </cell>
          <cell r="DW27">
            <v>553.41999999999973</v>
          </cell>
          <cell r="DX27">
            <v>634.39499999999975</v>
          </cell>
          <cell r="DY27">
            <v>763.71200000000101</v>
          </cell>
          <cell r="DZ27">
            <v>1743.8760000000011</v>
          </cell>
          <cell r="EA27">
            <v>1476.5340000000012</v>
          </cell>
          <cell r="EB27">
            <v>2166.8629999999989</v>
          </cell>
          <cell r="EC27">
            <v>3674.0379999999991</v>
          </cell>
          <cell r="ED27">
            <v>5808.7160000000003</v>
          </cell>
          <cell r="EE27">
            <v>5319.6179999999995</v>
          </cell>
          <cell r="EF27">
            <v>3431.9609999999989</v>
          </cell>
          <cell r="EG27">
            <v>1529.7709999999993</v>
          </cell>
          <cell r="EH27">
            <v>1041.0290000000009</v>
          </cell>
          <cell r="EI27">
            <v>622.90599999999984</v>
          </cell>
          <cell r="EJ27">
            <v>527.96999999999969</v>
          </cell>
          <cell r="EK27">
            <v>786.43299999999874</v>
          </cell>
          <cell r="EL27">
            <v>1858.1669999999986</v>
          </cell>
          <cell r="EM27">
            <v>6867.6970000000038</v>
          </cell>
          <cell r="EN27">
            <v>7836.6970000000065</v>
          </cell>
          <cell r="EO27">
            <v>5479.0359999999991</v>
          </cell>
          <cell r="EP27">
            <v>7004.6690000000008</v>
          </cell>
          <cell r="EQ27">
            <v>13512.642000000002</v>
          </cell>
          <cell r="ER27">
            <v>2865.280000000002</v>
          </cell>
          <cell r="ES27">
            <v>1540.9070000000008</v>
          </cell>
          <cell r="ET27">
            <v>1179.7960000000007</v>
          </cell>
          <cell r="EU27">
            <v>5915.2290000000012</v>
          </cell>
          <cell r="EV27">
            <v>454.40299999999991</v>
          </cell>
          <cell r="EW27">
            <v>763.7400000000024</v>
          </cell>
          <cell r="EX27">
            <v>1810.7440000000004</v>
          </cell>
          <cell r="EY27">
            <v>1929.9619999999995</v>
          </cell>
          <cell r="EZ27">
            <v>2057.6410000000005</v>
          </cell>
          <cell r="FA27">
            <v>3742.0830000000019</v>
          </cell>
          <cell r="FB27">
            <v>4937.6790000000001</v>
          </cell>
          <cell r="FC27">
            <v>4025.567</v>
          </cell>
          <cell r="FD27">
            <v>3863.9780000000001</v>
          </cell>
          <cell r="FE27">
            <v>1572.9149999999995</v>
          </cell>
          <cell r="FF27">
            <v>638.19700000000012</v>
          </cell>
          <cell r="FG27">
            <v>208.63299999999873</v>
          </cell>
          <cell r="FH27">
            <v>291.55500000000177</v>
          </cell>
          <cell r="FI27">
            <v>411.56499999999943</v>
          </cell>
          <cell r="FJ27">
            <v>1246.1709999999964</v>
          </cell>
          <cell r="FK27">
            <v>2618.9440000000004</v>
          </cell>
          <cell r="FL27">
            <v>4468.8059999999987</v>
          </cell>
          <cell r="FM27">
            <v>4554.7050000000017</v>
          </cell>
          <cell r="FN27">
            <v>6005.6990000000005</v>
          </cell>
          <cell r="FO27">
            <v>4961.5209999999997</v>
          </cell>
          <cell r="FP27">
            <v>2912.1959999999999</v>
          </cell>
          <cell r="FQ27">
            <v>1417.5450000000001</v>
          </cell>
          <cell r="FR27">
            <v>559.72199999999998</v>
          </cell>
          <cell r="FS27">
            <v>728.19100000000003</v>
          </cell>
          <cell r="FT27">
            <v>841.39200000000005</v>
          </cell>
          <cell r="FU27">
            <v>1285.74</v>
          </cell>
          <cell r="FV27">
            <v>1321.7819999999999</v>
          </cell>
          <cell r="FW27">
            <v>2569.518</v>
          </cell>
          <cell r="FX27">
            <v>2863.808</v>
          </cell>
          <cell r="FY27">
            <v>3568.393</v>
          </cell>
        </row>
      </sheetData>
      <sheetData sheetId="2"/>
      <sheetData sheetId="3"/>
      <sheetData sheetId="4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23.900000000000002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8.4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25.900000000000002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28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13.5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13.5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1.3000000000000001E-2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9.375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4.5</v>
          </cell>
          <cell r="E11">
            <v>0</v>
          </cell>
          <cell r="F11">
            <v>0</v>
          </cell>
          <cell r="G11">
            <v>2</v>
          </cell>
          <cell r="H11">
            <v>7.7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3.7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2.8000000000000003</v>
          </cell>
          <cell r="T11">
            <v>0</v>
          </cell>
          <cell r="U11">
            <v>0</v>
          </cell>
          <cell r="V11">
            <v>2.8000000000000003</v>
          </cell>
          <cell r="W11">
            <v>0</v>
          </cell>
          <cell r="X11">
            <v>9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5.3000000000000007</v>
          </cell>
          <cell r="AG11">
            <v>8.9</v>
          </cell>
          <cell r="AH11">
            <v>15.700000000000001</v>
          </cell>
          <cell r="AI11">
            <v>2.8000000000000003</v>
          </cell>
          <cell r="AJ11">
            <v>0</v>
          </cell>
          <cell r="AK11">
            <v>0</v>
          </cell>
          <cell r="AL11">
            <v>0.8</v>
          </cell>
          <cell r="AM11">
            <v>0.9</v>
          </cell>
          <cell r="AN11">
            <v>0</v>
          </cell>
          <cell r="AO11">
            <v>0</v>
          </cell>
          <cell r="AP11">
            <v>0.9</v>
          </cell>
          <cell r="AQ11">
            <v>7.8000000000000007</v>
          </cell>
          <cell r="AR11">
            <v>0</v>
          </cell>
          <cell r="AS11">
            <v>0</v>
          </cell>
          <cell r="AT11">
            <v>4.3</v>
          </cell>
          <cell r="AU11">
            <v>0</v>
          </cell>
          <cell r="AV11">
            <v>0</v>
          </cell>
          <cell r="AW11">
            <v>9.9</v>
          </cell>
          <cell r="AX11">
            <v>9.1</v>
          </cell>
          <cell r="AY11">
            <v>0</v>
          </cell>
          <cell r="AZ11">
            <v>1.6</v>
          </cell>
          <cell r="BA11">
            <v>0.9</v>
          </cell>
          <cell r="BB11">
            <v>13.600000000000001</v>
          </cell>
          <cell r="BC11">
            <v>12.200000000000001</v>
          </cell>
          <cell r="BD11">
            <v>12</v>
          </cell>
          <cell r="BE11">
            <v>16.5</v>
          </cell>
          <cell r="BF11">
            <v>0</v>
          </cell>
          <cell r="BG11">
            <v>0</v>
          </cell>
          <cell r="BH11">
            <v>0</v>
          </cell>
          <cell r="BI11">
            <v>3.1</v>
          </cell>
          <cell r="BJ11">
            <v>1.1000000000000001</v>
          </cell>
          <cell r="BK11">
            <v>0</v>
          </cell>
          <cell r="BL11">
            <v>11.200000000000001</v>
          </cell>
          <cell r="BM11">
            <v>1.1000000000000001</v>
          </cell>
          <cell r="BN11">
            <v>4.2</v>
          </cell>
          <cell r="BO11">
            <v>17.100000000000001</v>
          </cell>
          <cell r="BP11">
            <v>0</v>
          </cell>
          <cell r="BQ11">
            <v>0</v>
          </cell>
          <cell r="BR11">
            <v>6.3000000000000007</v>
          </cell>
          <cell r="BS11">
            <v>10.100000000000001</v>
          </cell>
          <cell r="BT11">
            <v>0</v>
          </cell>
          <cell r="BU11">
            <v>13.200000000000001</v>
          </cell>
          <cell r="BV11">
            <v>0</v>
          </cell>
          <cell r="BW11">
            <v>11.8</v>
          </cell>
          <cell r="BX11">
            <v>0</v>
          </cell>
          <cell r="BY11">
            <v>10.8</v>
          </cell>
          <cell r="BZ11">
            <v>15.8</v>
          </cell>
          <cell r="CA11">
            <v>10.5</v>
          </cell>
          <cell r="CB11">
            <v>0</v>
          </cell>
          <cell r="CC11">
            <v>25.200000000000003</v>
          </cell>
          <cell r="CD11">
            <v>0</v>
          </cell>
          <cell r="CE11">
            <v>13.700000000000001</v>
          </cell>
          <cell r="CF11">
            <v>6.5</v>
          </cell>
          <cell r="CG11">
            <v>0</v>
          </cell>
          <cell r="CH11">
            <v>75.3</v>
          </cell>
          <cell r="CI11">
            <v>16.100000000000001</v>
          </cell>
          <cell r="CJ11">
            <v>0</v>
          </cell>
          <cell r="CK11">
            <v>24.3</v>
          </cell>
          <cell r="CL11">
            <v>0</v>
          </cell>
          <cell r="CM11">
            <v>15.3</v>
          </cell>
          <cell r="CN11">
            <v>0</v>
          </cell>
          <cell r="CO11">
            <v>19</v>
          </cell>
          <cell r="CP11">
            <v>36</v>
          </cell>
          <cell r="CQ11">
            <v>0</v>
          </cell>
          <cell r="CR11">
            <v>4.5</v>
          </cell>
          <cell r="CS11">
            <v>0</v>
          </cell>
          <cell r="CT11">
            <v>8.6</v>
          </cell>
          <cell r="CU11">
            <v>11.3</v>
          </cell>
          <cell r="CV11">
            <v>5.5</v>
          </cell>
          <cell r="CW11">
            <v>10.5</v>
          </cell>
          <cell r="CX11">
            <v>7.7</v>
          </cell>
          <cell r="CY11">
            <v>15.4</v>
          </cell>
          <cell r="CZ11">
            <v>38.1</v>
          </cell>
          <cell r="DA11">
            <v>0</v>
          </cell>
          <cell r="DB11">
            <v>7.4</v>
          </cell>
          <cell r="DC11">
            <v>9.5</v>
          </cell>
          <cell r="DD11">
            <v>20.5</v>
          </cell>
          <cell r="DE11">
            <v>0</v>
          </cell>
          <cell r="DF11">
            <v>14.4</v>
          </cell>
          <cell r="DG11">
            <v>14.5</v>
          </cell>
          <cell r="DH11">
            <v>14.3</v>
          </cell>
          <cell r="DI11">
            <v>0</v>
          </cell>
          <cell r="DJ11">
            <v>20.3</v>
          </cell>
          <cell r="DK11">
            <v>15.9</v>
          </cell>
          <cell r="DL11">
            <v>12.100000000000001</v>
          </cell>
          <cell r="DM11">
            <v>0</v>
          </cell>
          <cell r="DN11">
            <v>24.1</v>
          </cell>
          <cell r="DO11">
            <v>0</v>
          </cell>
          <cell r="DP11">
            <v>33.300000000000004</v>
          </cell>
          <cell r="DQ11">
            <v>0</v>
          </cell>
          <cell r="DR11">
            <v>60.495000000000005</v>
          </cell>
          <cell r="DS11">
            <v>11.325000000000001</v>
          </cell>
          <cell r="DT11">
            <v>11.432</v>
          </cell>
          <cell r="DU11">
            <v>63.59</v>
          </cell>
          <cell r="DV11">
            <v>0</v>
          </cell>
          <cell r="DW11">
            <v>8.3490000000000002</v>
          </cell>
          <cell r="DX11">
            <v>12.801</v>
          </cell>
          <cell r="DY11">
            <v>34.282000000000004</v>
          </cell>
          <cell r="DZ11">
            <v>51.045000000000002</v>
          </cell>
          <cell r="EA11">
            <v>0</v>
          </cell>
          <cell r="EB11">
            <v>8.8280000000000012</v>
          </cell>
          <cell r="EC11">
            <v>15.843000000000002</v>
          </cell>
          <cell r="ED11">
            <v>0</v>
          </cell>
          <cell r="EE11">
            <v>0</v>
          </cell>
          <cell r="EF11">
            <v>1.4260000000000002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2.2000000000000002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3.4000000000000004</v>
          </cell>
          <cell r="AS15">
            <v>11.4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21.5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17.100000000000001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5.2000000000000005E-2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3.4000000000000002E-2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3.7999999999999999E-2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1.2000000000000002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1.806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0.2</v>
          </cell>
          <cell r="CH21">
            <v>0</v>
          </cell>
          <cell r="CI21">
            <v>0.1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19.700000000000003</v>
          </cell>
          <cell r="CX21">
            <v>0</v>
          </cell>
          <cell r="CY21">
            <v>0</v>
          </cell>
          <cell r="CZ21">
            <v>19.5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4.2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23.1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5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0.23799999999999999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4.6000000000000005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5.2</v>
          </cell>
          <cell r="L11">
            <v>0</v>
          </cell>
          <cell r="M11">
            <v>0</v>
          </cell>
          <cell r="N11">
            <v>0</v>
          </cell>
          <cell r="O11">
            <v>7.8000000000000007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6.9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19.100000000000001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10.4</v>
          </cell>
          <cell r="AI11">
            <v>0</v>
          </cell>
          <cell r="AJ11">
            <v>0</v>
          </cell>
          <cell r="AK11">
            <v>0</v>
          </cell>
          <cell r="AL11">
            <v>20.5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19.100000000000001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21.6</v>
          </cell>
          <cell r="AY11">
            <v>0</v>
          </cell>
          <cell r="AZ11">
            <v>0</v>
          </cell>
          <cell r="BA11">
            <v>0</v>
          </cell>
          <cell r="BB11">
            <v>20.6</v>
          </cell>
          <cell r="BC11">
            <v>0</v>
          </cell>
          <cell r="BD11">
            <v>0</v>
          </cell>
          <cell r="BE11">
            <v>0</v>
          </cell>
          <cell r="BF11">
            <v>19.600000000000001</v>
          </cell>
          <cell r="BG11">
            <v>0</v>
          </cell>
          <cell r="BH11">
            <v>0</v>
          </cell>
          <cell r="BI11">
            <v>18.400000000000002</v>
          </cell>
          <cell r="BJ11">
            <v>0</v>
          </cell>
          <cell r="BK11">
            <v>0</v>
          </cell>
          <cell r="BL11">
            <v>20.6</v>
          </cell>
          <cell r="BM11">
            <v>0</v>
          </cell>
          <cell r="BN11">
            <v>0</v>
          </cell>
          <cell r="BO11">
            <v>16</v>
          </cell>
          <cell r="BP11">
            <v>0</v>
          </cell>
          <cell r="BQ11">
            <v>13.8</v>
          </cell>
          <cell r="BR11">
            <v>19.900000000000002</v>
          </cell>
          <cell r="BS11">
            <v>0</v>
          </cell>
          <cell r="BT11">
            <v>0</v>
          </cell>
          <cell r="BU11">
            <v>20.900000000000002</v>
          </cell>
          <cell r="BV11">
            <v>0</v>
          </cell>
          <cell r="BW11">
            <v>0</v>
          </cell>
          <cell r="BX11">
            <v>21.6</v>
          </cell>
          <cell r="BY11">
            <v>3.7</v>
          </cell>
          <cell r="BZ11">
            <v>21.1</v>
          </cell>
          <cell r="CA11">
            <v>0</v>
          </cell>
          <cell r="CB11">
            <v>21.400000000000002</v>
          </cell>
          <cell r="CC11">
            <v>1.5</v>
          </cell>
          <cell r="CD11">
            <v>8</v>
          </cell>
          <cell r="CE11">
            <v>0</v>
          </cell>
          <cell r="CF11">
            <v>21.6</v>
          </cell>
          <cell r="CG11">
            <v>0</v>
          </cell>
          <cell r="CH11">
            <v>0</v>
          </cell>
          <cell r="CI11">
            <v>28.400000000000002</v>
          </cell>
          <cell r="CJ11">
            <v>17.8</v>
          </cell>
          <cell r="CK11">
            <v>9.5</v>
          </cell>
          <cell r="CL11">
            <v>0</v>
          </cell>
          <cell r="CM11">
            <v>18.3</v>
          </cell>
          <cell r="CN11">
            <v>19.900000000000002</v>
          </cell>
          <cell r="CO11">
            <v>8.4</v>
          </cell>
          <cell r="CP11">
            <v>0</v>
          </cell>
          <cell r="CQ11">
            <v>26.5</v>
          </cell>
          <cell r="CR11">
            <v>8.4</v>
          </cell>
          <cell r="CS11">
            <v>6.1000000000000005</v>
          </cell>
          <cell r="CT11">
            <v>0</v>
          </cell>
          <cell r="CU11">
            <v>14.5</v>
          </cell>
          <cell r="CV11">
            <v>25.400000000000002</v>
          </cell>
          <cell r="CW11">
            <v>18</v>
          </cell>
          <cell r="CX11">
            <v>38</v>
          </cell>
          <cell r="CY11">
            <v>0</v>
          </cell>
          <cell r="CZ11">
            <v>11</v>
          </cell>
          <cell r="DA11">
            <v>12.5</v>
          </cell>
          <cell r="DB11">
            <v>0</v>
          </cell>
          <cell r="DC11">
            <v>15.3</v>
          </cell>
          <cell r="DD11">
            <v>15.700000000000001</v>
          </cell>
          <cell r="DE11">
            <v>0</v>
          </cell>
          <cell r="DF11">
            <v>18.400000000000002</v>
          </cell>
          <cell r="DG11">
            <v>16</v>
          </cell>
          <cell r="DH11">
            <v>37.800000000000004</v>
          </cell>
          <cell r="DI11">
            <v>44</v>
          </cell>
          <cell r="DJ11">
            <v>29.400000000000002</v>
          </cell>
          <cell r="DK11">
            <v>36.700000000000003</v>
          </cell>
          <cell r="DL11">
            <v>28</v>
          </cell>
          <cell r="DM11">
            <v>0</v>
          </cell>
          <cell r="DN11">
            <v>18.5</v>
          </cell>
          <cell r="DO11">
            <v>0</v>
          </cell>
          <cell r="DP11">
            <v>11.100000000000001</v>
          </cell>
          <cell r="DQ11">
            <v>15.5</v>
          </cell>
          <cell r="DR11">
            <v>17.234999999999999</v>
          </cell>
          <cell r="DS11">
            <v>11.604000000000001</v>
          </cell>
          <cell r="DT11">
            <v>17.306000000000001</v>
          </cell>
          <cell r="DU11">
            <v>35.07</v>
          </cell>
          <cell r="DV11">
            <v>19.632000000000001</v>
          </cell>
          <cell r="DW11">
            <v>0</v>
          </cell>
          <cell r="DX11">
            <v>29.147000000000006</v>
          </cell>
          <cell r="DY11">
            <v>18.912000000000003</v>
          </cell>
          <cell r="DZ11">
            <v>0</v>
          </cell>
          <cell r="EA11">
            <v>36.177</v>
          </cell>
          <cell r="EB11">
            <v>0</v>
          </cell>
          <cell r="EC11">
            <v>12.149000000000001</v>
          </cell>
          <cell r="ED11">
            <v>0</v>
          </cell>
          <cell r="EE11">
            <v>0</v>
          </cell>
          <cell r="EF11">
            <v>2.9320000000000004</v>
          </cell>
          <cell r="EG11">
            <v>0</v>
          </cell>
          <cell r="EH11">
            <v>42.856999999999999</v>
          </cell>
          <cell r="EI11">
            <v>3.7759999999999998</v>
          </cell>
          <cell r="EJ11">
            <v>0</v>
          </cell>
          <cell r="EK11">
            <v>0</v>
          </cell>
          <cell r="EL11">
            <v>0</v>
          </cell>
          <cell r="EM11">
            <v>1.4880000000000002</v>
          </cell>
          <cell r="EN11">
            <v>4.1880000000000006</v>
          </cell>
          <cell r="EO11">
            <v>3.7759999999999998</v>
          </cell>
          <cell r="EP11">
            <v>0</v>
          </cell>
          <cell r="EQ11">
            <v>0</v>
          </cell>
          <cell r="ER11">
            <v>1.1000000000000001</v>
          </cell>
          <cell r="ES11">
            <v>2.9760000000000004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3</v>
          </cell>
          <cell r="EZ11">
            <v>0</v>
          </cell>
          <cell r="FA11">
            <v>1.6</v>
          </cell>
          <cell r="FB11">
            <v>0</v>
          </cell>
          <cell r="FC11">
            <v>5.7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0.8</v>
          </cell>
          <cell r="FI11">
            <v>1.1300000000000001</v>
          </cell>
          <cell r="FJ11">
            <v>0</v>
          </cell>
          <cell r="FK11">
            <v>0</v>
          </cell>
          <cell r="FL11">
            <v>0.8</v>
          </cell>
          <cell r="FM11">
            <v>1.0810000000000002</v>
          </cell>
          <cell r="FN11">
            <v>0</v>
          </cell>
          <cell r="FO11">
            <v>0.8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5.3000000000000007</v>
          </cell>
          <cell r="I17">
            <v>0.70000000000000007</v>
          </cell>
          <cell r="J17">
            <v>0</v>
          </cell>
          <cell r="K17">
            <v>0</v>
          </cell>
          <cell r="L17">
            <v>0</v>
          </cell>
          <cell r="M17">
            <v>0.5</v>
          </cell>
          <cell r="N17">
            <v>0</v>
          </cell>
          <cell r="O17">
            <v>0</v>
          </cell>
          <cell r="P17">
            <v>2</v>
          </cell>
          <cell r="Q17">
            <v>1.3</v>
          </cell>
          <cell r="R17">
            <v>4.1000000000000005</v>
          </cell>
          <cell r="S17">
            <v>3.7</v>
          </cell>
          <cell r="T17">
            <v>1.8</v>
          </cell>
          <cell r="U17">
            <v>1.2000000000000002</v>
          </cell>
          <cell r="V17">
            <v>0</v>
          </cell>
          <cell r="W17">
            <v>0.4</v>
          </cell>
          <cell r="X17">
            <v>0</v>
          </cell>
          <cell r="Y17">
            <v>0.4</v>
          </cell>
          <cell r="Z17">
            <v>0.8</v>
          </cell>
          <cell r="AA17">
            <v>0</v>
          </cell>
          <cell r="AB17">
            <v>0.70000000000000007</v>
          </cell>
          <cell r="AC17">
            <v>0.1</v>
          </cell>
          <cell r="AD17">
            <v>0.4</v>
          </cell>
          <cell r="AE17">
            <v>0</v>
          </cell>
          <cell r="AF17">
            <v>0.1</v>
          </cell>
          <cell r="AG17">
            <v>0.1</v>
          </cell>
          <cell r="AH17">
            <v>0.30000000000000004</v>
          </cell>
          <cell r="AI17">
            <v>0.5</v>
          </cell>
          <cell r="AJ17">
            <v>0.5</v>
          </cell>
          <cell r="AK17">
            <v>0.8</v>
          </cell>
          <cell r="AL17">
            <v>1.2000000000000002</v>
          </cell>
          <cell r="AM17">
            <v>1.1000000000000001</v>
          </cell>
          <cell r="AN17">
            <v>1.9000000000000001</v>
          </cell>
          <cell r="AO17">
            <v>0.2</v>
          </cell>
          <cell r="AP17">
            <v>1.7000000000000002</v>
          </cell>
          <cell r="AQ17">
            <v>2.4000000000000004</v>
          </cell>
          <cell r="AR17">
            <v>0.5</v>
          </cell>
          <cell r="AS17">
            <v>2.3000000000000003</v>
          </cell>
          <cell r="AT17">
            <v>0.70000000000000007</v>
          </cell>
          <cell r="AU17">
            <v>2</v>
          </cell>
          <cell r="AV17">
            <v>1.3</v>
          </cell>
          <cell r="AW17">
            <v>4.2</v>
          </cell>
          <cell r="AX17">
            <v>1.4000000000000001</v>
          </cell>
          <cell r="AY17">
            <v>3.6</v>
          </cell>
          <cell r="AZ17">
            <v>1.4000000000000001</v>
          </cell>
          <cell r="BA17">
            <v>1.6</v>
          </cell>
          <cell r="BB17">
            <v>7.8000000000000007</v>
          </cell>
          <cell r="BC17">
            <v>0</v>
          </cell>
          <cell r="BD17">
            <v>1.1000000000000001</v>
          </cell>
          <cell r="BE17">
            <v>4.6000000000000005</v>
          </cell>
          <cell r="BF17">
            <v>4.1000000000000005</v>
          </cell>
          <cell r="BG17">
            <v>3.3000000000000003</v>
          </cell>
          <cell r="BH17">
            <v>5.7</v>
          </cell>
          <cell r="BI17">
            <v>19.100000000000001</v>
          </cell>
          <cell r="BJ17">
            <v>1</v>
          </cell>
          <cell r="BK17">
            <v>1.2000000000000002</v>
          </cell>
          <cell r="BL17">
            <v>2</v>
          </cell>
          <cell r="BM17">
            <v>2.2000000000000002</v>
          </cell>
          <cell r="BN17">
            <v>2.9000000000000004</v>
          </cell>
          <cell r="BO17">
            <v>7.9</v>
          </cell>
          <cell r="BP17">
            <v>4.9000000000000004</v>
          </cell>
          <cell r="BQ17">
            <v>4.7</v>
          </cell>
          <cell r="BR17">
            <v>1.6</v>
          </cell>
          <cell r="BS17">
            <v>0.4</v>
          </cell>
          <cell r="BT17">
            <v>3.8000000000000003</v>
          </cell>
          <cell r="BU17">
            <v>0.60000000000000009</v>
          </cell>
          <cell r="BV17">
            <v>3.5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0.2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0.1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3.0000000000000001E-3</v>
          </cell>
          <cell r="EC17">
            <v>0.15900000000000003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1.827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0.36000000000000004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16.466999999999999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6.7</v>
          </cell>
          <cell r="C21">
            <v>4.7</v>
          </cell>
          <cell r="D21">
            <v>10.200000000000001</v>
          </cell>
          <cell r="E21">
            <v>4.9000000000000004</v>
          </cell>
          <cell r="F21">
            <v>4.4000000000000004</v>
          </cell>
          <cell r="G21">
            <v>5.4</v>
          </cell>
          <cell r="H21">
            <v>8.2000000000000011</v>
          </cell>
          <cell r="I21">
            <v>8.3000000000000007</v>
          </cell>
          <cell r="J21">
            <v>5.9</v>
          </cell>
          <cell r="K21">
            <v>6.1000000000000005</v>
          </cell>
          <cell r="L21">
            <v>11.4</v>
          </cell>
          <cell r="M21">
            <v>0</v>
          </cell>
          <cell r="N21">
            <v>16.400000000000002</v>
          </cell>
          <cell r="O21">
            <v>0</v>
          </cell>
          <cell r="P21">
            <v>6.6000000000000005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6.8000000000000007</v>
          </cell>
          <cell r="X21">
            <v>0</v>
          </cell>
          <cell r="Y21">
            <v>0</v>
          </cell>
          <cell r="Z21">
            <v>4.3</v>
          </cell>
          <cell r="AA21">
            <v>0</v>
          </cell>
          <cell r="AB21">
            <v>0</v>
          </cell>
          <cell r="AC21">
            <v>0</v>
          </cell>
          <cell r="AD21">
            <v>0.1</v>
          </cell>
          <cell r="AE21">
            <v>0</v>
          </cell>
          <cell r="AF21">
            <v>0.30000000000000004</v>
          </cell>
          <cell r="AG21">
            <v>0</v>
          </cell>
          <cell r="AH21">
            <v>0</v>
          </cell>
          <cell r="AI21">
            <v>0.60000000000000009</v>
          </cell>
          <cell r="AJ21">
            <v>0</v>
          </cell>
          <cell r="AK21">
            <v>0</v>
          </cell>
          <cell r="AL21">
            <v>0.2</v>
          </cell>
          <cell r="AM21">
            <v>1.6</v>
          </cell>
          <cell r="AN21">
            <v>2.6</v>
          </cell>
          <cell r="AO21">
            <v>0.70000000000000007</v>
          </cell>
          <cell r="AP21">
            <v>3</v>
          </cell>
          <cell r="AQ21">
            <v>5.1000000000000005</v>
          </cell>
          <cell r="AR21">
            <v>2.2000000000000002</v>
          </cell>
          <cell r="AS21">
            <v>1.1000000000000001</v>
          </cell>
          <cell r="AT21">
            <v>2.4000000000000004</v>
          </cell>
          <cell r="AU21">
            <v>25.400000000000002</v>
          </cell>
          <cell r="AV21">
            <v>3.3000000000000003</v>
          </cell>
          <cell r="AW21">
            <v>6.2</v>
          </cell>
          <cell r="AX21">
            <v>6.8000000000000007</v>
          </cell>
          <cell r="AY21">
            <v>5.6000000000000005</v>
          </cell>
          <cell r="AZ21">
            <v>6</v>
          </cell>
          <cell r="BA21">
            <v>2</v>
          </cell>
          <cell r="BB21">
            <v>5.7</v>
          </cell>
          <cell r="BC21">
            <v>2.7</v>
          </cell>
          <cell r="BD21">
            <v>2.5</v>
          </cell>
          <cell r="BE21">
            <v>7.7</v>
          </cell>
          <cell r="BF21">
            <v>7.6000000000000005</v>
          </cell>
          <cell r="BG21">
            <v>5.2</v>
          </cell>
          <cell r="BH21">
            <v>3.1</v>
          </cell>
          <cell r="BI21">
            <v>3.9000000000000004</v>
          </cell>
          <cell r="BJ21">
            <v>4.5</v>
          </cell>
          <cell r="BK21">
            <v>0</v>
          </cell>
          <cell r="BL21">
            <v>2.1</v>
          </cell>
          <cell r="BM21">
            <v>4.5</v>
          </cell>
          <cell r="BN21">
            <v>4</v>
          </cell>
          <cell r="BO21">
            <v>3.8000000000000003</v>
          </cell>
          <cell r="BP21">
            <v>5.9</v>
          </cell>
          <cell r="BQ21">
            <v>0</v>
          </cell>
          <cell r="BR21">
            <v>2.2000000000000002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3.8000000000000003</v>
          </cell>
          <cell r="CA21">
            <v>1.3</v>
          </cell>
          <cell r="CB21">
            <v>0.2</v>
          </cell>
          <cell r="CC21">
            <v>0.2</v>
          </cell>
          <cell r="CD21">
            <v>0.5</v>
          </cell>
          <cell r="CE21">
            <v>0.5</v>
          </cell>
          <cell r="CF21">
            <v>0.70000000000000007</v>
          </cell>
          <cell r="CG21">
            <v>0.5</v>
          </cell>
          <cell r="CH21">
            <v>0.60000000000000009</v>
          </cell>
          <cell r="CI21">
            <v>0.5</v>
          </cell>
          <cell r="CJ21">
            <v>0</v>
          </cell>
          <cell r="CK21">
            <v>0.9</v>
          </cell>
          <cell r="CL21">
            <v>0.2</v>
          </cell>
          <cell r="CM21">
            <v>0.2</v>
          </cell>
          <cell r="CN21">
            <v>0.4</v>
          </cell>
          <cell r="CO21">
            <v>0.2</v>
          </cell>
          <cell r="CP21">
            <v>0.4</v>
          </cell>
          <cell r="CQ21">
            <v>0.4</v>
          </cell>
          <cell r="CR21">
            <v>0.2</v>
          </cell>
          <cell r="CS21">
            <v>0</v>
          </cell>
          <cell r="CT21">
            <v>0.2</v>
          </cell>
          <cell r="CU21">
            <v>0.60000000000000009</v>
          </cell>
          <cell r="CV21">
            <v>2.3000000000000003</v>
          </cell>
          <cell r="CW21">
            <v>0.4</v>
          </cell>
          <cell r="CX21">
            <v>0.30000000000000004</v>
          </cell>
          <cell r="CY21">
            <v>0.8</v>
          </cell>
          <cell r="CZ21">
            <v>0.60000000000000009</v>
          </cell>
          <cell r="DA21">
            <v>0.70000000000000007</v>
          </cell>
          <cell r="DB21">
            <v>0</v>
          </cell>
          <cell r="DC21">
            <v>0.60000000000000009</v>
          </cell>
          <cell r="DD21">
            <v>0.60000000000000009</v>
          </cell>
          <cell r="DE21">
            <v>0</v>
          </cell>
          <cell r="DF21">
            <v>0.60000000000000009</v>
          </cell>
          <cell r="DG21">
            <v>0.60000000000000009</v>
          </cell>
          <cell r="DH21">
            <v>1.3</v>
          </cell>
          <cell r="DI21">
            <v>0</v>
          </cell>
          <cell r="DJ21">
            <v>0.60000000000000009</v>
          </cell>
          <cell r="DK21">
            <v>0.60000000000000009</v>
          </cell>
          <cell r="DL21">
            <v>0</v>
          </cell>
          <cell r="DM21">
            <v>0.60000000000000009</v>
          </cell>
          <cell r="DN21">
            <v>0.60000000000000009</v>
          </cell>
          <cell r="DO21">
            <v>0.60000000000000009</v>
          </cell>
          <cell r="DP21">
            <v>0.60000000000000009</v>
          </cell>
          <cell r="DQ21">
            <v>0</v>
          </cell>
          <cell r="DR21">
            <v>0</v>
          </cell>
          <cell r="DS21">
            <v>1.26</v>
          </cell>
          <cell r="DT21">
            <v>0</v>
          </cell>
          <cell r="DU21">
            <v>0.63</v>
          </cell>
          <cell r="DV21">
            <v>0</v>
          </cell>
          <cell r="DW21">
            <v>0.63</v>
          </cell>
          <cell r="DX21">
            <v>0.64900000000000002</v>
          </cell>
          <cell r="DY21">
            <v>0</v>
          </cell>
          <cell r="DZ21">
            <v>0</v>
          </cell>
          <cell r="EA21">
            <v>0.63</v>
          </cell>
          <cell r="EB21">
            <v>0.63</v>
          </cell>
          <cell r="EC21">
            <v>0</v>
          </cell>
          <cell r="ED21">
            <v>0</v>
          </cell>
          <cell r="EE21">
            <v>0.63</v>
          </cell>
          <cell r="EF21">
            <v>1.89</v>
          </cell>
          <cell r="EG21">
            <v>0.63</v>
          </cell>
          <cell r="EH21">
            <v>0</v>
          </cell>
          <cell r="EI21">
            <v>0.63</v>
          </cell>
          <cell r="EJ21">
            <v>0</v>
          </cell>
          <cell r="EK21">
            <v>0</v>
          </cell>
          <cell r="EL21">
            <v>0.63</v>
          </cell>
          <cell r="EM21">
            <v>0</v>
          </cell>
          <cell r="EN21">
            <v>1.6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19.73</v>
          </cell>
          <cell r="FX21">
            <v>0</v>
          </cell>
          <cell r="FY21">
            <v>19.946000000000002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21.700000000000003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  <row r="29">
          <cell r="B29" t="str">
            <v>J</v>
          </cell>
          <cell r="C29" t="str">
            <v>F</v>
          </cell>
          <cell r="D29" t="str">
            <v>M</v>
          </cell>
          <cell r="E29" t="str">
            <v>A</v>
          </cell>
          <cell r="F29" t="str">
            <v>M</v>
          </cell>
          <cell r="G29" t="str">
            <v>J</v>
          </cell>
          <cell r="H29" t="str">
            <v>J</v>
          </cell>
          <cell r="I29" t="str">
            <v>A</v>
          </cell>
          <cell r="J29" t="str">
            <v>S</v>
          </cell>
          <cell r="K29" t="str">
            <v>O</v>
          </cell>
          <cell r="L29" t="str">
            <v>N</v>
          </cell>
          <cell r="M29" t="str">
            <v>D</v>
          </cell>
          <cell r="N29" t="str">
            <v>J</v>
          </cell>
          <cell r="O29" t="str">
            <v>F</v>
          </cell>
          <cell r="P29" t="str">
            <v>M</v>
          </cell>
          <cell r="Q29" t="str">
            <v>A</v>
          </cell>
          <cell r="R29" t="str">
            <v>M</v>
          </cell>
          <cell r="S29" t="str">
            <v>J</v>
          </cell>
          <cell r="T29" t="str">
            <v>J</v>
          </cell>
          <cell r="U29" t="str">
            <v>A</v>
          </cell>
          <cell r="V29" t="str">
            <v>S</v>
          </cell>
          <cell r="W29" t="str">
            <v>O</v>
          </cell>
          <cell r="X29" t="str">
            <v>N</v>
          </cell>
          <cell r="Y29" t="str">
            <v>D</v>
          </cell>
          <cell r="Z29" t="str">
            <v>J</v>
          </cell>
          <cell r="AA29" t="str">
            <v>F</v>
          </cell>
          <cell r="AB29" t="str">
            <v>M</v>
          </cell>
          <cell r="AC29" t="str">
            <v>A</v>
          </cell>
          <cell r="AD29" t="str">
            <v>M</v>
          </cell>
          <cell r="AE29" t="str">
            <v>J</v>
          </cell>
          <cell r="AF29" t="str">
            <v>J</v>
          </cell>
          <cell r="AG29" t="str">
            <v>A</v>
          </cell>
          <cell r="AH29" t="str">
            <v>S</v>
          </cell>
          <cell r="AI29" t="str">
            <v>O</v>
          </cell>
          <cell r="AJ29" t="str">
            <v>N</v>
          </cell>
          <cell r="AK29" t="str">
            <v>D</v>
          </cell>
          <cell r="AL29" t="str">
            <v>J</v>
          </cell>
          <cell r="AM29" t="str">
            <v>F</v>
          </cell>
          <cell r="AN29" t="str">
            <v>M</v>
          </cell>
          <cell r="AO29" t="str">
            <v>A</v>
          </cell>
          <cell r="AP29" t="str">
            <v>M</v>
          </cell>
          <cell r="AQ29" t="str">
            <v>J</v>
          </cell>
          <cell r="AR29" t="str">
            <v>J</v>
          </cell>
          <cell r="AS29" t="str">
            <v>A</v>
          </cell>
          <cell r="AT29" t="str">
            <v>S</v>
          </cell>
          <cell r="AU29" t="str">
            <v>O</v>
          </cell>
          <cell r="AV29" t="str">
            <v>N</v>
          </cell>
          <cell r="AW29" t="str">
            <v>D</v>
          </cell>
          <cell r="AX29" t="str">
            <v>J</v>
          </cell>
          <cell r="AY29" t="str">
            <v>F</v>
          </cell>
          <cell r="AZ29" t="str">
            <v>M</v>
          </cell>
          <cell r="BA29" t="str">
            <v>A</v>
          </cell>
          <cell r="BB29" t="str">
            <v>M</v>
          </cell>
          <cell r="BC29" t="str">
            <v>J</v>
          </cell>
          <cell r="BD29" t="str">
            <v>J</v>
          </cell>
          <cell r="BE29" t="str">
            <v>A</v>
          </cell>
          <cell r="BF29" t="str">
            <v>S</v>
          </cell>
          <cell r="BG29" t="str">
            <v>O</v>
          </cell>
          <cell r="BH29" t="str">
            <v>N</v>
          </cell>
          <cell r="BI29" t="str">
            <v>D</v>
          </cell>
          <cell r="BJ29" t="str">
            <v>J</v>
          </cell>
          <cell r="BK29" t="str">
            <v>F</v>
          </cell>
          <cell r="BL29" t="str">
            <v>M</v>
          </cell>
          <cell r="BM29" t="str">
            <v>A</v>
          </cell>
          <cell r="BN29" t="str">
            <v>M</v>
          </cell>
          <cell r="BO29" t="str">
            <v>J</v>
          </cell>
          <cell r="BP29" t="str">
            <v>J</v>
          </cell>
          <cell r="BQ29" t="str">
            <v>A</v>
          </cell>
          <cell r="BR29" t="str">
            <v>S</v>
          </cell>
          <cell r="BS29" t="str">
            <v>O</v>
          </cell>
          <cell r="BT29" t="str">
            <v>N</v>
          </cell>
          <cell r="BU29" t="str">
            <v>D</v>
          </cell>
          <cell r="BV29" t="str">
            <v>J</v>
          </cell>
          <cell r="BW29" t="str">
            <v>F</v>
          </cell>
          <cell r="BX29" t="str">
            <v>M</v>
          </cell>
          <cell r="BY29" t="str">
            <v>A</v>
          </cell>
          <cell r="BZ29" t="str">
            <v>M</v>
          </cell>
          <cell r="CA29" t="str">
            <v>J</v>
          </cell>
          <cell r="CB29" t="str">
            <v>J</v>
          </cell>
          <cell r="CC29" t="str">
            <v>A</v>
          </cell>
          <cell r="CD29" t="str">
            <v>S</v>
          </cell>
          <cell r="CE29" t="str">
            <v>O</v>
          </cell>
          <cell r="CF29" t="str">
            <v>N</v>
          </cell>
          <cell r="CG29" t="str">
            <v>D</v>
          </cell>
          <cell r="CH29" t="str">
            <v>J</v>
          </cell>
          <cell r="CI29" t="str">
            <v>F</v>
          </cell>
          <cell r="CJ29" t="str">
            <v>M</v>
          </cell>
          <cell r="CK29" t="str">
            <v>A</v>
          </cell>
          <cell r="CL29" t="str">
            <v>M</v>
          </cell>
          <cell r="CM29" t="str">
            <v>J</v>
          </cell>
          <cell r="CN29" t="str">
            <v>J</v>
          </cell>
          <cell r="CO29" t="str">
            <v>A</v>
          </cell>
          <cell r="CP29" t="str">
            <v>S</v>
          </cell>
          <cell r="CQ29" t="str">
            <v>O</v>
          </cell>
          <cell r="CR29" t="str">
            <v>N</v>
          </cell>
          <cell r="CS29" t="str">
            <v>D</v>
          </cell>
          <cell r="CT29" t="str">
            <v>J</v>
          </cell>
          <cell r="CU29" t="str">
            <v>F</v>
          </cell>
          <cell r="CV29" t="str">
            <v>M</v>
          </cell>
          <cell r="CW29" t="str">
            <v>A</v>
          </cell>
          <cell r="CX29" t="str">
            <v>M</v>
          </cell>
          <cell r="CY29" t="str">
            <v>J</v>
          </cell>
          <cell r="CZ29" t="str">
            <v>J</v>
          </cell>
          <cell r="DA29" t="str">
            <v>A</v>
          </cell>
          <cell r="DB29" t="str">
            <v>S</v>
          </cell>
          <cell r="DC29" t="str">
            <v>O</v>
          </cell>
          <cell r="DD29" t="str">
            <v>N</v>
          </cell>
          <cell r="DE29" t="str">
            <v>D</v>
          </cell>
          <cell r="DF29" t="str">
            <v>J</v>
          </cell>
          <cell r="DG29" t="str">
            <v>F</v>
          </cell>
          <cell r="DH29" t="str">
            <v>M</v>
          </cell>
          <cell r="DI29" t="str">
            <v>A</v>
          </cell>
          <cell r="DJ29" t="str">
            <v>M</v>
          </cell>
          <cell r="DK29" t="str">
            <v>J</v>
          </cell>
          <cell r="DL29" t="str">
            <v>J</v>
          </cell>
          <cell r="DM29" t="str">
            <v>A</v>
          </cell>
          <cell r="DN29" t="str">
            <v>S</v>
          </cell>
          <cell r="DO29" t="str">
            <v>O</v>
          </cell>
          <cell r="DP29" t="str">
            <v>N</v>
          </cell>
          <cell r="DQ29" t="str">
            <v>D</v>
          </cell>
          <cell r="DR29" t="str">
            <v>J</v>
          </cell>
          <cell r="DS29" t="str">
            <v>F</v>
          </cell>
          <cell r="DT29" t="str">
            <v>M</v>
          </cell>
          <cell r="DU29" t="str">
            <v>A</v>
          </cell>
          <cell r="DV29" t="str">
            <v>M</v>
          </cell>
          <cell r="DW29" t="str">
            <v>J</v>
          </cell>
          <cell r="DX29" t="str">
            <v>J</v>
          </cell>
          <cell r="DY29" t="str">
            <v>A</v>
          </cell>
          <cell r="DZ29" t="str">
            <v>S</v>
          </cell>
          <cell r="EA29" t="str">
            <v>O</v>
          </cell>
          <cell r="EB29" t="str">
            <v>N</v>
          </cell>
          <cell r="EC29" t="str">
            <v>D</v>
          </cell>
          <cell r="ED29" t="str">
            <v>J</v>
          </cell>
          <cell r="EE29" t="str">
            <v>F</v>
          </cell>
          <cell r="EF29" t="str">
            <v>M</v>
          </cell>
          <cell r="EG29" t="str">
            <v>A</v>
          </cell>
          <cell r="EH29" t="str">
            <v>M</v>
          </cell>
          <cell r="EI29" t="str">
            <v>J</v>
          </cell>
          <cell r="EJ29" t="str">
            <v>J</v>
          </cell>
          <cell r="EK29" t="str">
            <v>A</v>
          </cell>
          <cell r="EL29" t="str">
            <v>S</v>
          </cell>
          <cell r="EM29" t="str">
            <v>O</v>
          </cell>
          <cell r="EN29" t="str">
            <v>N</v>
          </cell>
          <cell r="EO29" t="str">
            <v>D</v>
          </cell>
          <cell r="EP29" t="str">
            <v>J</v>
          </cell>
          <cell r="EQ29" t="str">
            <v>F</v>
          </cell>
          <cell r="ER29" t="str">
            <v>M</v>
          </cell>
          <cell r="ES29" t="str">
            <v>A</v>
          </cell>
          <cell r="ET29" t="str">
            <v>M</v>
          </cell>
          <cell r="EU29" t="str">
            <v>J</v>
          </cell>
          <cell r="EV29" t="str">
            <v>J</v>
          </cell>
          <cell r="EW29" t="str">
            <v>A</v>
          </cell>
          <cell r="EX29" t="str">
            <v>S</v>
          </cell>
          <cell r="EY29" t="str">
            <v>O</v>
          </cell>
          <cell r="EZ29" t="str">
            <v>N</v>
          </cell>
          <cell r="FA29" t="str">
            <v>D</v>
          </cell>
          <cell r="FB29" t="str">
            <v>J</v>
          </cell>
          <cell r="FC29" t="str">
            <v>F</v>
          </cell>
          <cell r="FD29" t="str">
            <v>M</v>
          </cell>
          <cell r="FE29" t="str">
            <v>A</v>
          </cell>
          <cell r="FF29" t="str">
            <v>M</v>
          </cell>
          <cell r="FG29" t="str">
            <v>J</v>
          </cell>
          <cell r="FH29" t="str">
            <v>J</v>
          </cell>
          <cell r="FI29" t="str">
            <v>A</v>
          </cell>
          <cell r="FJ29" t="str">
            <v>S</v>
          </cell>
          <cell r="FK29" t="str">
            <v>O</v>
          </cell>
          <cell r="FL29" t="str">
            <v>N</v>
          </cell>
          <cell r="FM29" t="str">
            <v>D</v>
          </cell>
          <cell r="FN29" t="str">
            <v>J</v>
          </cell>
          <cell r="FO29" t="str">
            <v>F</v>
          </cell>
          <cell r="FP29" t="str">
            <v>M</v>
          </cell>
          <cell r="FQ29" t="str">
            <v>A</v>
          </cell>
          <cell r="FR29" t="str">
            <v>M</v>
          </cell>
          <cell r="FS29" t="str">
            <v>J</v>
          </cell>
          <cell r="FT29" t="str">
            <v>J</v>
          </cell>
          <cell r="FU29" t="str">
            <v>A</v>
          </cell>
          <cell r="FV29" t="str">
            <v>S</v>
          </cell>
          <cell r="FW29" t="str">
            <v>O</v>
          </cell>
          <cell r="FX29" t="str">
            <v>N</v>
          </cell>
          <cell r="FY29" t="str">
            <v>D</v>
          </cell>
        </row>
      </sheetData>
      <sheetData sheetId="6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9.4380000000000006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1E-3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19.5</v>
          </cell>
          <cell r="E11">
            <v>18.8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18.600000000000001</v>
          </cell>
          <cell r="M11">
            <v>0</v>
          </cell>
          <cell r="N11">
            <v>20.400000000000002</v>
          </cell>
          <cell r="O11">
            <v>20.400000000000002</v>
          </cell>
          <cell r="P11">
            <v>0</v>
          </cell>
          <cell r="Q11">
            <v>0</v>
          </cell>
          <cell r="R11">
            <v>19.700000000000003</v>
          </cell>
          <cell r="S11">
            <v>19.5</v>
          </cell>
          <cell r="T11">
            <v>0</v>
          </cell>
          <cell r="U11">
            <v>0</v>
          </cell>
          <cell r="V11">
            <v>0</v>
          </cell>
          <cell r="W11">
            <v>59.1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18.600000000000001</v>
          </cell>
          <cell r="AC11">
            <v>0</v>
          </cell>
          <cell r="AD11">
            <v>37.200000000000003</v>
          </cell>
          <cell r="AE11">
            <v>0</v>
          </cell>
          <cell r="AF11">
            <v>19.3</v>
          </cell>
          <cell r="AG11">
            <v>0</v>
          </cell>
          <cell r="AH11">
            <v>57.400000000000006</v>
          </cell>
          <cell r="AI11">
            <v>0</v>
          </cell>
          <cell r="AJ11">
            <v>0</v>
          </cell>
          <cell r="AK11">
            <v>0</v>
          </cell>
          <cell r="AL11">
            <v>18.3</v>
          </cell>
          <cell r="AM11">
            <v>18.8</v>
          </cell>
          <cell r="AN11">
            <v>18.8</v>
          </cell>
          <cell r="AO11">
            <v>18.8</v>
          </cell>
          <cell r="AP11">
            <v>18.3</v>
          </cell>
          <cell r="AQ11">
            <v>0</v>
          </cell>
          <cell r="AR11">
            <v>18.8</v>
          </cell>
          <cell r="AS11">
            <v>18.5</v>
          </cell>
          <cell r="AT11">
            <v>0</v>
          </cell>
          <cell r="AU11">
            <v>38.5</v>
          </cell>
          <cell r="AV11">
            <v>0</v>
          </cell>
          <cell r="AW11">
            <v>0</v>
          </cell>
          <cell r="AX11">
            <v>18.600000000000001</v>
          </cell>
          <cell r="AY11">
            <v>18.3</v>
          </cell>
          <cell r="AZ11">
            <v>0</v>
          </cell>
          <cell r="BA11">
            <v>18.3</v>
          </cell>
          <cell r="BB11">
            <v>17.900000000000002</v>
          </cell>
          <cell r="BC11">
            <v>0</v>
          </cell>
          <cell r="BD11">
            <v>18.5</v>
          </cell>
          <cell r="BE11">
            <v>19.600000000000001</v>
          </cell>
          <cell r="BF11">
            <v>19.8</v>
          </cell>
          <cell r="BG11">
            <v>19.8</v>
          </cell>
          <cell r="BH11">
            <v>0</v>
          </cell>
          <cell r="BI11">
            <v>19</v>
          </cell>
          <cell r="BJ11">
            <v>0</v>
          </cell>
          <cell r="BK11">
            <v>19.100000000000001</v>
          </cell>
          <cell r="BL11">
            <v>0</v>
          </cell>
          <cell r="BM11">
            <v>0</v>
          </cell>
          <cell r="BN11">
            <v>19.400000000000002</v>
          </cell>
          <cell r="BO11">
            <v>0</v>
          </cell>
          <cell r="BP11">
            <v>38.800000000000004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19.200000000000003</v>
          </cell>
          <cell r="BV11">
            <v>0</v>
          </cell>
          <cell r="BW11">
            <v>0</v>
          </cell>
          <cell r="BX11">
            <v>19.200000000000003</v>
          </cell>
          <cell r="BY11">
            <v>18.900000000000002</v>
          </cell>
          <cell r="BZ11">
            <v>0</v>
          </cell>
          <cell r="CA11">
            <v>18.600000000000001</v>
          </cell>
          <cell r="CB11">
            <v>18.600000000000001</v>
          </cell>
          <cell r="CC11">
            <v>0</v>
          </cell>
          <cell r="CD11">
            <v>0</v>
          </cell>
          <cell r="CE11">
            <v>19</v>
          </cell>
          <cell r="CF11">
            <v>0</v>
          </cell>
          <cell r="CG11">
            <v>28.8</v>
          </cell>
          <cell r="CH11">
            <v>176.4</v>
          </cell>
          <cell r="CI11">
            <v>25.200000000000003</v>
          </cell>
          <cell r="CJ11">
            <v>119.4</v>
          </cell>
          <cell r="CK11">
            <v>0</v>
          </cell>
          <cell r="CL11">
            <v>23.400000000000002</v>
          </cell>
          <cell r="CM11">
            <v>10</v>
          </cell>
          <cell r="CN11">
            <v>18.5</v>
          </cell>
          <cell r="CO11">
            <v>0</v>
          </cell>
          <cell r="CP11">
            <v>0</v>
          </cell>
          <cell r="CQ11">
            <v>8.9</v>
          </cell>
          <cell r="CR11">
            <v>35.9</v>
          </cell>
          <cell r="CS11">
            <v>0</v>
          </cell>
          <cell r="CT11">
            <v>0</v>
          </cell>
          <cell r="CU11">
            <v>37.700000000000003</v>
          </cell>
          <cell r="CV11">
            <v>0</v>
          </cell>
          <cell r="CW11">
            <v>37</v>
          </cell>
          <cell r="CX11">
            <v>0</v>
          </cell>
          <cell r="CY11">
            <v>0</v>
          </cell>
          <cell r="CZ11">
            <v>0</v>
          </cell>
          <cell r="DA11">
            <v>29.700000000000003</v>
          </cell>
          <cell r="DB11">
            <v>0</v>
          </cell>
          <cell r="DC11">
            <v>34</v>
          </cell>
          <cell r="DD11">
            <v>0</v>
          </cell>
          <cell r="DE11">
            <v>0</v>
          </cell>
          <cell r="DF11">
            <v>18.2</v>
          </cell>
          <cell r="DG11">
            <v>19.100000000000001</v>
          </cell>
          <cell r="DH11">
            <v>0</v>
          </cell>
          <cell r="DI11">
            <v>0</v>
          </cell>
          <cell r="DJ11">
            <v>0</v>
          </cell>
          <cell r="DK11">
            <v>36.300000000000004</v>
          </cell>
          <cell r="DL11">
            <v>12.100000000000001</v>
          </cell>
          <cell r="DM11">
            <v>18.5</v>
          </cell>
          <cell r="DN11">
            <v>0</v>
          </cell>
          <cell r="DO11">
            <v>18.8</v>
          </cell>
          <cell r="DP11">
            <v>0</v>
          </cell>
          <cell r="DQ11">
            <v>18.3</v>
          </cell>
          <cell r="DR11">
            <v>0</v>
          </cell>
          <cell r="DS11">
            <v>3.0960000000000001</v>
          </cell>
          <cell r="DT11">
            <v>35.692</v>
          </cell>
          <cell r="DU11">
            <v>0</v>
          </cell>
          <cell r="DV11">
            <v>17.369</v>
          </cell>
          <cell r="DW11">
            <v>0</v>
          </cell>
          <cell r="DX11">
            <v>18.213000000000001</v>
          </cell>
          <cell r="DY11">
            <v>0</v>
          </cell>
          <cell r="DZ11">
            <v>37.355000000000004</v>
          </cell>
          <cell r="EA11">
            <v>0</v>
          </cell>
          <cell r="EB11">
            <v>0</v>
          </cell>
          <cell r="EC11">
            <v>18.556999999999999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2.7520000000000002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2.7520000000000002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1.4000000000000001</v>
          </cell>
          <cell r="C15">
            <v>0</v>
          </cell>
          <cell r="D15">
            <v>1</v>
          </cell>
          <cell r="E15">
            <v>1.5</v>
          </cell>
          <cell r="F15">
            <v>1.5</v>
          </cell>
          <cell r="G15">
            <v>1.5</v>
          </cell>
          <cell r="H15">
            <v>1.5</v>
          </cell>
          <cell r="I15">
            <v>0.60000000000000009</v>
          </cell>
          <cell r="J15">
            <v>2.6</v>
          </cell>
          <cell r="K15">
            <v>0.8</v>
          </cell>
          <cell r="L15">
            <v>3.1</v>
          </cell>
          <cell r="M15">
            <v>0</v>
          </cell>
          <cell r="N15">
            <v>0</v>
          </cell>
          <cell r="O15">
            <v>2.9000000000000004</v>
          </cell>
          <cell r="P15">
            <v>0</v>
          </cell>
          <cell r="Q15">
            <v>3.1</v>
          </cell>
          <cell r="R15">
            <v>6.1000000000000005</v>
          </cell>
          <cell r="S15">
            <v>0</v>
          </cell>
          <cell r="T15">
            <v>2.8000000000000003</v>
          </cell>
          <cell r="U15">
            <v>3.1</v>
          </cell>
          <cell r="V15">
            <v>2.8000000000000003</v>
          </cell>
          <cell r="W15">
            <v>1.5</v>
          </cell>
          <cell r="X15">
            <v>1.5</v>
          </cell>
          <cell r="Y15">
            <v>1.5</v>
          </cell>
          <cell r="Z15">
            <v>0</v>
          </cell>
          <cell r="AA15">
            <v>5.8000000000000007</v>
          </cell>
          <cell r="AB15">
            <v>0</v>
          </cell>
          <cell r="AC15">
            <v>1.5</v>
          </cell>
          <cell r="AD15">
            <v>2.8000000000000003</v>
          </cell>
          <cell r="AE15">
            <v>2.8000000000000003</v>
          </cell>
          <cell r="AF15">
            <v>0</v>
          </cell>
          <cell r="AG15">
            <v>0</v>
          </cell>
          <cell r="AH15">
            <v>1.5</v>
          </cell>
          <cell r="AI15">
            <v>5.7</v>
          </cell>
          <cell r="AJ15">
            <v>2.8000000000000003</v>
          </cell>
          <cell r="AK15">
            <v>2.9000000000000004</v>
          </cell>
          <cell r="AL15">
            <v>1.5</v>
          </cell>
          <cell r="AM15">
            <v>2.8000000000000003</v>
          </cell>
          <cell r="AN15">
            <v>2.8000000000000003</v>
          </cell>
          <cell r="AO15">
            <v>0</v>
          </cell>
          <cell r="AP15">
            <v>6.8000000000000007</v>
          </cell>
          <cell r="AQ15">
            <v>9.3000000000000007</v>
          </cell>
          <cell r="AR15">
            <v>8.6</v>
          </cell>
          <cell r="AS15">
            <v>0</v>
          </cell>
          <cell r="AT15">
            <v>6</v>
          </cell>
          <cell r="AU15">
            <v>2.9000000000000004</v>
          </cell>
          <cell r="AV15">
            <v>2.9000000000000004</v>
          </cell>
          <cell r="AW15">
            <v>0</v>
          </cell>
          <cell r="AX15">
            <v>0</v>
          </cell>
          <cell r="AY15">
            <v>2.9000000000000004</v>
          </cell>
          <cell r="AZ15">
            <v>0</v>
          </cell>
          <cell r="BA15">
            <v>0</v>
          </cell>
          <cell r="BB15">
            <v>0</v>
          </cell>
          <cell r="BC15">
            <v>9.3000000000000007</v>
          </cell>
          <cell r="BD15">
            <v>2.9000000000000004</v>
          </cell>
          <cell r="BE15">
            <v>4.6000000000000005</v>
          </cell>
          <cell r="BF15">
            <v>4.2</v>
          </cell>
          <cell r="BG15">
            <v>8.1</v>
          </cell>
          <cell r="BH15">
            <v>2.9000000000000004</v>
          </cell>
          <cell r="BI15">
            <v>0</v>
          </cell>
          <cell r="BJ15">
            <v>3.5</v>
          </cell>
          <cell r="BK15">
            <v>6.2</v>
          </cell>
          <cell r="BL15">
            <v>3.3000000000000003</v>
          </cell>
          <cell r="BM15">
            <v>6.1000000000000005</v>
          </cell>
          <cell r="BN15">
            <v>9.9</v>
          </cell>
          <cell r="BO15">
            <v>9.9</v>
          </cell>
          <cell r="BP15">
            <v>5.8000000000000007</v>
          </cell>
          <cell r="BQ15">
            <v>2.8000000000000003</v>
          </cell>
          <cell r="BR15">
            <v>8.6</v>
          </cell>
          <cell r="BS15">
            <v>4.4000000000000004</v>
          </cell>
          <cell r="BT15">
            <v>1.5</v>
          </cell>
          <cell r="BU15">
            <v>2.9000000000000004</v>
          </cell>
          <cell r="BV15">
            <v>0</v>
          </cell>
          <cell r="BW15">
            <v>0</v>
          </cell>
          <cell r="BX15">
            <v>5.6000000000000005</v>
          </cell>
          <cell r="BY15">
            <v>2.8000000000000003</v>
          </cell>
          <cell r="BZ15">
            <v>8.6</v>
          </cell>
          <cell r="CA15">
            <v>2.8000000000000003</v>
          </cell>
          <cell r="CB15">
            <v>5.7</v>
          </cell>
          <cell r="CC15">
            <v>2.9000000000000004</v>
          </cell>
          <cell r="CD15">
            <v>8.7000000000000011</v>
          </cell>
          <cell r="CE15">
            <v>2.8000000000000003</v>
          </cell>
          <cell r="CF15">
            <v>6</v>
          </cell>
          <cell r="CG15">
            <v>5.9</v>
          </cell>
          <cell r="CH15">
            <v>0</v>
          </cell>
          <cell r="CI15">
            <v>2.9000000000000004</v>
          </cell>
          <cell r="CJ15">
            <v>0</v>
          </cell>
          <cell r="CK15">
            <v>0</v>
          </cell>
          <cell r="CL15">
            <v>3</v>
          </cell>
          <cell r="CM15">
            <v>0</v>
          </cell>
          <cell r="CN15">
            <v>5.7</v>
          </cell>
          <cell r="CO15">
            <v>2.9000000000000004</v>
          </cell>
          <cell r="CP15">
            <v>5.8000000000000007</v>
          </cell>
          <cell r="CQ15">
            <v>2.9000000000000004</v>
          </cell>
          <cell r="CR15">
            <v>5.7</v>
          </cell>
          <cell r="CS15">
            <v>8.7000000000000011</v>
          </cell>
          <cell r="CT15">
            <v>5.7</v>
          </cell>
          <cell r="CU15">
            <v>2.8000000000000003</v>
          </cell>
          <cell r="CV15">
            <v>0</v>
          </cell>
          <cell r="CW15">
            <v>0</v>
          </cell>
          <cell r="CX15">
            <v>2.8000000000000003</v>
          </cell>
          <cell r="CY15">
            <v>8.4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11.3</v>
          </cell>
          <cell r="DE15">
            <v>0</v>
          </cell>
          <cell r="DF15">
            <v>2.8000000000000003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2.8000000000000003</v>
          </cell>
          <cell r="DL15">
            <v>0</v>
          </cell>
          <cell r="DM15">
            <v>5.7</v>
          </cell>
          <cell r="DN15">
            <v>5.6000000000000005</v>
          </cell>
          <cell r="DO15">
            <v>2.8000000000000003</v>
          </cell>
          <cell r="DP15">
            <v>2.8000000000000003</v>
          </cell>
          <cell r="DQ15">
            <v>0</v>
          </cell>
          <cell r="DR15">
            <v>0</v>
          </cell>
          <cell r="DS15">
            <v>2.7850000000000001</v>
          </cell>
          <cell r="DT15">
            <v>2.7850000000000001</v>
          </cell>
          <cell r="DU15">
            <v>5.6140000000000008</v>
          </cell>
          <cell r="DV15">
            <v>5.6950000000000003</v>
          </cell>
          <cell r="DW15">
            <v>2.84</v>
          </cell>
          <cell r="DX15">
            <v>5.68</v>
          </cell>
          <cell r="DY15">
            <v>0</v>
          </cell>
          <cell r="DZ15">
            <v>2.79</v>
          </cell>
          <cell r="EA15">
            <v>0</v>
          </cell>
          <cell r="EB15">
            <v>2.83</v>
          </cell>
          <cell r="EC15">
            <v>0</v>
          </cell>
          <cell r="ED15">
            <v>2.79</v>
          </cell>
          <cell r="EE15">
            <v>0</v>
          </cell>
          <cell r="EF15">
            <v>2.77</v>
          </cell>
          <cell r="EG15">
            <v>2.77</v>
          </cell>
          <cell r="EH15">
            <v>2.7850000000000001</v>
          </cell>
          <cell r="EI15">
            <v>2.77</v>
          </cell>
          <cell r="EJ15">
            <v>2.7850000000000001</v>
          </cell>
          <cell r="EK15">
            <v>2.75</v>
          </cell>
          <cell r="EL15">
            <v>5.5200000000000005</v>
          </cell>
          <cell r="EM15">
            <v>5.53</v>
          </cell>
          <cell r="EN15">
            <v>2.7600000000000002</v>
          </cell>
          <cell r="EO15">
            <v>5.620000000000001</v>
          </cell>
          <cell r="EP15">
            <v>0</v>
          </cell>
          <cell r="EQ15">
            <v>0</v>
          </cell>
          <cell r="ER15">
            <v>5.016</v>
          </cell>
          <cell r="ES15">
            <v>0</v>
          </cell>
          <cell r="ET15">
            <v>2.508</v>
          </cell>
          <cell r="EU15">
            <v>0</v>
          </cell>
          <cell r="EV15">
            <v>2.508</v>
          </cell>
          <cell r="EW15">
            <v>2.508</v>
          </cell>
          <cell r="EX15">
            <v>5.016</v>
          </cell>
          <cell r="EY15">
            <v>0</v>
          </cell>
          <cell r="EZ15">
            <v>2.508</v>
          </cell>
          <cell r="FA15">
            <v>0</v>
          </cell>
          <cell r="FB15">
            <v>2.508</v>
          </cell>
          <cell r="FC15">
            <v>2.508</v>
          </cell>
          <cell r="FD15">
            <v>5.016</v>
          </cell>
          <cell r="FE15">
            <v>0</v>
          </cell>
          <cell r="FF15">
            <v>0</v>
          </cell>
          <cell r="FG15">
            <v>5.016</v>
          </cell>
          <cell r="FH15">
            <v>2.4079999999999999</v>
          </cell>
          <cell r="FI15">
            <v>2.508</v>
          </cell>
          <cell r="FJ15">
            <v>2.468</v>
          </cell>
          <cell r="FK15">
            <v>2.508</v>
          </cell>
          <cell r="FL15">
            <v>2.508</v>
          </cell>
          <cell r="FM15">
            <v>2.508</v>
          </cell>
          <cell r="FN15">
            <v>5.016</v>
          </cell>
          <cell r="FO15">
            <v>0</v>
          </cell>
          <cell r="FP15">
            <v>2.508</v>
          </cell>
          <cell r="FQ15">
            <v>5.016</v>
          </cell>
          <cell r="FR15">
            <v>5.016</v>
          </cell>
          <cell r="FS15">
            <v>5.016</v>
          </cell>
          <cell r="FT15">
            <v>17.556000000000001</v>
          </cell>
          <cell r="FU15">
            <v>2.508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0.71100000000000008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2.5000000000000001E-2</v>
          </cell>
          <cell r="FC22">
            <v>1.2E-2</v>
          </cell>
          <cell r="FD22">
            <v>0</v>
          </cell>
          <cell r="FE22">
            <v>0</v>
          </cell>
          <cell r="FF22">
            <v>4.5000000000000005E-2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2E-3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1.0000000000000002E-2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7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3.9600000000000004</v>
          </cell>
          <cell r="CI1">
            <v>17.28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23.76</v>
          </cell>
          <cell r="CQ1">
            <v>0</v>
          </cell>
          <cell r="CR1">
            <v>18.36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23.8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9.4</v>
          </cell>
          <cell r="E4">
            <v>0</v>
          </cell>
          <cell r="F4">
            <v>0</v>
          </cell>
          <cell r="G4">
            <v>0</v>
          </cell>
          <cell r="H4">
            <v>2.3000000000000003</v>
          </cell>
          <cell r="I4">
            <v>0</v>
          </cell>
          <cell r="J4">
            <v>24.200000000000003</v>
          </cell>
          <cell r="K4">
            <v>2.3000000000000003</v>
          </cell>
          <cell r="L4">
            <v>0</v>
          </cell>
          <cell r="M4">
            <v>54</v>
          </cell>
          <cell r="N4">
            <v>24.6</v>
          </cell>
          <cell r="O4">
            <v>6.8000000000000007</v>
          </cell>
          <cell r="P4">
            <v>0</v>
          </cell>
          <cell r="Q4">
            <v>0</v>
          </cell>
          <cell r="R4">
            <v>0</v>
          </cell>
          <cell r="S4">
            <v>5.6000000000000005</v>
          </cell>
          <cell r="T4">
            <v>0</v>
          </cell>
          <cell r="U4">
            <v>0</v>
          </cell>
          <cell r="V4">
            <v>0</v>
          </cell>
          <cell r="W4">
            <v>6</v>
          </cell>
          <cell r="X4">
            <v>29.3</v>
          </cell>
          <cell r="Y4">
            <v>0</v>
          </cell>
          <cell r="Z4">
            <v>0</v>
          </cell>
          <cell r="AA4">
            <v>48.7</v>
          </cell>
          <cell r="AB4">
            <v>0</v>
          </cell>
          <cell r="AC4">
            <v>24.400000000000002</v>
          </cell>
          <cell r="AD4">
            <v>0</v>
          </cell>
          <cell r="AE4">
            <v>0</v>
          </cell>
          <cell r="AF4">
            <v>24.400000000000002</v>
          </cell>
          <cell r="AG4">
            <v>0</v>
          </cell>
          <cell r="AH4">
            <v>0</v>
          </cell>
          <cell r="AI4">
            <v>24.6</v>
          </cell>
          <cell r="AJ4">
            <v>10.200000000000001</v>
          </cell>
          <cell r="AK4">
            <v>24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24</v>
          </cell>
          <cell r="AV4">
            <v>10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13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19.900000000000002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19.900000000000002</v>
          </cell>
          <cell r="CE4">
            <v>2.1</v>
          </cell>
          <cell r="CF4">
            <v>1.1000000000000001</v>
          </cell>
          <cell r="CG4">
            <v>2.1</v>
          </cell>
          <cell r="CH4">
            <v>1129.4000000000001</v>
          </cell>
          <cell r="CI4">
            <v>573.1</v>
          </cell>
          <cell r="CJ4">
            <v>24.6</v>
          </cell>
          <cell r="CK4">
            <v>75.7</v>
          </cell>
          <cell r="CL4">
            <v>300.2</v>
          </cell>
          <cell r="CM4">
            <v>0</v>
          </cell>
          <cell r="CN4">
            <v>4.2</v>
          </cell>
          <cell r="CO4">
            <v>1013.5</v>
          </cell>
          <cell r="CP4">
            <v>2871.2000000000003</v>
          </cell>
          <cell r="CQ4">
            <v>2798.1000000000004</v>
          </cell>
          <cell r="CR4">
            <v>1294.2</v>
          </cell>
          <cell r="CS4">
            <v>643</v>
          </cell>
          <cell r="CT4">
            <v>315.60000000000002</v>
          </cell>
          <cell r="CU4">
            <v>51.5</v>
          </cell>
          <cell r="CV4">
            <v>24.6</v>
          </cell>
          <cell r="CW4">
            <v>97.9</v>
          </cell>
          <cell r="CX4">
            <v>202.4</v>
          </cell>
          <cell r="CY4">
            <v>265</v>
          </cell>
          <cell r="CZ4">
            <v>159.9</v>
          </cell>
          <cell r="DA4">
            <v>128.1</v>
          </cell>
          <cell r="DB4">
            <v>227.4</v>
          </cell>
          <cell r="DC4">
            <v>138.80000000000001</v>
          </cell>
          <cell r="DD4">
            <v>2.1</v>
          </cell>
          <cell r="DE4">
            <v>49.900000000000006</v>
          </cell>
          <cell r="DF4">
            <v>39.400000000000006</v>
          </cell>
          <cell r="DG4">
            <v>72.900000000000006</v>
          </cell>
          <cell r="DH4">
            <v>0</v>
          </cell>
          <cell r="DI4">
            <v>48.7</v>
          </cell>
          <cell r="DJ4">
            <v>75</v>
          </cell>
          <cell r="DK4">
            <v>26.700000000000003</v>
          </cell>
          <cell r="DL4">
            <v>98</v>
          </cell>
          <cell r="DM4">
            <v>202.70000000000002</v>
          </cell>
          <cell r="DN4">
            <v>252.70000000000002</v>
          </cell>
          <cell r="DO4">
            <v>121.30000000000001</v>
          </cell>
          <cell r="DP4">
            <v>36.700000000000003</v>
          </cell>
          <cell r="DQ4">
            <v>13.600000000000001</v>
          </cell>
          <cell r="DR4">
            <v>126.21</v>
          </cell>
          <cell r="DS4">
            <v>2.2030000000000003</v>
          </cell>
          <cell r="DT4">
            <v>0</v>
          </cell>
          <cell r="DU4">
            <v>0</v>
          </cell>
          <cell r="DV4">
            <v>24.57</v>
          </cell>
          <cell r="DW4">
            <v>53.615000000000002</v>
          </cell>
          <cell r="DX4">
            <v>49.410000000000004</v>
          </cell>
          <cell r="DY4">
            <v>27.72</v>
          </cell>
          <cell r="DZ4">
            <v>75.48</v>
          </cell>
          <cell r="EA4">
            <v>70.2</v>
          </cell>
          <cell r="EB4">
            <v>0.36099999999999999</v>
          </cell>
          <cell r="EC4">
            <v>0</v>
          </cell>
          <cell r="ED4">
            <v>46.6</v>
          </cell>
          <cell r="EE4">
            <v>94.504999999999995</v>
          </cell>
          <cell r="EF4">
            <v>29.908000000000001</v>
          </cell>
          <cell r="EG4">
            <v>25.62</v>
          </cell>
          <cell r="EH4">
            <v>25.724000000000004</v>
          </cell>
          <cell r="EI4">
            <v>100.42200000000001</v>
          </cell>
          <cell r="EJ4">
            <v>50.550000000000004</v>
          </cell>
          <cell r="EK4">
            <v>302</v>
          </cell>
          <cell r="EL4">
            <v>246.63000000000002</v>
          </cell>
          <cell r="EM4">
            <v>362.63000000000005</v>
          </cell>
          <cell r="EN4">
            <v>466.56000000000006</v>
          </cell>
          <cell r="EO4">
            <v>395.43000000000006</v>
          </cell>
          <cell r="EP4">
            <v>146.07000000000002</v>
          </cell>
          <cell r="EQ4">
            <v>392.61</v>
          </cell>
          <cell r="ER4">
            <v>191.93200000000002</v>
          </cell>
          <cell r="ES4">
            <v>2.4750000000000001</v>
          </cell>
          <cell r="ET4">
            <v>50.19</v>
          </cell>
          <cell r="EU4">
            <v>105.57000000000001</v>
          </cell>
          <cell r="EV4">
            <v>124.56</v>
          </cell>
          <cell r="EW4">
            <v>63.03</v>
          </cell>
          <cell r="EX4">
            <v>97.59</v>
          </cell>
          <cell r="EY4">
            <v>25.580000000000002</v>
          </cell>
          <cell r="EZ4">
            <v>0</v>
          </cell>
          <cell r="FA4">
            <v>0</v>
          </cell>
          <cell r="FB4">
            <v>0</v>
          </cell>
          <cell r="FC4">
            <v>24.3</v>
          </cell>
          <cell r="FD4">
            <v>0</v>
          </cell>
          <cell r="FE4">
            <v>73.44</v>
          </cell>
          <cell r="FF4">
            <v>122.85000000000001</v>
          </cell>
          <cell r="FG4">
            <v>63.18</v>
          </cell>
          <cell r="FH4">
            <v>24.57</v>
          </cell>
          <cell r="FI4">
            <v>49.061000000000007</v>
          </cell>
          <cell r="FJ4">
            <v>49.14</v>
          </cell>
          <cell r="FK4">
            <v>57.284000000000006</v>
          </cell>
          <cell r="FL4">
            <v>24.57</v>
          </cell>
          <cell r="FM4">
            <v>42.09</v>
          </cell>
          <cell r="FN4">
            <v>24.57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24.84</v>
          </cell>
          <cell r="FU4">
            <v>0</v>
          </cell>
          <cell r="FV4">
            <v>105.63</v>
          </cell>
          <cell r="FW4">
            <v>41.37</v>
          </cell>
          <cell r="FX4">
            <v>51.870000000000005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1.05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1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9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5.9</v>
          </cell>
          <cell r="CQ11">
            <v>0</v>
          </cell>
          <cell r="CR11">
            <v>6.7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7.1000000000000005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8.89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7.3950000000000005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3.1240000000000001</v>
          </cell>
          <cell r="EI11">
            <v>0</v>
          </cell>
          <cell r="EJ11">
            <v>0</v>
          </cell>
          <cell r="EK11">
            <v>0</v>
          </cell>
          <cell r="EL11">
            <v>5.0720000000000001</v>
          </cell>
          <cell r="EM11">
            <v>0</v>
          </cell>
          <cell r="EN11">
            <v>0</v>
          </cell>
          <cell r="EO11">
            <v>5.5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5.1479999999999997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4.048</v>
          </cell>
          <cell r="FE11">
            <v>0</v>
          </cell>
          <cell r="FF11">
            <v>0</v>
          </cell>
          <cell r="FG11">
            <v>0</v>
          </cell>
          <cell r="FH11">
            <v>3.1240000000000001</v>
          </cell>
          <cell r="FI11">
            <v>0</v>
          </cell>
          <cell r="FJ11">
            <v>0</v>
          </cell>
          <cell r="FK11">
            <v>0</v>
          </cell>
          <cell r="FL11">
            <v>5.1479999999999997</v>
          </cell>
          <cell r="FM11">
            <v>0</v>
          </cell>
          <cell r="FN11">
            <v>0</v>
          </cell>
          <cell r="FO11">
            <v>0</v>
          </cell>
          <cell r="FP11">
            <v>4.048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0.99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1.3</v>
          </cell>
          <cell r="AF13">
            <v>0.70000000000000007</v>
          </cell>
          <cell r="AG13">
            <v>0.70000000000000007</v>
          </cell>
          <cell r="AH13">
            <v>0</v>
          </cell>
          <cell r="AI13">
            <v>0.70000000000000007</v>
          </cell>
          <cell r="AJ13">
            <v>1.3</v>
          </cell>
          <cell r="AK13">
            <v>1.7000000000000002</v>
          </cell>
          <cell r="AL13">
            <v>2.3000000000000003</v>
          </cell>
          <cell r="AM13">
            <v>0</v>
          </cell>
          <cell r="AN13">
            <v>1.3</v>
          </cell>
          <cell r="AO13">
            <v>0.70000000000000007</v>
          </cell>
          <cell r="AP13">
            <v>0</v>
          </cell>
          <cell r="AQ13">
            <v>0</v>
          </cell>
          <cell r="AR13">
            <v>0.70000000000000007</v>
          </cell>
          <cell r="AS13">
            <v>1.5</v>
          </cell>
          <cell r="AT13">
            <v>0</v>
          </cell>
          <cell r="AU13">
            <v>1.3</v>
          </cell>
          <cell r="AV13">
            <v>1.3</v>
          </cell>
          <cell r="AW13">
            <v>1.3</v>
          </cell>
          <cell r="AX13">
            <v>1.3</v>
          </cell>
          <cell r="AY13">
            <v>0.70000000000000007</v>
          </cell>
          <cell r="AZ13">
            <v>1.3</v>
          </cell>
          <cell r="BA13">
            <v>1.3</v>
          </cell>
          <cell r="BB13">
            <v>1.3</v>
          </cell>
          <cell r="BC13">
            <v>1.3</v>
          </cell>
          <cell r="BD13">
            <v>0.70000000000000007</v>
          </cell>
          <cell r="BE13">
            <v>1.7000000000000002</v>
          </cell>
          <cell r="BF13">
            <v>0.60000000000000009</v>
          </cell>
          <cell r="BG13">
            <v>2</v>
          </cell>
          <cell r="BH13">
            <v>1.3</v>
          </cell>
          <cell r="BI13">
            <v>2</v>
          </cell>
          <cell r="BJ13">
            <v>1.4000000000000001</v>
          </cell>
          <cell r="BK13">
            <v>0.70000000000000007</v>
          </cell>
          <cell r="BL13">
            <v>2</v>
          </cell>
          <cell r="BM13">
            <v>0.70000000000000007</v>
          </cell>
          <cell r="BN13">
            <v>0.70000000000000007</v>
          </cell>
          <cell r="BO13">
            <v>1.3</v>
          </cell>
          <cell r="BP13">
            <v>1.3</v>
          </cell>
          <cell r="BQ13">
            <v>1.3</v>
          </cell>
          <cell r="BR13">
            <v>1.3</v>
          </cell>
          <cell r="BS13">
            <v>2</v>
          </cell>
          <cell r="BT13">
            <v>1.3</v>
          </cell>
          <cell r="BU13">
            <v>1.3</v>
          </cell>
          <cell r="BV13">
            <v>1.3</v>
          </cell>
          <cell r="BW13">
            <v>2</v>
          </cell>
          <cell r="BX13">
            <v>1.3</v>
          </cell>
          <cell r="BY13">
            <v>1.3</v>
          </cell>
          <cell r="BZ13">
            <v>2</v>
          </cell>
          <cell r="CA13">
            <v>0.70000000000000007</v>
          </cell>
          <cell r="CB13">
            <v>2</v>
          </cell>
          <cell r="CC13">
            <v>2</v>
          </cell>
          <cell r="CD13">
            <v>1.3</v>
          </cell>
          <cell r="CE13">
            <v>1.3</v>
          </cell>
          <cell r="CF13">
            <v>1.3</v>
          </cell>
          <cell r="CG13">
            <v>2.7</v>
          </cell>
          <cell r="CH13">
            <v>0</v>
          </cell>
          <cell r="CI13">
            <v>24.200000000000003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144.9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23.1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0.30000000000000004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24.400000000000002</v>
          </cell>
          <cell r="H15">
            <v>23.400000000000002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23.8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1.4000000000000001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2.1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0.70000000000000007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0.4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0.30000000000000004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0.30000000000000004</v>
          </cell>
          <cell r="CB21">
            <v>0</v>
          </cell>
          <cell r="CC21">
            <v>0</v>
          </cell>
          <cell r="CD21">
            <v>0.2</v>
          </cell>
          <cell r="CE21">
            <v>0</v>
          </cell>
          <cell r="CF21">
            <v>0</v>
          </cell>
          <cell r="CG21">
            <v>0</v>
          </cell>
          <cell r="CH21">
            <v>0.60000000000000009</v>
          </cell>
          <cell r="CI21">
            <v>0</v>
          </cell>
          <cell r="CJ21">
            <v>0</v>
          </cell>
          <cell r="CK21">
            <v>0.70000000000000007</v>
          </cell>
          <cell r="CL21">
            <v>0</v>
          </cell>
          <cell r="CM21">
            <v>0</v>
          </cell>
          <cell r="CN21">
            <v>0</v>
          </cell>
          <cell r="CO21">
            <v>0.2</v>
          </cell>
          <cell r="CP21">
            <v>0</v>
          </cell>
          <cell r="CQ21">
            <v>0</v>
          </cell>
          <cell r="CR21">
            <v>0.2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1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1.2000000000000002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0.70000000000000007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48</v>
          </cell>
          <cell r="CI24">
            <v>744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48</v>
          </cell>
          <cell r="CQ24">
            <v>20.200000000000003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23.400000000000002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0.8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13.700000000000001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48.300000000000004</v>
          </cell>
          <cell r="AX25">
            <v>59.900000000000006</v>
          </cell>
          <cell r="AY25">
            <v>24.200000000000003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21.5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24.200000000000003</v>
          </cell>
          <cell r="BJ25">
            <v>24.200000000000003</v>
          </cell>
          <cell r="BK25">
            <v>0</v>
          </cell>
          <cell r="BL25">
            <v>17.3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22.1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24.700000000000003</v>
          </cell>
          <cell r="CR25">
            <v>93.100000000000009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19.400000000000002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0.9900000000000001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8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0.30000000000000004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4.5000000000000005E-2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17.7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0.1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0.30000000000000004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0.60000000000000009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0.5</v>
          </cell>
          <cell r="DM10">
            <v>0</v>
          </cell>
          <cell r="DN10">
            <v>0</v>
          </cell>
          <cell r="DO10">
            <v>0</v>
          </cell>
          <cell r="DP10">
            <v>0.1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9.0000000000000011E-2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0.36000000000000004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0.03</v>
          </cell>
          <cell r="ET10">
            <v>0</v>
          </cell>
          <cell r="EU10">
            <v>0.76500000000000012</v>
          </cell>
          <cell r="EV10">
            <v>0</v>
          </cell>
          <cell r="EW10">
            <v>0</v>
          </cell>
          <cell r="EX10">
            <v>0.30200000000000005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18.400000000000002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0.60000000000000009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5.1000000000000005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1.6E-2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0.51500000000000001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2.1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0.30000000000000004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8.0500000000000007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0.1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0.18700000000000003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1E-3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8.9999999999999993E-3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15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1.5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3.2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0.4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0.5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0.4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0.1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0.4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0.5</v>
          </cell>
          <cell r="CP2">
            <v>0</v>
          </cell>
          <cell r="CQ2">
            <v>0</v>
          </cell>
          <cell r="CR2">
            <v>0.1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0.30000000000000004</v>
          </cell>
          <cell r="CZ2">
            <v>0</v>
          </cell>
          <cell r="DA2">
            <v>0</v>
          </cell>
          <cell r="DB2">
            <v>0</v>
          </cell>
          <cell r="DC2">
            <v>0.4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0.8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0.8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4.0000000000000001E-3</v>
          </cell>
          <cell r="DY2">
            <v>0.32000000000000006</v>
          </cell>
          <cell r="DZ2">
            <v>0</v>
          </cell>
          <cell r="EA2">
            <v>0</v>
          </cell>
          <cell r="EB2">
            <v>0.45700000000000007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1.2430000000000001</v>
          </cell>
          <cell r="EH2">
            <v>0.91300000000000014</v>
          </cell>
          <cell r="EI2">
            <v>0.45700000000000007</v>
          </cell>
          <cell r="EJ2">
            <v>0</v>
          </cell>
          <cell r="EK2">
            <v>0</v>
          </cell>
          <cell r="EL2">
            <v>2.7309999999999999</v>
          </cell>
          <cell r="EM2">
            <v>0.18300000000000002</v>
          </cell>
          <cell r="EN2">
            <v>1.9000000000000003E-2</v>
          </cell>
          <cell r="EO2">
            <v>0</v>
          </cell>
          <cell r="EP2">
            <v>0</v>
          </cell>
          <cell r="EQ2">
            <v>0.18300000000000002</v>
          </cell>
          <cell r="ER2">
            <v>0</v>
          </cell>
          <cell r="ES2">
            <v>0.13700000000000001</v>
          </cell>
          <cell r="ET2">
            <v>0.84700000000000009</v>
          </cell>
          <cell r="EU2">
            <v>0</v>
          </cell>
          <cell r="EV2">
            <v>4.0000000000000001E-3</v>
          </cell>
          <cell r="EW2">
            <v>3.0000000000000001E-3</v>
          </cell>
          <cell r="EX2">
            <v>0</v>
          </cell>
          <cell r="EY2">
            <v>0.80700000000000005</v>
          </cell>
          <cell r="EZ2">
            <v>3.218</v>
          </cell>
          <cell r="FA2">
            <v>2E-3</v>
          </cell>
          <cell r="FB2">
            <v>0</v>
          </cell>
          <cell r="FC2">
            <v>0.253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0.86899999999999999</v>
          </cell>
          <cell r="FL2">
            <v>0</v>
          </cell>
          <cell r="FM2">
            <v>0</v>
          </cell>
          <cell r="FN2">
            <v>0.66700000000000004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1.583</v>
          </cell>
          <cell r="FT2">
            <v>0</v>
          </cell>
          <cell r="FU2">
            <v>0</v>
          </cell>
          <cell r="FV2">
            <v>0.34400000000000003</v>
          </cell>
          <cell r="FW2">
            <v>0</v>
          </cell>
          <cell r="FX2">
            <v>4.0000000000000001E-3</v>
          </cell>
          <cell r="FY2">
            <v>0.52700000000000002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4.5000000000000005E-2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0.9</v>
          </cell>
          <cell r="C7">
            <v>1.1000000000000001</v>
          </cell>
          <cell r="D7">
            <v>7</v>
          </cell>
          <cell r="E7">
            <v>0</v>
          </cell>
          <cell r="F7">
            <v>2.7</v>
          </cell>
          <cell r="G7">
            <v>2.2000000000000002</v>
          </cell>
          <cell r="H7">
            <v>1.6</v>
          </cell>
          <cell r="I7">
            <v>3.3000000000000003</v>
          </cell>
          <cell r="J7">
            <v>31.8</v>
          </cell>
          <cell r="K7">
            <v>2.3000000000000003</v>
          </cell>
          <cell r="L7">
            <v>11.9</v>
          </cell>
          <cell r="M7">
            <v>15.4</v>
          </cell>
          <cell r="N7">
            <v>1.6</v>
          </cell>
          <cell r="O7">
            <v>0.60000000000000009</v>
          </cell>
          <cell r="P7">
            <v>5</v>
          </cell>
          <cell r="Q7">
            <v>2.2000000000000002</v>
          </cell>
          <cell r="R7">
            <v>0.60000000000000009</v>
          </cell>
          <cell r="S7">
            <v>5.9</v>
          </cell>
          <cell r="T7">
            <v>0.5</v>
          </cell>
          <cell r="U7">
            <v>0.5</v>
          </cell>
          <cell r="V7">
            <v>3.2</v>
          </cell>
          <cell r="W7">
            <v>3.8000000000000003</v>
          </cell>
          <cell r="X7">
            <v>2.2000000000000002</v>
          </cell>
          <cell r="Y7">
            <v>0</v>
          </cell>
          <cell r="Z7">
            <v>7.6000000000000005</v>
          </cell>
          <cell r="AA7">
            <v>0</v>
          </cell>
          <cell r="AB7">
            <v>0</v>
          </cell>
          <cell r="AC7">
            <v>0</v>
          </cell>
          <cell r="AD7">
            <v>2.4000000000000004</v>
          </cell>
          <cell r="AE7">
            <v>13.8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23.700000000000003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8</v>
          </cell>
          <cell r="AP7">
            <v>0</v>
          </cell>
          <cell r="AQ7">
            <v>23.700000000000003</v>
          </cell>
          <cell r="AR7">
            <v>0</v>
          </cell>
          <cell r="AS7">
            <v>0</v>
          </cell>
          <cell r="AT7">
            <v>23.700000000000003</v>
          </cell>
          <cell r="AU7">
            <v>23.700000000000003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1.4000000000000001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1.4000000000000001</v>
          </cell>
          <cell r="BI7">
            <v>0.30000000000000004</v>
          </cell>
          <cell r="BJ7">
            <v>23.900000000000002</v>
          </cell>
          <cell r="BK7">
            <v>0.30000000000000004</v>
          </cell>
          <cell r="BL7">
            <v>0.30000000000000004</v>
          </cell>
          <cell r="BM7">
            <v>7.4</v>
          </cell>
          <cell r="BN7">
            <v>0.8</v>
          </cell>
          <cell r="BO7">
            <v>3.9000000000000004</v>
          </cell>
          <cell r="BP7">
            <v>3.5</v>
          </cell>
          <cell r="BQ7">
            <v>4</v>
          </cell>
          <cell r="BR7">
            <v>3.8000000000000003</v>
          </cell>
          <cell r="BS7">
            <v>33.200000000000003</v>
          </cell>
          <cell r="BT7">
            <v>3.8000000000000003</v>
          </cell>
          <cell r="BU7">
            <v>3.8000000000000003</v>
          </cell>
          <cell r="BV7">
            <v>3.9000000000000004</v>
          </cell>
          <cell r="BW7">
            <v>3.9000000000000004</v>
          </cell>
          <cell r="BX7">
            <v>7.2</v>
          </cell>
          <cell r="BY7">
            <v>36.200000000000003</v>
          </cell>
          <cell r="BZ7">
            <v>4.8000000000000007</v>
          </cell>
          <cell r="CA7">
            <v>1.4000000000000001</v>
          </cell>
          <cell r="CB7">
            <v>32.700000000000003</v>
          </cell>
          <cell r="CC7">
            <v>2.2000000000000002</v>
          </cell>
          <cell r="CD7">
            <v>5.3000000000000007</v>
          </cell>
          <cell r="CE7">
            <v>69.7</v>
          </cell>
          <cell r="CF7">
            <v>1.6</v>
          </cell>
          <cell r="CG7">
            <v>1.6</v>
          </cell>
          <cell r="CH7">
            <v>40</v>
          </cell>
          <cell r="CI7">
            <v>67.100000000000009</v>
          </cell>
          <cell r="CJ7">
            <v>2.5</v>
          </cell>
          <cell r="CK7">
            <v>0.60000000000000009</v>
          </cell>
          <cell r="CL7">
            <v>2</v>
          </cell>
          <cell r="CM7">
            <v>2.9000000000000004</v>
          </cell>
          <cell r="CN7">
            <v>2.2000000000000002</v>
          </cell>
          <cell r="CO7">
            <v>2.1</v>
          </cell>
          <cell r="CP7">
            <v>2.6</v>
          </cell>
          <cell r="CQ7">
            <v>3</v>
          </cell>
          <cell r="CR7">
            <v>3.3000000000000003</v>
          </cell>
          <cell r="CS7">
            <v>1.2000000000000002</v>
          </cell>
          <cell r="CT7">
            <v>3.6</v>
          </cell>
          <cell r="CU7">
            <v>2.3000000000000003</v>
          </cell>
          <cell r="CV7">
            <v>1.3</v>
          </cell>
          <cell r="CW7">
            <v>1.8</v>
          </cell>
          <cell r="CX7">
            <v>2</v>
          </cell>
          <cell r="CY7">
            <v>2</v>
          </cell>
          <cell r="CZ7">
            <v>10.100000000000001</v>
          </cell>
          <cell r="DA7">
            <v>4.2</v>
          </cell>
          <cell r="DB7">
            <v>3.1</v>
          </cell>
          <cell r="DC7">
            <v>4.9000000000000004</v>
          </cell>
          <cell r="DD7">
            <v>4</v>
          </cell>
          <cell r="DE7">
            <v>99.2</v>
          </cell>
          <cell r="DF7">
            <v>296.90000000000003</v>
          </cell>
          <cell r="DG7">
            <v>311</v>
          </cell>
          <cell r="DH7">
            <v>33.6</v>
          </cell>
          <cell r="DI7">
            <v>2.4000000000000004</v>
          </cell>
          <cell r="DJ7">
            <v>1.6</v>
          </cell>
          <cell r="DK7">
            <v>0.9</v>
          </cell>
          <cell r="DL7">
            <v>2.4000000000000004</v>
          </cell>
          <cell r="DM7">
            <v>1.2000000000000002</v>
          </cell>
          <cell r="DN7">
            <v>1.1000000000000001</v>
          </cell>
          <cell r="DO7">
            <v>1.6</v>
          </cell>
          <cell r="DP7">
            <v>1.4000000000000001</v>
          </cell>
          <cell r="DQ7">
            <v>1.5</v>
          </cell>
          <cell r="DR7">
            <v>1.0470000000000002</v>
          </cell>
          <cell r="DS7">
            <v>1.7430000000000001</v>
          </cell>
          <cell r="DT7">
            <v>2.4420000000000002</v>
          </cell>
          <cell r="DU7">
            <v>1.1130000000000002</v>
          </cell>
          <cell r="DV7">
            <v>1.7050000000000001</v>
          </cell>
          <cell r="DW7">
            <v>5.0750000000000002</v>
          </cell>
          <cell r="DX7">
            <v>1.9160000000000001</v>
          </cell>
          <cell r="DY7">
            <v>1.772</v>
          </cell>
          <cell r="DZ7">
            <v>1.147</v>
          </cell>
          <cell r="EA7">
            <v>1.6520000000000001</v>
          </cell>
          <cell r="EB7">
            <v>1.099</v>
          </cell>
          <cell r="EC7">
            <v>1.1640000000000001</v>
          </cell>
          <cell r="ED7">
            <v>1.8879999999999999</v>
          </cell>
          <cell r="EE7">
            <v>2.4359999999999999</v>
          </cell>
          <cell r="EF7">
            <v>2.1360000000000001</v>
          </cell>
          <cell r="EG7">
            <v>4.0960000000000001</v>
          </cell>
          <cell r="EH7">
            <v>4.5330000000000004</v>
          </cell>
          <cell r="EI7">
            <v>4.5090000000000003</v>
          </cell>
          <cell r="EJ7">
            <v>3.9240000000000004</v>
          </cell>
          <cell r="EK7">
            <v>3.4380000000000006</v>
          </cell>
          <cell r="EL7">
            <v>2.6880000000000002</v>
          </cell>
          <cell r="EM7">
            <v>2.8540000000000001</v>
          </cell>
          <cell r="EN7">
            <v>1.2240000000000002</v>
          </cell>
          <cell r="EO7">
            <v>2.1030000000000002</v>
          </cell>
          <cell r="EP7">
            <v>7.4879999999999995</v>
          </cell>
          <cell r="EQ7">
            <v>2.754</v>
          </cell>
          <cell r="ER7">
            <v>14.085000000000001</v>
          </cell>
          <cell r="ES7">
            <v>6.7050000000000001</v>
          </cell>
          <cell r="ET7">
            <v>1.4400000000000002</v>
          </cell>
          <cell r="EU7">
            <v>3.1310000000000002</v>
          </cell>
          <cell r="EV7">
            <v>3.1040000000000001</v>
          </cell>
          <cell r="EW7">
            <v>3.1539999999999999</v>
          </cell>
          <cell r="EX7">
            <v>3.6859999999999999</v>
          </cell>
          <cell r="EY7">
            <v>2.8520000000000003</v>
          </cell>
          <cell r="EZ7">
            <v>2.6160000000000001</v>
          </cell>
          <cell r="FA7">
            <v>2.8920000000000003</v>
          </cell>
          <cell r="FB7">
            <v>8614.9850000000006</v>
          </cell>
          <cell r="FC7">
            <v>13.041</v>
          </cell>
          <cell r="FD7">
            <v>3761.67</v>
          </cell>
          <cell r="FE7">
            <v>3.8880000000000003</v>
          </cell>
          <cell r="FF7">
            <v>9.7060000000000013</v>
          </cell>
          <cell r="FG7">
            <v>6.641</v>
          </cell>
          <cell r="FH7">
            <v>3.2080000000000002</v>
          </cell>
          <cell r="FI7">
            <v>3161.1970000000001</v>
          </cell>
          <cell r="FJ7">
            <v>3.3049999999999997</v>
          </cell>
          <cell r="FK7">
            <v>29.662000000000003</v>
          </cell>
          <cell r="FL7">
            <v>3.3450000000000006</v>
          </cell>
          <cell r="FM7">
            <v>0.33800000000000002</v>
          </cell>
          <cell r="FN7">
            <v>5600.7550000000001</v>
          </cell>
          <cell r="FO7">
            <v>141.59800000000001</v>
          </cell>
          <cell r="FP7">
            <v>74.292000000000002</v>
          </cell>
          <cell r="FQ7">
            <v>55.640999999999998</v>
          </cell>
          <cell r="FR7">
            <v>1.5960000000000001</v>
          </cell>
          <cell r="FS7">
            <v>4.8120000000000003</v>
          </cell>
          <cell r="FT7">
            <v>4.9039999999999999</v>
          </cell>
          <cell r="FU7">
            <v>0.54</v>
          </cell>
          <cell r="FV7">
            <v>1.599</v>
          </cell>
          <cell r="FW7">
            <v>0.51300000000000001</v>
          </cell>
          <cell r="FX7">
            <v>0.48599999999999999</v>
          </cell>
          <cell r="FY7">
            <v>0.27200000000000002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1.9000000000000001</v>
          </cell>
          <cell r="J8">
            <v>3.5</v>
          </cell>
          <cell r="K8">
            <v>63.800000000000004</v>
          </cell>
          <cell r="L8">
            <v>0</v>
          </cell>
          <cell r="M8">
            <v>46.6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119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4890.7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19</v>
          </cell>
          <cell r="CH8">
            <v>0</v>
          </cell>
          <cell r="CI8">
            <v>9</v>
          </cell>
          <cell r="CJ8">
            <v>0</v>
          </cell>
          <cell r="CK8">
            <v>2</v>
          </cell>
          <cell r="CL8">
            <v>2.9000000000000004</v>
          </cell>
          <cell r="CM8">
            <v>1.9000000000000001</v>
          </cell>
          <cell r="CN8">
            <v>1.9000000000000001</v>
          </cell>
          <cell r="CO8">
            <v>0</v>
          </cell>
          <cell r="CP8">
            <v>16.8</v>
          </cell>
          <cell r="CQ8">
            <v>2</v>
          </cell>
          <cell r="CR8">
            <v>8</v>
          </cell>
          <cell r="CS8">
            <v>0</v>
          </cell>
          <cell r="CT8">
            <v>8</v>
          </cell>
          <cell r="CU8">
            <v>8</v>
          </cell>
          <cell r="CV8">
            <v>5890.6</v>
          </cell>
          <cell r="CW8">
            <v>0</v>
          </cell>
          <cell r="CX8">
            <v>7.7</v>
          </cell>
          <cell r="CY8">
            <v>0</v>
          </cell>
          <cell r="CZ8">
            <v>0</v>
          </cell>
          <cell r="DA8">
            <v>44</v>
          </cell>
          <cell r="DB8">
            <v>16</v>
          </cell>
          <cell r="DC8">
            <v>12</v>
          </cell>
          <cell r="DD8">
            <v>23</v>
          </cell>
          <cell r="DE8">
            <v>8</v>
          </cell>
          <cell r="DF8">
            <v>11760.800000000001</v>
          </cell>
          <cell r="DG8">
            <v>7248.8</v>
          </cell>
          <cell r="DH8">
            <v>5554.1</v>
          </cell>
          <cell r="DI8">
            <v>25</v>
          </cell>
          <cell r="DJ8">
            <v>9</v>
          </cell>
          <cell r="DK8">
            <v>0</v>
          </cell>
          <cell r="DL8">
            <v>5.4</v>
          </cell>
          <cell r="DM8">
            <v>0</v>
          </cell>
          <cell r="DN8">
            <v>5.4</v>
          </cell>
          <cell r="DO8">
            <v>13.600000000000001</v>
          </cell>
          <cell r="DP8">
            <v>0</v>
          </cell>
          <cell r="DQ8">
            <v>7927.2000000000007</v>
          </cell>
          <cell r="DR8">
            <v>0</v>
          </cell>
          <cell r="DS8">
            <v>0</v>
          </cell>
          <cell r="DT8">
            <v>9.6000000000000014</v>
          </cell>
          <cell r="DU8">
            <v>0</v>
          </cell>
          <cell r="DV8">
            <v>0</v>
          </cell>
          <cell r="DW8">
            <v>14.336000000000002</v>
          </cell>
          <cell r="DX8">
            <v>0</v>
          </cell>
          <cell r="DY8">
            <v>0</v>
          </cell>
          <cell r="DZ8">
            <v>8.9599999999999991</v>
          </cell>
          <cell r="EA8">
            <v>0</v>
          </cell>
          <cell r="EB8">
            <v>11.36</v>
          </cell>
          <cell r="EC8">
            <v>0</v>
          </cell>
          <cell r="ED8">
            <v>4.4000000000000004</v>
          </cell>
          <cell r="EE8">
            <v>8559.02</v>
          </cell>
          <cell r="EF8">
            <v>0</v>
          </cell>
          <cell r="EG8">
            <v>0</v>
          </cell>
          <cell r="EH8">
            <v>3.5200000000000005</v>
          </cell>
          <cell r="EI8">
            <v>0</v>
          </cell>
          <cell r="EJ8">
            <v>3.5200000000000005</v>
          </cell>
          <cell r="EK8">
            <v>0</v>
          </cell>
          <cell r="EL8">
            <v>0</v>
          </cell>
          <cell r="EM8">
            <v>0</v>
          </cell>
          <cell r="EN8">
            <v>41.6</v>
          </cell>
          <cell r="EO8">
            <v>0</v>
          </cell>
          <cell r="EP8">
            <v>5.4000000000000006E-2</v>
          </cell>
          <cell r="EQ8">
            <v>0</v>
          </cell>
          <cell r="ER8">
            <v>5.49</v>
          </cell>
          <cell r="ES8">
            <v>4.38</v>
          </cell>
          <cell r="ET8">
            <v>9.0000000000000011E-2</v>
          </cell>
          <cell r="EU8">
            <v>5500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8580.7100000000009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4780.0600000000004</v>
          </cell>
        </row>
        <row r="9">
          <cell r="B9">
            <v>0</v>
          </cell>
          <cell r="C9">
            <v>9.5</v>
          </cell>
          <cell r="D9">
            <v>0</v>
          </cell>
          <cell r="E9">
            <v>95</v>
          </cell>
          <cell r="F9">
            <v>0</v>
          </cell>
          <cell r="G9">
            <v>0</v>
          </cell>
          <cell r="H9">
            <v>9.5</v>
          </cell>
          <cell r="I9">
            <v>30.1</v>
          </cell>
          <cell r="J9">
            <v>9.5</v>
          </cell>
          <cell r="K9">
            <v>178.60000000000002</v>
          </cell>
          <cell r="L9">
            <v>183</v>
          </cell>
          <cell r="M9">
            <v>154.10000000000002</v>
          </cell>
          <cell r="N9">
            <v>133</v>
          </cell>
          <cell r="O9">
            <v>153.60000000000002</v>
          </cell>
          <cell r="P9">
            <v>0</v>
          </cell>
          <cell r="Q9">
            <v>30.700000000000003</v>
          </cell>
          <cell r="R9">
            <v>8.9</v>
          </cell>
          <cell r="S9">
            <v>0</v>
          </cell>
          <cell r="T9">
            <v>9.8000000000000007</v>
          </cell>
          <cell r="U9">
            <v>30.700000000000003</v>
          </cell>
          <cell r="V9">
            <v>118.30000000000001</v>
          </cell>
          <cell r="W9">
            <v>9.5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30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30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38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38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2.8000000000000003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38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38.6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37.9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39.5</v>
          </cell>
          <cell r="DS9">
            <v>0</v>
          </cell>
          <cell r="DT9">
            <v>0</v>
          </cell>
          <cell r="DU9">
            <v>5.000000000000001E-3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8.1900000000000013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5372.4780000000001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0.1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4.5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0.2</v>
          </cell>
          <cell r="FX10">
            <v>0</v>
          </cell>
          <cell r="FY10">
            <v>0</v>
          </cell>
        </row>
        <row r="11">
          <cell r="B11">
            <v>19.700000000000003</v>
          </cell>
          <cell r="C11">
            <v>16.2</v>
          </cell>
          <cell r="D11">
            <v>18.100000000000001</v>
          </cell>
          <cell r="E11">
            <v>19.900000000000002</v>
          </cell>
          <cell r="F11">
            <v>0</v>
          </cell>
          <cell r="G11">
            <v>19.900000000000002</v>
          </cell>
          <cell r="H11">
            <v>18.2</v>
          </cell>
          <cell r="I11">
            <v>18.3</v>
          </cell>
          <cell r="J11">
            <v>18.2</v>
          </cell>
          <cell r="K11">
            <v>19.100000000000001</v>
          </cell>
          <cell r="L11">
            <v>0</v>
          </cell>
          <cell r="M11">
            <v>14.5</v>
          </cell>
          <cell r="N11">
            <v>13.5</v>
          </cell>
          <cell r="O11">
            <v>31.5</v>
          </cell>
          <cell r="P11">
            <v>1.8</v>
          </cell>
          <cell r="Q11">
            <v>16.400000000000002</v>
          </cell>
          <cell r="R11">
            <v>38</v>
          </cell>
          <cell r="S11">
            <v>0</v>
          </cell>
          <cell r="T11">
            <v>16.400000000000002</v>
          </cell>
          <cell r="U11">
            <v>18</v>
          </cell>
          <cell r="V11">
            <v>18.100000000000001</v>
          </cell>
          <cell r="W11">
            <v>9.5</v>
          </cell>
          <cell r="X11">
            <v>18.400000000000002</v>
          </cell>
          <cell r="Y11">
            <v>18.5</v>
          </cell>
          <cell r="Z11">
            <v>21.200000000000003</v>
          </cell>
          <cell r="AA11">
            <v>17.5</v>
          </cell>
          <cell r="AB11">
            <v>0</v>
          </cell>
          <cell r="AC11">
            <v>0</v>
          </cell>
          <cell r="AD11">
            <v>16.3</v>
          </cell>
          <cell r="AE11">
            <v>0</v>
          </cell>
          <cell r="AF11">
            <v>20</v>
          </cell>
          <cell r="AG11">
            <v>19.600000000000001</v>
          </cell>
          <cell r="AH11">
            <v>20.6</v>
          </cell>
          <cell r="AI11">
            <v>0</v>
          </cell>
          <cell r="AJ11">
            <v>21.700000000000003</v>
          </cell>
          <cell r="AK11">
            <v>20.3</v>
          </cell>
          <cell r="AL11">
            <v>0</v>
          </cell>
          <cell r="AM11">
            <v>18.400000000000002</v>
          </cell>
          <cell r="AN11">
            <v>0.9</v>
          </cell>
          <cell r="AO11">
            <v>19.100000000000001</v>
          </cell>
          <cell r="AP11">
            <v>0</v>
          </cell>
          <cell r="AQ11">
            <v>17.7</v>
          </cell>
          <cell r="AR11">
            <v>0</v>
          </cell>
          <cell r="AS11">
            <v>21</v>
          </cell>
          <cell r="AT11">
            <v>0</v>
          </cell>
          <cell r="AU11">
            <v>16.900000000000002</v>
          </cell>
          <cell r="AV11">
            <v>16.2</v>
          </cell>
          <cell r="AW11">
            <v>0</v>
          </cell>
          <cell r="AX11">
            <v>0</v>
          </cell>
          <cell r="AY11">
            <v>17.400000000000002</v>
          </cell>
          <cell r="AZ11">
            <v>18.400000000000002</v>
          </cell>
          <cell r="BA11">
            <v>0</v>
          </cell>
          <cell r="BB11">
            <v>17.600000000000001</v>
          </cell>
          <cell r="BC11">
            <v>0</v>
          </cell>
          <cell r="BD11">
            <v>19.600000000000001</v>
          </cell>
          <cell r="BE11">
            <v>0</v>
          </cell>
          <cell r="BF11">
            <v>20.400000000000002</v>
          </cell>
          <cell r="BG11">
            <v>21.3</v>
          </cell>
          <cell r="BH11">
            <v>0</v>
          </cell>
          <cell r="BI11">
            <v>11.4</v>
          </cell>
          <cell r="BJ11">
            <v>0</v>
          </cell>
          <cell r="BK11">
            <v>18.8</v>
          </cell>
          <cell r="BL11">
            <v>0</v>
          </cell>
          <cell r="BM11">
            <v>20.200000000000003</v>
          </cell>
          <cell r="BN11">
            <v>0</v>
          </cell>
          <cell r="BO11">
            <v>21.200000000000003</v>
          </cell>
          <cell r="BP11">
            <v>17.900000000000002</v>
          </cell>
          <cell r="BQ11">
            <v>0</v>
          </cell>
          <cell r="BR11">
            <v>14.4</v>
          </cell>
          <cell r="BS11">
            <v>16</v>
          </cell>
          <cell r="BT11">
            <v>0</v>
          </cell>
          <cell r="BU11">
            <v>0</v>
          </cell>
          <cell r="BV11">
            <v>18.3</v>
          </cell>
          <cell r="BW11">
            <v>0</v>
          </cell>
          <cell r="BX11">
            <v>0</v>
          </cell>
          <cell r="BY11">
            <v>17.7</v>
          </cell>
          <cell r="BZ11">
            <v>0</v>
          </cell>
          <cell r="CA11">
            <v>16.100000000000001</v>
          </cell>
          <cell r="CB11">
            <v>0</v>
          </cell>
          <cell r="CC11">
            <v>16</v>
          </cell>
          <cell r="CD11">
            <v>0.2</v>
          </cell>
          <cell r="CE11">
            <v>15.700000000000001</v>
          </cell>
          <cell r="CF11">
            <v>0</v>
          </cell>
          <cell r="CG11">
            <v>14.4</v>
          </cell>
          <cell r="CH11">
            <v>0</v>
          </cell>
          <cell r="CI11">
            <v>14.100000000000001</v>
          </cell>
          <cell r="CJ11">
            <v>12.5</v>
          </cell>
          <cell r="CK11">
            <v>0</v>
          </cell>
          <cell r="CL11">
            <v>0</v>
          </cell>
          <cell r="CM11">
            <v>15.200000000000001</v>
          </cell>
          <cell r="CN11">
            <v>19.600000000000001</v>
          </cell>
          <cell r="CO11">
            <v>7.2</v>
          </cell>
          <cell r="CP11">
            <v>0</v>
          </cell>
          <cell r="CQ11">
            <v>6</v>
          </cell>
          <cell r="CR11">
            <v>0</v>
          </cell>
          <cell r="CS11">
            <v>14.8</v>
          </cell>
          <cell r="CT11">
            <v>0</v>
          </cell>
          <cell r="CU11">
            <v>0</v>
          </cell>
          <cell r="CV11">
            <v>11.5</v>
          </cell>
          <cell r="CW11">
            <v>0</v>
          </cell>
          <cell r="CX11">
            <v>24.8</v>
          </cell>
          <cell r="CY11">
            <v>0</v>
          </cell>
          <cell r="CZ11">
            <v>1</v>
          </cell>
          <cell r="DA11">
            <v>13.3</v>
          </cell>
          <cell r="DB11">
            <v>6.3000000000000007</v>
          </cell>
          <cell r="DC11">
            <v>0</v>
          </cell>
          <cell r="DD11">
            <v>0</v>
          </cell>
          <cell r="DE11">
            <v>10.9</v>
          </cell>
          <cell r="DF11">
            <v>0</v>
          </cell>
          <cell r="DG11">
            <v>0</v>
          </cell>
          <cell r="DH11">
            <v>15.700000000000001</v>
          </cell>
          <cell r="DI11">
            <v>0.9</v>
          </cell>
          <cell r="DJ11">
            <v>13.600000000000001</v>
          </cell>
          <cell r="DK11">
            <v>0</v>
          </cell>
          <cell r="DL11">
            <v>12.700000000000001</v>
          </cell>
          <cell r="DM11">
            <v>11.5</v>
          </cell>
          <cell r="DN11">
            <v>0</v>
          </cell>
          <cell r="DO11">
            <v>8.6</v>
          </cell>
          <cell r="DP11">
            <v>0</v>
          </cell>
          <cell r="DQ11">
            <v>0</v>
          </cell>
          <cell r="DR11">
            <v>12.392000000000001</v>
          </cell>
          <cell r="DS11">
            <v>13.578000000000001</v>
          </cell>
          <cell r="DT11">
            <v>10.966000000000001</v>
          </cell>
          <cell r="DU11">
            <v>0.15300000000000002</v>
          </cell>
          <cell r="DV11">
            <v>0.10100000000000001</v>
          </cell>
          <cell r="DW11">
            <v>0</v>
          </cell>
          <cell r="DX11">
            <v>10.266</v>
          </cell>
          <cell r="DY11">
            <v>6.4000000000000001E-2</v>
          </cell>
          <cell r="DZ11">
            <v>9.0590000000000011</v>
          </cell>
          <cell r="EA11">
            <v>10.195</v>
          </cell>
          <cell r="EB11">
            <v>9.6709999999999994</v>
          </cell>
          <cell r="EC11">
            <v>2.8000000000000004E-2</v>
          </cell>
          <cell r="ED11">
            <v>13.51</v>
          </cell>
          <cell r="EE11">
            <v>6.426000000000001</v>
          </cell>
          <cell r="EF11">
            <v>0.223</v>
          </cell>
          <cell r="EG11">
            <v>1.4890000000000001</v>
          </cell>
          <cell r="EH11">
            <v>0.66700000000000004</v>
          </cell>
          <cell r="EI11">
            <v>10.261000000000001</v>
          </cell>
          <cell r="EJ11">
            <v>0.32000000000000006</v>
          </cell>
          <cell r="EK11">
            <v>5.6000000000000008E-2</v>
          </cell>
          <cell r="EL11">
            <v>3.6999999999999998E-2</v>
          </cell>
          <cell r="EM11">
            <v>21.231000000000002</v>
          </cell>
          <cell r="EN11">
            <v>0.16800000000000001</v>
          </cell>
          <cell r="EO11">
            <v>2.8000000000000004E-2</v>
          </cell>
          <cell r="EP11">
            <v>13.068000000000001</v>
          </cell>
          <cell r="EQ11">
            <v>2.8000000000000004E-2</v>
          </cell>
          <cell r="ER11">
            <v>0</v>
          </cell>
          <cell r="ES11">
            <v>7.8319999999999999</v>
          </cell>
          <cell r="ET11">
            <v>0</v>
          </cell>
          <cell r="EU11">
            <v>0</v>
          </cell>
          <cell r="EV11">
            <v>0</v>
          </cell>
          <cell r="EW11">
            <v>8.2279999999999998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11.044</v>
          </cell>
          <cell r="FD11">
            <v>0</v>
          </cell>
          <cell r="FE11">
            <v>11.352</v>
          </cell>
          <cell r="FF11">
            <v>2.6000000000000002E-2</v>
          </cell>
          <cell r="FG11">
            <v>0</v>
          </cell>
          <cell r="FH11">
            <v>0</v>
          </cell>
          <cell r="FI11">
            <v>11.981999999999999</v>
          </cell>
          <cell r="FJ11">
            <v>0</v>
          </cell>
          <cell r="FK11">
            <v>0</v>
          </cell>
          <cell r="FL11">
            <v>8.2720000000000002</v>
          </cell>
          <cell r="FM11">
            <v>0</v>
          </cell>
          <cell r="FN11">
            <v>0</v>
          </cell>
          <cell r="FO11">
            <v>0</v>
          </cell>
          <cell r="FP11">
            <v>0.05</v>
          </cell>
          <cell r="FQ11">
            <v>1.1000000000000001</v>
          </cell>
          <cell r="FR11">
            <v>0</v>
          </cell>
          <cell r="FS11">
            <v>9.1999999999999998E-2</v>
          </cell>
          <cell r="FT11">
            <v>0.17699999999999999</v>
          </cell>
          <cell r="FU11">
            <v>0.04</v>
          </cell>
          <cell r="FV11">
            <v>2.7720000000000002</v>
          </cell>
          <cell r="FW11">
            <v>0</v>
          </cell>
          <cell r="FX11">
            <v>7.2240000000000002</v>
          </cell>
          <cell r="FY11">
            <v>8.0000000000000002E-3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8.0000000000000002E-3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1.2E-2</v>
          </cell>
          <cell r="EJ15">
            <v>0</v>
          </cell>
          <cell r="EK15">
            <v>8.0000000000000002E-3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14.4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3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1.9000000000000001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24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1.9000000000000001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1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644.70000000000005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16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2.8800000000000003</v>
          </cell>
          <cell r="EO16">
            <v>3793.4050000000007</v>
          </cell>
          <cell r="EP16">
            <v>5168.5040000000008</v>
          </cell>
          <cell r="EQ16">
            <v>6658.6100000000006</v>
          </cell>
          <cell r="ER16">
            <v>0</v>
          </cell>
          <cell r="ES16">
            <v>2.1840000000000002</v>
          </cell>
          <cell r="ET16">
            <v>0.72000000000000008</v>
          </cell>
          <cell r="EU16">
            <v>1.4400000000000002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2826.7000000000003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9288.18</v>
          </cell>
          <cell r="FJ16">
            <v>0</v>
          </cell>
          <cell r="FK16">
            <v>0.72000000000000008</v>
          </cell>
          <cell r="FL16">
            <v>0</v>
          </cell>
          <cell r="FM16">
            <v>0</v>
          </cell>
          <cell r="FN16">
            <v>0</v>
          </cell>
          <cell r="FO16">
            <v>16</v>
          </cell>
          <cell r="FP16">
            <v>0</v>
          </cell>
          <cell r="FQ16">
            <v>0</v>
          </cell>
          <cell r="FR16">
            <v>0</v>
          </cell>
          <cell r="FS16">
            <v>9650.0779999999995</v>
          </cell>
          <cell r="FT16">
            <v>4000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2.8000000000000003</v>
          </cell>
          <cell r="H17">
            <v>0</v>
          </cell>
          <cell r="I17">
            <v>0.1</v>
          </cell>
          <cell r="J17">
            <v>0</v>
          </cell>
          <cell r="K17">
            <v>0</v>
          </cell>
          <cell r="L17">
            <v>3</v>
          </cell>
          <cell r="M17">
            <v>3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3.8000000000000003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6.4</v>
          </cell>
          <cell r="AG17">
            <v>0</v>
          </cell>
          <cell r="AH17">
            <v>5.9</v>
          </cell>
          <cell r="AI17">
            <v>5.8000000000000007</v>
          </cell>
          <cell r="AJ17">
            <v>11.9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5.9</v>
          </cell>
          <cell r="AV17">
            <v>0</v>
          </cell>
          <cell r="AW17">
            <v>5.9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23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22.700000000000003</v>
          </cell>
          <cell r="CG17">
            <v>0</v>
          </cell>
          <cell r="CH17">
            <v>23.5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23.1</v>
          </cell>
          <cell r="CN17">
            <v>0</v>
          </cell>
          <cell r="CO17">
            <v>0</v>
          </cell>
          <cell r="CP17">
            <v>23.200000000000003</v>
          </cell>
          <cell r="CQ17">
            <v>23.200000000000003</v>
          </cell>
          <cell r="CR17">
            <v>23.900000000000002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23.200000000000003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22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0.375</v>
          </cell>
          <cell r="EP17">
            <v>0</v>
          </cell>
          <cell r="EQ17">
            <v>0</v>
          </cell>
          <cell r="ER17">
            <v>1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24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0.91100000000000003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22.5</v>
          </cell>
          <cell r="AE20">
            <v>0</v>
          </cell>
          <cell r="AF20">
            <v>0</v>
          </cell>
          <cell r="AG20">
            <v>2.2000000000000002</v>
          </cell>
          <cell r="AH20">
            <v>0</v>
          </cell>
          <cell r="AI20">
            <v>0</v>
          </cell>
          <cell r="AJ20">
            <v>2.5</v>
          </cell>
          <cell r="AK20">
            <v>0</v>
          </cell>
          <cell r="AL20">
            <v>11.4</v>
          </cell>
          <cell r="AM20">
            <v>0</v>
          </cell>
          <cell r="AN20">
            <v>5.8000000000000007</v>
          </cell>
          <cell r="AO20">
            <v>0</v>
          </cell>
          <cell r="AP20">
            <v>10.100000000000001</v>
          </cell>
          <cell r="AQ20">
            <v>0</v>
          </cell>
          <cell r="AR20">
            <v>10.700000000000001</v>
          </cell>
          <cell r="AS20">
            <v>0</v>
          </cell>
          <cell r="AT20">
            <v>2.2000000000000002</v>
          </cell>
          <cell r="AU20">
            <v>13.5</v>
          </cell>
          <cell r="AV20">
            <v>0</v>
          </cell>
          <cell r="AW20">
            <v>9.4</v>
          </cell>
          <cell r="AX20">
            <v>0</v>
          </cell>
          <cell r="AY20">
            <v>8.8000000000000007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8.2000000000000011</v>
          </cell>
          <cell r="BE20">
            <v>0</v>
          </cell>
          <cell r="BF20">
            <v>0.1</v>
          </cell>
          <cell r="BG20">
            <v>10.200000000000001</v>
          </cell>
          <cell r="BH20">
            <v>0</v>
          </cell>
          <cell r="BI20">
            <v>8.8000000000000007</v>
          </cell>
          <cell r="BJ20">
            <v>0</v>
          </cell>
          <cell r="BK20">
            <v>11.4</v>
          </cell>
          <cell r="BL20">
            <v>7.1000000000000005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9.4</v>
          </cell>
          <cell r="BR20">
            <v>0.2</v>
          </cell>
          <cell r="BS20">
            <v>0.2</v>
          </cell>
          <cell r="BT20">
            <v>5.3000000000000007</v>
          </cell>
          <cell r="BU20">
            <v>0.30000000000000004</v>
          </cell>
          <cell r="BV20">
            <v>9.6000000000000014</v>
          </cell>
          <cell r="BW20">
            <v>10.4</v>
          </cell>
          <cell r="BX20">
            <v>0.4</v>
          </cell>
          <cell r="BY20">
            <v>0.5</v>
          </cell>
          <cell r="BZ20">
            <v>11.4</v>
          </cell>
          <cell r="CA20">
            <v>0.5</v>
          </cell>
          <cell r="CB20">
            <v>0.5</v>
          </cell>
          <cell r="CC20">
            <v>5.2</v>
          </cell>
          <cell r="CD20">
            <v>2.2000000000000002</v>
          </cell>
          <cell r="CE20">
            <v>0.5</v>
          </cell>
          <cell r="CF20">
            <v>3.8000000000000003</v>
          </cell>
          <cell r="CG20">
            <v>0.8</v>
          </cell>
          <cell r="CH20">
            <v>24.3</v>
          </cell>
          <cell r="CI20">
            <v>0.70000000000000007</v>
          </cell>
          <cell r="CJ20">
            <v>2.1</v>
          </cell>
          <cell r="CK20">
            <v>0.60000000000000009</v>
          </cell>
          <cell r="CL20">
            <v>4.4000000000000004</v>
          </cell>
          <cell r="CM20">
            <v>9</v>
          </cell>
          <cell r="CN20">
            <v>0.9</v>
          </cell>
          <cell r="CO20">
            <v>1</v>
          </cell>
          <cell r="CP20">
            <v>9.8000000000000007</v>
          </cell>
          <cell r="CQ20">
            <v>0.9</v>
          </cell>
          <cell r="CR20">
            <v>0.8</v>
          </cell>
          <cell r="CS20">
            <v>0.8</v>
          </cell>
          <cell r="CT20">
            <v>1.2000000000000002</v>
          </cell>
          <cell r="CU20">
            <v>0.70000000000000007</v>
          </cell>
          <cell r="CV20">
            <v>1.2000000000000002</v>
          </cell>
          <cell r="CW20">
            <v>0.9</v>
          </cell>
          <cell r="CX20">
            <v>0.70000000000000007</v>
          </cell>
          <cell r="CY20">
            <v>1.4000000000000001</v>
          </cell>
          <cell r="CZ20">
            <v>0.9</v>
          </cell>
          <cell r="DA20">
            <v>1</v>
          </cell>
          <cell r="DB20">
            <v>1.1000000000000001</v>
          </cell>
          <cell r="DC20">
            <v>1.5</v>
          </cell>
          <cell r="DD20">
            <v>1.5</v>
          </cell>
          <cell r="DE20">
            <v>1.4000000000000001</v>
          </cell>
          <cell r="DF20">
            <v>1.4000000000000001</v>
          </cell>
          <cell r="DG20">
            <v>1.3</v>
          </cell>
          <cell r="DH20">
            <v>1.8</v>
          </cell>
          <cell r="DI20">
            <v>1.4000000000000001</v>
          </cell>
          <cell r="DJ20">
            <v>1.5</v>
          </cell>
          <cell r="DK20">
            <v>1.4000000000000001</v>
          </cell>
          <cell r="DL20">
            <v>1.2000000000000002</v>
          </cell>
          <cell r="DM20">
            <v>1.4000000000000001</v>
          </cell>
          <cell r="DN20">
            <v>1.5</v>
          </cell>
          <cell r="DO20">
            <v>1.6</v>
          </cell>
          <cell r="DP20">
            <v>1.9000000000000001</v>
          </cell>
          <cell r="DQ20">
            <v>8.8000000000000007</v>
          </cell>
          <cell r="DR20">
            <v>2.3440000000000003</v>
          </cell>
          <cell r="DS20">
            <v>0.68500000000000005</v>
          </cell>
          <cell r="DT20">
            <v>0.33700000000000002</v>
          </cell>
          <cell r="DU20">
            <v>0.22599999999999998</v>
          </cell>
          <cell r="DV20">
            <v>2.1510000000000002</v>
          </cell>
          <cell r="DW20">
            <v>0.33500000000000002</v>
          </cell>
          <cell r="DX20">
            <v>5.9790000000000001</v>
          </cell>
          <cell r="DY20">
            <v>0.83000000000000007</v>
          </cell>
          <cell r="DZ20">
            <v>0.60400000000000009</v>
          </cell>
          <cell r="EA20">
            <v>0.8580000000000001</v>
          </cell>
          <cell r="EB20">
            <v>0.95100000000000007</v>
          </cell>
          <cell r="EC20">
            <v>3.7060000000000004</v>
          </cell>
          <cell r="ED20">
            <v>0.9830000000000001</v>
          </cell>
          <cell r="EE20">
            <v>6.32</v>
          </cell>
          <cell r="EF20">
            <v>1.244</v>
          </cell>
          <cell r="EG20">
            <v>1.1050000000000002</v>
          </cell>
          <cell r="EH20">
            <v>0.94499999999999995</v>
          </cell>
          <cell r="EI20">
            <v>4.444</v>
          </cell>
          <cell r="EJ20">
            <v>10.134</v>
          </cell>
          <cell r="EK20">
            <v>1.3170000000000002</v>
          </cell>
          <cell r="EL20">
            <v>1.1180000000000001</v>
          </cell>
          <cell r="EM20">
            <v>1.958</v>
          </cell>
          <cell r="EN20">
            <v>5.7759999999999998</v>
          </cell>
          <cell r="EO20">
            <v>1.0660000000000001</v>
          </cell>
          <cell r="EP20">
            <v>14.241</v>
          </cell>
          <cell r="EQ20">
            <v>7.1219999999999999</v>
          </cell>
          <cell r="ER20">
            <v>41.826999999999998</v>
          </cell>
          <cell r="ES20">
            <v>4.2540000000000004</v>
          </cell>
          <cell r="ET20">
            <v>16.571999999999999</v>
          </cell>
          <cell r="EU20">
            <v>62.098000000000006</v>
          </cell>
          <cell r="EV20">
            <v>6.4939999999999998</v>
          </cell>
          <cell r="EW20">
            <v>8.8620000000000001</v>
          </cell>
          <cell r="EX20">
            <v>42.445999999999998</v>
          </cell>
          <cell r="EY20">
            <v>10.192</v>
          </cell>
          <cell r="EZ20">
            <v>8.391</v>
          </cell>
          <cell r="FA20">
            <v>7.4939999999999998</v>
          </cell>
          <cell r="FB20">
            <v>4.8490000000000002</v>
          </cell>
          <cell r="FC20">
            <v>65.188000000000002</v>
          </cell>
          <cell r="FD20">
            <v>4.5759999999999996</v>
          </cell>
          <cell r="FE20">
            <v>2.2030000000000003</v>
          </cell>
          <cell r="FF20">
            <v>13.674000000000001</v>
          </cell>
          <cell r="FG20">
            <v>14.628</v>
          </cell>
          <cell r="FH20">
            <v>0.13600000000000001</v>
          </cell>
          <cell r="FI20">
            <v>4.93</v>
          </cell>
          <cell r="FJ20">
            <v>1.6719999999999999</v>
          </cell>
          <cell r="FK20">
            <v>0.11499999999999999</v>
          </cell>
          <cell r="FL20">
            <v>0</v>
          </cell>
          <cell r="FM20">
            <v>4093.0800000000004</v>
          </cell>
          <cell r="FN20">
            <v>6267.9880000000003</v>
          </cell>
          <cell r="FO20">
            <v>9.593</v>
          </cell>
          <cell r="FP20">
            <v>15.47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15.297000000000001</v>
          </cell>
          <cell r="FV20">
            <v>0.496</v>
          </cell>
          <cell r="FW20">
            <v>0</v>
          </cell>
          <cell r="FX20">
            <v>4.5250000000000004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0.2</v>
          </cell>
          <cell r="AC21">
            <v>0</v>
          </cell>
          <cell r="AD21">
            <v>0</v>
          </cell>
          <cell r="AE21">
            <v>0.8</v>
          </cell>
          <cell r="AF21">
            <v>0</v>
          </cell>
          <cell r="AG21">
            <v>0</v>
          </cell>
          <cell r="AH21">
            <v>14.4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0.2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0.9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0.5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0.1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0.30000000000000004</v>
          </cell>
          <cell r="CQ21">
            <v>6</v>
          </cell>
          <cell r="CR21">
            <v>0</v>
          </cell>
          <cell r="CS21">
            <v>10.700000000000001</v>
          </cell>
          <cell r="CT21">
            <v>0</v>
          </cell>
          <cell r="CU21">
            <v>15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9.8000000000000007</v>
          </cell>
          <cell r="DA21">
            <v>0</v>
          </cell>
          <cell r="DB21">
            <v>0</v>
          </cell>
          <cell r="DC21">
            <v>2.1</v>
          </cell>
          <cell r="DD21">
            <v>6.8000000000000007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1.5</v>
          </cell>
          <cell r="DJ21">
            <v>0</v>
          </cell>
          <cell r="DK21">
            <v>0</v>
          </cell>
          <cell r="DL21">
            <v>1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1.6E-2</v>
          </cell>
          <cell r="DX21">
            <v>0</v>
          </cell>
          <cell r="DY21">
            <v>0</v>
          </cell>
          <cell r="DZ21">
            <v>0</v>
          </cell>
          <cell r="EA21">
            <v>18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0.96</v>
          </cell>
          <cell r="EJ21">
            <v>0</v>
          </cell>
          <cell r="EK21">
            <v>0</v>
          </cell>
          <cell r="EL21">
            <v>9.75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1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0.442</v>
          </cell>
          <cell r="FE21">
            <v>0.84200000000000008</v>
          </cell>
          <cell r="FF21">
            <v>1.1480000000000001</v>
          </cell>
          <cell r="FG21">
            <v>2.383</v>
          </cell>
          <cell r="FH21">
            <v>1.54</v>
          </cell>
          <cell r="FI21">
            <v>2.7160000000000002</v>
          </cell>
          <cell r="FJ21">
            <v>2.391</v>
          </cell>
          <cell r="FK21">
            <v>1.556</v>
          </cell>
          <cell r="FL21">
            <v>1.47</v>
          </cell>
          <cell r="FM21">
            <v>0.83599999999999997</v>
          </cell>
          <cell r="FN21">
            <v>2.093</v>
          </cell>
          <cell r="FO21">
            <v>1.262</v>
          </cell>
          <cell r="FP21">
            <v>0.97699999999999998</v>
          </cell>
          <cell r="FQ21">
            <v>1.6040000000000001</v>
          </cell>
          <cell r="FR21">
            <v>1.383</v>
          </cell>
          <cell r="FS21">
            <v>1.6260000000000001</v>
          </cell>
          <cell r="FT21">
            <v>1.1559999999999999</v>
          </cell>
          <cell r="FU21">
            <v>1.2849999999999999</v>
          </cell>
          <cell r="FV21">
            <v>1.49</v>
          </cell>
          <cell r="FW21">
            <v>0.996</v>
          </cell>
          <cell r="FX21">
            <v>0.98799999999999999</v>
          </cell>
          <cell r="FY21">
            <v>1.321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72.3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1E-3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0.9</v>
          </cell>
          <cell r="EH26">
            <v>0</v>
          </cell>
          <cell r="EI26">
            <v>4.7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0.57500000000000007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1657.1000000000001</v>
          </cell>
          <cell r="C27">
            <v>1545.4</v>
          </cell>
          <cell r="D27">
            <v>2124.3000000000002</v>
          </cell>
          <cell r="E27">
            <v>174.5</v>
          </cell>
          <cell r="F27">
            <v>109.80000000000001</v>
          </cell>
          <cell r="G27">
            <v>76.900000000000006</v>
          </cell>
          <cell r="H27">
            <v>138.4</v>
          </cell>
          <cell r="I27">
            <v>633.1</v>
          </cell>
          <cell r="J27">
            <v>559.70000000000005</v>
          </cell>
          <cell r="K27">
            <v>1386.9</v>
          </cell>
          <cell r="L27">
            <v>3107.8</v>
          </cell>
          <cell r="M27">
            <v>6128.6</v>
          </cell>
          <cell r="N27">
            <v>3543.4</v>
          </cell>
          <cell r="O27">
            <v>3433.2000000000003</v>
          </cell>
          <cell r="P27">
            <v>2301.4</v>
          </cell>
          <cell r="Q27">
            <v>733.7</v>
          </cell>
          <cell r="R27">
            <v>355.40000000000003</v>
          </cell>
          <cell r="S27">
            <v>234.4</v>
          </cell>
          <cell r="T27">
            <v>407.20000000000005</v>
          </cell>
          <cell r="U27">
            <v>533.30000000000007</v>
          </cell>
          <cell r="V27">
            <v>1241.9000000000001</v>
          </cell>
          <cell r="W27">
            <v>1543.8000000000002</v>
          </cell>
          <cell r="X27">
            <v>1089.5</v>
          </cell>
          <cell r="Y27">
            <v>2259</v>
          </cell>
          <cell r="Z27">
            <v>3969.4</v>
          </cell>
          <cell r="AA27">
            <v>3728.2000000000003</v>
          </cell>
          <cell r="AB27">
            <v>2296.5</v>
          </cell>
          <cell r="AC27">
            <v>1508.9</v>
          </cell>
          <cell r="AD27">
            <v>861.80000000000007</v>
          </cell>
          <cell r="AE27">
            <v>441.8</v>
          </cell>
          <cell r="AF27">
            <v>528</v>
          </cell>
          <cell r="AG27">
            <v>584.70000000000005</v>
          </cell>
          <cell r="AH27">
            <v>1367.6000000000001</v>
          </cell>
          <cell r="AI27">
            <v>3031.8</v>
          </cell>
          <cell r="AJ27">
            <v>3780.8</v>
          </cell>
          <cell r="AK27">
            <v>8277.8000000000011</v>
          </cell>
          <cell r="AL27">
            <v>5729.6</v>
          </cell>
          <cell r="AM27">
            <v>4535.1000000000004</v>
          </cell>
          <cell r="AN27">
            <v>4452.7</v>
          </cell>
          <cell r="AO27">
            <v>2120.8000000000002</v>
          </cell>
          <cell r="AP27">
            <v>599.4</v>
          </cell>
          <cell r="AQ27">
            <v>341.8</v>
          </cell>
          <cell r="AR27">
            <v>239.10000000000002</v>
          </cell>
          <cell r="AS27">
            <v>1060.6000000000001</v>
          </cell>
          <cell r="AT27">
            <v>1162.7</v>
          </cell>
          <cell r="AU27">
            <v>2252.8000000000002</v>
          </cell>
          <cell r="AV27">
            <v>3383.5</v>
          </cell>
          <cell r="AW27">
            <v>3644.6000000000004</v>
          </cell>
          <cell r="AX27">
            <v>4748.5</v>
          </cell>
          <cell r="AY27">
            <v>4502.4000000000005</v>
          </cell>
          <cell r="AZ27">
            <v>5527.2000000000007</v>
          </cell>
          <cell r="BA27">
            <v>1219.1000000000001</v>
          </cell>
          <cell r="BB27">
            <v>871.6</v>
          </cell>
          <cell r="BC27">
            <v>448.20000000000005</v>
          </cell>
          <cell r="BD27">
            <v>205.5</v>
          </cell>
          <cell r="BE27">
            <v>843</v>
          </cell>
          <cell r="BF27">
            <v>1021.4000000000001</v>
          </cell>
          <cell r="BG27">
            <v>2299.9</v>
          </cell>
          <cell r="BH27">
            <v>1483</v>
          </cell>
          <cell r="BI27">
            <v>3657.1000000000004</v>
          </cell>
          <cell r="BJ27">
            <v>4145</v>
          </cell>
          <cell r="BK27">
            <v>2972.7000000000003</v>
          </cell>
          <cell r="BL27">
            <v>5957.2000000000007</v>
          </cell>
          <cell r="BM27">
            <v>4302.3</v>
          </cell>
          <cell r="BN27">
            <v>624.6</v>
          </cell>
          <cell r="BO27">
            <v>323.20000000000005</v>
          </cell>
          <cell r="BP27">
            <v>142.30000000000001</v>
          </cell>
          <cell r="BQ27">
            <v>505.20000000000005</v>
          </cell>
          <cell r="BR27">
            <v>1089.1000000000001</v>
          </cell>
          <cell r="BS27">
            <v>2218</v>
          </cell>
          <cell r="BT27">
            <v>2675.1000000000004</v>
          </cell>
          <cell r="BU27">
            <v>3541.7000000000003</v>
          </cell>
          <cell r="BV27">
            <v>5567.1</v>
          </cell>
          <cell r="BW27">
            <v>4011.9</v>
          </cell>
          <cell r="BX27">
            <v>3140.7000000000003</v>
          </cell>
          <cell r="BY27">
            <v>805.90000000000009</v>
          </cell>
          <cell r="BZ27">
            <v>390.3</v>
          </cell>
          <cell r="CA27">
            <v>165.5</v>
          </cell>
          <cell r="CB27">
            <v>124.10000000000001</v>
          </cell>
          <cell r="CC27">
            <v>847.2</v>
          </cell>
          <cell r="CD27">
            <v>770.1</v>
          </cell>
          <cell r="CE27">
            <v>2473.2000000000003</v>
          </cell>
          <cell r="CF27">
            <v>3439.9</v>
          </cell>
          <cell r="CG27">
            <v>3999.7000000000003</v>
          </cell>
          <cell r="CH27">
            <v>5175.9000000000005</v>
          </cell>
          <cell r="CI27">
            <v>4154.7</v>
          </cell>
          <cell r="CJ27">
            <v>3270.4</v>
          </cell>
          <cell r="CK27">
            <v>1779.1000000000001</v>
          </cell>
          <cell r="CL27">
            <v>1153.8</v>
          </cell>
          <cell r="CM27">
            <v>371.70000000000005</v>
          </cell>
          <cell r="CN27">
            <v>468</v>
          </cell>
          <cell r="CO27">
            <v>883.30000000000007</v>
          </cell>
          <cell r="CP27">
            <v>1272.4000000000001</v>
          </cell>
          <cell r="CQ27">
            <v>2240.4</v>
          </cell>
          <cell r="CR27">
            <v>2828.1000000000004</v>
          </cell>
          <cell r="CS27">
            <v>4607.7</v>
          </cell>
          <cell r="CT27">
            <v>5489.2000000000007</v>
          </cell>
          <cell r="CU27">
            <v>5125.8</v>
          </cell>
          <cell r="CV27">
            <v>5910.9000000000005</v>
          </cell>
          <cell r="CW27">
            <v>2620.8000000000002</v>
          </cell>
          <cell r="CX27">
            <v>511.1</v>
          </cell>
          <cell r="CY27">
            <v>334</v>
          </cell>
          <cell r="CZ27">
            <v>136</v>
          </cell>
          <cell r="DA27">
            <v>635</v>
          </cell>
          <cell r="DB27">
            <v>1747.9</v>
          </cell>
          <cell r="DC27">
            <v>2866.3</v>
          </cell>
          <cell r="DD27">
            <v>4410.1000000000004</v>
          </cell>
          <cell r="DE27">
            <v>4931.1000000000004</v>
          </cell>
          <cell r="DF27">
            <v>6139.9000000000005</v>
          </cell>
          <cell r="DG27">
            <v>5845.4000000000005</v>
          </cell>
          <cell r="DH27">
            <v>4504.5</v>
          </cell>
          <cell r="DI27">
            <v>1860.1000000000001</v>
          </cell>
          <cell r="DJ27">
            <v>630.1</v>
          </cell>
          <cell r="DK27">
            <v>467.40000000000003</v>
          </cell>
          <cell r="DL27">
            <v>940.30000000000007</v>
          </cell>
          <cell r="DM27">
            <v>1489.7</v>
          </cell>
          <cell r="DN27">
            <v>2219.7000000000003</v>
          </cell>
          <cell r="DO27">
            <v>3577.1000000000004</v>
          </cell>
          <cell r="DP27">
            <v>3876.6000000000004</v>
          </cell>
          <cell r="DQ27">
            <v>3865.1000000000004</v>
          </cell>
          <cell r="DR27">
            <v>3929.9400000000005</v>
          </cell>
          <cell r="DS27">
            <v>3436.9550000000004</v>
          </cell>
          <cell r="DT27">
            <v>2914.6440000000002</v>
          </cell>
          <cell r="DU27">
            <v>1268.596</v>
          </cell>
          <cell r="DV27">
            <v>599.16999999999996</v>
          </cell>
          <cell r="DW27">
            <v>553.41999999999996</v>
          </cell>
          <cell r="DX27">
            <v>593.45000000000005</v>
          </cell>
          <cell r="DY27">
            <v>763.52500000000009</v>
          </cell>
          <cell r="DZ27">
            <v>1675.9250000000002</v>
          </cell>
          <cell r="EA27">
            <v>1476.5340000000001</v>
          </cell>
          <cell r="EB27">
            <v>2150.223</v>
          </cell>
          <cell r="EC27">
            <v>3653.3989999999999</v>
          </cell>
          <cell r="ED27">
            <v>5808.7160000000003</v>
          </cell>
          <cell r="EE27">
            <v>5280.9180000000006</v>
          </cell>
          <cell r="EF27">
            <v>3431.799</v>
          </cell>
          <cell r="EG27">
            <v>1529.771</v>
          </cell>
          <cell r="EH27">
            <v>1016.0290000000001</v>
          </cell>
          <cell r="EI27">
            <v>622.90600000000006</v>
          </cell>
          <cell r="EJ27">
            <v>527.97</v>
          </cell>
          <cell r="EK27">
            <v>786.43299999999999</v>
          </cell>
          <cell r="EL27">
            <v>1841.3110000000001</v>
          </cell>
          <cell r="EM27">
            <v>6857.7130000000006</v>
          </cell>
          <cell r="EN27">
            <v>7836.6970000000001</v>
          </cell>
          <cell r="EO27">
            <v>5479.005000000001</v>
          </cell>
          <cell r="EP27">
            <v>7004.6690000000008</v>
          </cell>
          <cell r="EQ27">
            <v>13512.642000000002</v>
          </cell>
          <cell r="ER27">
            <v>2847.2620000000002</v>
          </cell>
          <cell r="ES27">
            <v>1515.9070000000002</v>
          </cell>
          <cell r="ET27">
            <v>1156.296</v>
          </cell>
          <cell r="EU27">
            <v>5888.732</v>
          </cell>
          <cell r="EV27">
            <v>454.40300000000002</v>
          </cell>
          <cell r="EW27">
            <v>747.26700000000005</v>
          </cell>
          <cell r="EX27">
            <v>1810.7439999999999</v>
          </cell>
          <cell r="EY27">
            <v>1929.962</v>
          </cell>
          <cell r="EZ27">
            <v>2039.953</v>
          </cell>
          <cell r="FA27">
            <v>3742.0830000000005</v>
          </cell>
          <cell r="FB27">
            <v>4937.6790000000001</v>
          </cell>
          <cell r="FC27">
            <v>4001.5339999999997</v>
          </cell>
          <cell r="FD27">
            <v>3863.9760000000006</v>
          </cell>
          <cell r="FE27">
            <v>1564.6270000000002</v>
          </cell>
          <cell r="FF27">
            <v>638.1880000000001</v>
          </cell>
          <cell r="FG27">
            <v>208.63300000000001</v>
          </cell>
          <cell r="FH27">
            <v>266.34800000000001</v>
          </cell>
          <cell r="FI27">
            <v>411.565</v>
          </cell>
          <cell r="FJ27">
            <v>1246.171</v>
          </cell>
          <cell r="FK27">
            <v>2586.241</v>
          </cell>
          <cell r="FL27">
            <v>4444.9220000000005</v>
          </cell>
          <cell r="FM27">
            <v>4530.7390000000005</v>
          </cell>
          <cell r="FN27">
            <v>5920.0020000000004</v>
          </cell>
          <cell r="FO27">
            <v>4889.8580000000002</v>
          </cell>
          <cell r="FP27">
            <v>2803.2170000000001</v>
          </cell>
          <cell r="FQ27">
            <v>1357.7250000000001</v>
          </cell>
          <cell r="FR27">
            <v>501.34100000000001</v>
          </cell>
          <cell r="FS27">
            <v>681.62200000000007</v>
          </cell>
          <cell r="FT27">
            <v>736.60800000000006</v>
          </cell>
          <cell r="FU27">
            <v>1215.886</v>
          </cell>
          <cell r="FV27">
            <v>1205.3579999999999</v>
          </cell>
          <cell r="FW27">
            <v>2464.7290000000003</v>
          </cell>
          <cell r="FX27">
            <v>2863.8070000000002</v>
          </cell>
          <cell r="FY27">
            <v>3542.4389999999999</v>
          </cell>
        </row>
      </sheetData>
      <sheetData sheetId="16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1.4000000000000001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3.6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0.1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0.1</v>
          </cell>
          <cell r="CU2">
            <v>0</v>
          </cell>
          <cell r="CV2">
            <v>0.1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2.2399999999999998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5.6000000000000005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3.3600000000000003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1.6800000000000002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11.100000000000001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8.3000000000000007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28.5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30.900000000000002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36.800000000000004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36.700000000000003</v>
          </cell>
          <cell r="CP8">
            <v>0</v>
          </cell>
          <cell r="CQ8">
            <v>24.6</v>
          </cell>
          <cell r="CR8">
            <v>27.200000000000003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0.44100000000000006</v>
          </cell>
          <cell r="DS8">
            <v>0</v>
          </cell>
          <cell r="DT8">
            <v>0</v>
          </cell>
          <cell r="DU8">
            <v>0.44100000000000006</v>
          </cell>
          <cell r="DV8">
            <v>0</v>
          </cell>
          <cell r="DW8">
            <v>0.44100000000000006</v>
          </cell>
          <cell r="DX8">
            <v>0.44100000000000006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0.44100000000000006</v>
          </cell>
          <cell r="ED8">
            <v>0</v>
          </cell>
          <cell r="EE8">
            <v>0.44100000000000006</v>
          </cell>
          <cell r="EF8">
            <v>0</v>
          </cell>
          <cell r="EG8">
            <v>0.875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0.44900000000000007</v>
          </cell>
          <cell r="EN8">
            <v>0.44100000000000006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16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0.70000000000000007</v>
          </cell>
          <cell r="BE9">
            <v>0.70000000000000007</v>
          </cell>
          <cell r="BF9">
            <v>1.4000000000000001</v>
          </cell>
          <cell r="BG9">
            <v>1.4000000000000001</v>
          </cell>
          <cell r="BH9">
            <v>1.8</v>
          </cell>
          <cell r="BI9">
            <v>0</v>
          </cell>
          <cell r="BJ9">
            <v>1.1000000000000001</v>
          </cell>
          <cell r="BK9">
            <v>1.1000000000000001</v>
          </cell>
          <cell r="BL9">
            <v>0</v>
          </cell>
          <cell r="BM9">
            <v>0</v>
          </cell>
          <cell r="BN9">
            <v>0</v>
          </cell>
          <cell r="BO9">
            <v>1.1000000000000001</v>
          </cell>
          <cell r="BP9">
            <v>0.70000000000000007</v>
          </cell>
          <cell r="BQ9">
            <v>1.1000000000000001</v>
          </cell>
          <cell r="BR9">
            <v>0</v>
          </cell>
          <cell r="BS9">
            <v>3</v>
          </cell>
          <cell r="BT9">
            <v>0</v>
          </cell>
          <cell r="BU9">
            <v>0</v>
          </cell>
          <cell r="BV9">
            <v>1.5</v>
          </cell>
          <cell r="BW9">
            <v>1.1000000000000001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0.4</v>
          </cell>
          <cell r="CE9">
            <v>0.4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1.4000000000000001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0.5</v>
          </cell>
          <cell r="CW9">
            <v>0</v>
          </cell>
          <cell r="CX9">
            <v>0.5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0.5</v>
          </cell>
          <cell r="DD9">
            <v>0</v>
          </cell>
          <cell r="DE9">
            <v>0</v>
          </cell>
          <cell r="DF9">
            <v>0.5</v>
          </cell>
          <cell r="DG9">
            <v>0</v>
          </cell>
          <cell r="DH9">
            <v>0.4</v>
          </cell>
          <cell r="DI9">
            <v>0</v>
          </cell>
          <cell r="DJ9">
            <v>0.4</v>
          </cell>
          <cell r="DK9">
            <v>0.5</v>
          </cell>
          <cell r="DL9">
            <v>0</v>
          </cell>
          <cell r="DM9">
            <v>0</v>
          </cell>
          <cell r="DN9">
            <v>0.4</v>
          </cell>
          <cell r="DO9">
            <v>0</v>
          </cell>
          <cell r="DP9">
            <v>0</v>
          </cell>
          <cell r="DQ9">
            <v>0.9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1.4000000000000001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1.7070000000000001</v>
          </cell>
          <cell r="EI10">
            <v>0</v>
          </cell>
          <cell r="EJ10">
            <v>2E-3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7.5000000000000011E-2</v>
          </cell>
          <cell r="EP10">
            <v>8.6000000000000007E-2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16.2</v>
          </cell>
          <cell r="C11">
            <v>18.600000000000001</v>
          </cell>
          <cell r="D11">
            <v>16.2</v>
          </cell>
          <cell r="E11">
            <v>107.10000000000001</v>
          </cell>
          <cell r="F11">
            <v>16.600000000000001</v>
          </cell>
          <cell r="G11">
            <v>17.400000000000002</v>
          </cell>
          <cell r="H11">
            <v>17.900000000000002</v>
          </cell>
          <cell r="I11">
            <v>17.400000000000002</v>
          </cell>
          <cell r="J11">
            <v>17.8</v>
          </cell>
          <cell r="K11">
            <v>17.900000000000002</v>
          </cell>
          <cell r="L11">
            <v>36</v>
          </cell>
          <cell r="M11">
            <v>92.300000000000011</v>
          </cell>
          <cell r="N11">
            <v>56.300000000000004</v>
          </cell>
          <cell r="O11">
            <v>36.9</v>
          </cell>
          <cell r="P11">
            <v>18.5</v>
          </cell>
          <cell r="Q11">
            <v>49.300000000000004</v>
          </cell>
          <cell r="R11">
            <v>35.800000000000004</v>
          </cell>
          <cell r="S11">
            <v>37.700000000000003</v>
          </cell>
          <cell r="T11">
            <v>19.600000000000001</v>
          </cell>
          <cell r="U11">
            <v>39.300000000000004</v>
          </cell>
          <cell r="V11">
            <v>136.80000000000001</v>
          </cell>
          <cell r="W11">
            <v>57.800000000000004</v>
          </cell>
          <cell r="X11">
            <v>38.5</v>
          </cell>
          <cell r="Y11">
            <v>52.5</v>
          </cell>
          <cell r="Z11">
            <v>62.6</v>
          </cell>
          <cell r="AA11">
            <v>78</v>
          </cell>
          <cell r="AB11">
            <v>60.5</v>
          </cell>
          <cell r="AC11">
            <v>18.2</v>
          </cell>
          <cell r="AD11">
            <v>59.6</v>
          </cell>
          <cell r="AE11">
            <v>38.5</v>
          </cell>
          <cell r="AF11">
            <v>97.5</v>
          </cell>
          <cell r="AG11">
            <v>91.7</v>
          </cell>
          <cell r="AH11">
            <v>81.100000000000009</v>
          </cell>
          <cell r="AI11">
            <v>81.300000000000011</v>
          </cell>
          <cell r="AJ11">
            <v>103.4</v>
          </cell>
          <cell r="AK11">
            <v>100.10000000000001</v>
          </cell>
          <cell r="AL11">
            <v>39.1</v>
          </cell>
          <cell r="AM11">
            <v>90</v>
          </cell>
          <cell r="AN11">
            <v>85.7</v>
          </cell>
          <cell r="AO11">
            <v>83.800000000000011</v>
          </cell>
          <cell r="AP11">
            <v>100.5</v>
          </cell>
          <cell r="AQ11">
            <v>81.100000000000009</v>
          </cell>
          <cell r="AR11">
            <v>83</v>
          </cell>
          <cell r="AS11">
            <v>142.6</v>
          </cell>
          <cell r="AT11">
            <v>139.9</v>
          </cell>
          <cell r="AU11">
            <v>138.9</v>
          </cell>
          <cell r="AV11">
            <v>80.300000000000011</v>
          </cell>
          <cell r="AW11">
            <v>121</v>
          </cell>
          <cell r="AX11">
            <v>20.900000000000002</v>
          </cell>
          <cell r="AY11">
            <v>102.2</v>
          </cell>
          <cell r="AZ11">
            <v>176.9</v>
          </cell>
          <cell r="BA11">
            <v>60.800000000000004</v>
          </cell>
          <cell r="BB11">
            <v>97.7</v>
          </cell>
          <cell r="BC11">
            <v>81.300000000000011</v>
          </cell>
          <cell r="BD11">
            <v>97.5</v>
          </cell>
          <cell r="BE11">
            <v>96.9</v>
          </cell>
          <cell r="BF11">
            <v>76.7</v>
          </cell>
          <cell r="BG11">
            <v>155.10000000000002</v>
          </cell>
          <cell r="BH11">
            <v>94.2</v>
          </cell>
          <cell r="BI11">
            <v>100.2</v>
          </cell>
          <cell r="BJ11">
            <v>101.2</v>
          </cell>
          <cell r="BK11">
            <v>60</v>
          </cell>
          <cell r="BL11">
            <v>102.10000000000001</v>
          </cell>
          <cell r="BM11">
            <v>100</v>
          </cell>
          <cell r="BN11">
            <v>59.5</v>
          </cell>
          <cell r="BO11">
            <v>120.10000000000001</v>
          </cell>
          <cell r="BP11">
            <v>100</v>
          </cell>
          <cell r="BQ11">
            <v>73.2</v>
          </cell>
          <cell r="BR11">
            <v>140.20000000000002</v>
          </cell>
          <cell r="BS11">
            <v>118.10000000000001</v>
          </cell>
          <cell r="BT11">
            <v>99.7</v>
          </cell>
          <cell r="BU11">
            <v>178.20000000000002</v>
          </cell>
          <cell r="BV11">
            <v>39.700000000000003</v>
          </cell>
          <cell r="BW11">
            <v>138.5</v>
          </cell>
          <cell r="BX11">
            <v>157.70000000000002</v>
          </cell>
          <cell r="BY11">
            <v>158.10000000000002</v>
          </cell>
          <cell r="BZ11">
            <v>57</v>
          </cell>
          <cell r="CA11">
            <v>111</v>
          </cell>
          <cell r="CB11">
            <v>118.2</v>
          </cell>
          <cell r="CC11">
            <v>39.6</v>
          </cell>
          <cell r="CD11">
            <v>137.5</v>
          </cell>
          <cell r="CE11">
            <v>160.20000000000002</v>
          </cell>
          <cell r="CF11">
            <v>158.20000000000002</v>
          </cell>
          <cell r="CG11">
            <v>59.7</v>
          </cell>
          <cell r="CH11">
            <v>59.800000000000004</v>
          </cell>
          <cell r="CI11">
            <v>98.4</v>
          </cell>
          <cell r="CJ11">
            <v>166.70000000000002</v>
          </cell>
          <cell r="CK11">
            <v>120.2</v>
          </cell>
          <cell r="CL11">
            <v>96.5</v>
          </cell>
          <cell r="CM11">
            <v>120</v>
          </cell>
          <cell r="CN11">
            <v>205.20000000000002</v>
          </cell>
          <cell r="CO11">
            <v>117.7</v>
          </cell>
          <cell r="CP11">
            <v>75.7</v>
          </cell>
          <cell r="CQ11">
            <v>134.70000000000002</v>
          </cell>
          <cell r="CR11">
            <v>231.10000000000002</v>
          </cell>
          <cell r="CS11">
            <v>140.5</v>
          </cell>
          <cell r="CT11">
            <v>58.800000000000004</v>
          </cell>
          <cell r="CU11">
            <v>213.3</v>
          </cell>
          <cell r="CV11">
            <v>175.5</v>
          </cell>
          <cell r="CW11">
            <v>78.400000000000006</v>
          </cell>
          <cell r="CX11">
            <v>93.600000000000009</v>
          </cell>
          <cell r="CY11">
            <v>96.2</v>
          </cell>
          <cell r="CZ11">
            <v>174</v>
          </cell>
          <cell r="DA11">
            <v>116.30000000000001</v>
          </cell>
          <cell r="DB11">
            <v>58.5</v>
          </cell>
          <cell r="DC11">
            <v>230.70000000000002</v>
          </cell>
          <cell r="DD11">
            <v>234.9</v>
          </cell>
          <cell r="DE11">
            <v>175.8</v>
          </cell>
          <cell r="DF11">
            <v>10</v>
          </cell>
          <cell r="DG11">
            <v>38.400000000000006</v>
          </cell>
          <cell r="DH11">
            <v>95.800000000000011</v>
          </cell>
          <cell r="DI11">
            <v>79.7</v>
          </cell>
          <cell r="DJ11">
            <v>178.5</v>
          </cell>
          <cell r="DK11">
            <v>135.70000000000002</v>
          </cell>
          <cell r="DL11">
            <v>115.10000000000001</v>
          </cell>
          <cell r="DM11">
            <v>80.400000000000006</v>
          </cell>
          <cell r="DN11">
            <v>19.400000000000002</v>
          </cell>
          <cell r="DO11">
            <v>96.100000000000009</v>
          </cell>
          <cell r="DP11">
            <v>116.30000000000001</v>
          </cell>
          <cell r="DQ11">
            <v>173.20000000000002</v>
          </cell>
          <cell r="DR11">
            <v>157.16400000000002</v>
          </cell>
          <cell r="DS11">
            <v>60.912000000000006</v>
          </cell>
          <cell r="DT11">
            <v>196.51700000000002</v>
          </cell>
          <cell r="DU11">
            <v>239.63000000000002</v>
          </cell>
          <cell r="DV11">
            <v>157.99600000000001</v>
          </cell>
          <cell r="DW11">
            <v>136.947</v>
          </cell>
          <cell r="DX11">
            <v>119.03900000000002</v>
          </cell>
          <cell r="DY11">
            <v>98.607000000000014</v>
          </cell>
          <cell r="DZ11">
            <v>132</v>
          </cell>
          <cell r="EA11">
            <v>132.40200000000002</v>
          </cell>
          <cell r="EB11">
            <v>94.921000000000006</v>
          </cell>
          <cell r="EC11">
            <v>133.905</v>
          </cell>
          <cell r="ED11">
            <v>2.2000000000000002</v>
          </cell>
          <cell r="EE11">
            <v>1.1000000000000001</v>
          </cell>
          <cell r="EF11">
            <v>2.2000000000000002</v>
          </cell>
          <cell r="EG11">
            <v>1.1000000000000001</v>
          </cell>
          <cell r="EH11">
            <v>0</v>
          </cell>
          <cell r="EI11">
            <v>0.8</v>
          </cell>
          <cell r="EJ11">
            <v>0</v>
          </cell>
          <cell r="EK11">
            <v>1.9000000000000001</v>
          </cell>
          <cell r="EL11">
            <v>2.2000000000000002</v>
          </cell>
          <cell r="EM11">
            <v>2.2000000000000002</v>
          </cell>
          <cell r="EN11">
            <v>3</v>
          </cell>
          <cell r="EO11">
            <v>8.7000000000000011</v>
          </cell>
          <cell r="EP11">
            <v>0</v>
          </cell>
          <cell r="EQ11">
            <v>2.6500000000000004</v>
          </cell>
          <cell r="ER11">
            <v>1.9000000000000001</v>
          </cell>
          <cell r="ES11">
            <v>0</v>
          </cell>
          <cell r="ET11">
            <v>0</v>
          </cell>
          <cell r="EU11">
            <v>1.1400000000000001</v>
          </cell>
          <cell r="EV11">
            <v>0</v>
          </cell>
          <cell r="EW11">
            <v>0</v>
          </cell>
          <cell r="EX11">
            <v>0</v>
          </cell>
          <cell r="EY11">
            <v>0.15000000000000002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5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1.9000000000000001</v>
          </cell>
          <cell r="I15">
            <v>0</v>
          </cell>
          <cell r="J15">
            <v>0</v>
          </cell>
          <cell r="K15">
            <v>0</v>
          </cell>
          <cell r="L15">
            <v>6.4</v>
          </cell>
          <cell r="M15">
            <v>0</v>
          </cell>
          <cell r="N15">
            <v>0</v>
          </cell>
          <cell r="O15">
            <v>1.9000000000000001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1.8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0.1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0.1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0.1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2.8000000000000003</v>
          </cell>
          <cell r="CX16">
            <v>0</v>
          </cell>
          <cell r="CY16">
            <v>26.200000000000003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8.8000000000000007</v>
          </cell>
          <cell r="FO16">
            <v>0</v>
          </cell>
          <cell r="FP16">
            <v>10.8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3.2</v>
          </cell>
          <cell r="AJ17">
            <v>0</v>
          </cell>
          <cell r="AK17">
            <v>0</v>
          </cell>
          <cell r="AL17">
            <v>0</v>
          </cell>
          <cell r="AM17">
            <v>3.2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1.1000000000000001</v>
          </cell>
          <cell r="AU17">
            <v>2.1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0.1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5.4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5.4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0.1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0.13500000000000001</v>
          </cell>
          <cell r="DV17">
            <v>0.06</v>
          </cell>
          <cell r="DW17">
            <v>0</v>
          </cell>
          <cell r="DX17">
            <v>0.76800000000000002</v>
          </cell>
          <cell r="DY17">
            <v>0.06</v>
          </cell>
          <cell r="DZ17">
            <v>0.36200000000000004</v>
          </cell>
          <cell r="EA17">
            <v>0</v>
          </cell>
          <cell r="EB17">
            <v>0</v>
          </cell>
          <cell r="EC17">
            <v>0.15000000000000002</v>
          </cell>
          <cell r="ED17">
            <v>0</v>
          </cell>
          <cell r="EE17">
            <v>2.1000000000000001E-2</v>
          </cell>
          <cell r="EF17">
            <v>2.5690000000000004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1.1519999999999999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1.6539999999999999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0.1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0.1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1.2000000000000002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0.1</v>
          </cell>
          <cell r="BG20">
            <v>0</v>
          </cell>
          <cell r="BH20">
            <v>0</v>
          </cell>
          <cell r="BI20">
            <v>0.1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4.6000000000000005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0.82300000000000006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18.567</v>
          </cell>
          <cell r="FC20">
            <v>0.70900000000000007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0.1</v>
          </cell>
          <cell r="AB21">
            <v>0</v>
          </cell>
          <cell r="AC21">
            <v>0</v>
          </cell>
          <cell r="AD21">
            <v>0.8</v>
          </cell>
          <cell r="AE21">
            <v>1.1000000000000001</v>
          </cell>
          <cell r="AF21">
            <v>6.4</v>
          </cell>
          <cell r="AG21">
            <v>1.8</v>
          </cell>
          <cell r="AH21">
            <v>0</v>
          </cell>
          <cell r="AI21">
            <v>0.1</v>
          </cell>
          <cell r="AJ21">
            <v>0.2</v>
          </cell>
          <cell r="AK21">
            <v>0</v>
          </cell>
          <cell r="AL21">
            <v>7.6000000000000005</v>
          </cell>
          <cell r="AM21">
            <v>0</v>
          </cell>
          <cell r="AN21">
            <v>0.70000000000000007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0.1</v>
          </cell>
          <cell r="AT21">
            <v>0.4</v>
          </cell>
          <cell r="AU21">
            <v>3.8000000000000003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0.8</v>
          </cell>
          <cell r="BF21">
            <v>0</v>
          </cell>
          <cell r="BG21">
            <v>0.30000000000000004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0.1</v>
          </cell>
          <cell r="BQ21">
            <v>0.2</v>
          </cell>
          <cell r="BR21">
            <v>0</v>
          </cell>
          <cell r="BS21">
            <v>0.1</v>
          </cell>
          <cell r="BT21">
            <v>0.4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0.1</v>
          </cell>
          <cell r="CA21">
            <v>0.2</v>
          </cell>
          <cell r="CB21">
            <v>0</v>
          </cell>
          <cell r="CC21">
            <v>0</v>
          </cell>
          <cell r="CD21">
            <v>0.2</v>
          </cell>
          <cell r="CE21">
            <v>0.2</v>
          </cell>
          <cell r="CF21">
            <v>0</v>
          </cell>
          <cell r="CG21">
            <v>0.1</v>
          </cell>
          <cell r="CH21">
            <v>0</v>
          </cell>
          <cell r="CI21">
            <v>0.1</v>
          </cell>
          <cell r="CJ21">
            <v>0.1</v>
          </cell>
          <cell r="CK21">
            <v>0</v>
          </cell>
          <cell r="CL21">
            <v>0.2</v>
          </cell>
          <cell r="CM21">
            <v>0</v>
          </cell>
          <cell r="CN21">
            <v>0.1</v>
          </cell>
          <cell r="CO21">
            <v>0</v>
          </cell>
          <cell r="CP21">
            <v>0.1</v>
          </cell>
          <cell r="CQ21">
            <v>0</v>
          </cell>
          <cell r="CR21">
            <v>0</v>
          </cell>
          <cell r="CS21">
            <v>0.1</v>
          </cell>
          <cell r="CT21">
            <v>0.1</v>
          </cell>
          <cell r="CU21">
            <v>0</v>
          </cell>
          <cell r="CV21">
            <v>0</v>
          </cell>
          <cell r="CW21">
            <v>0.1</v>
          </cell>
          <cell r="CX21">
            <v>0</v>
          </cell>
          <cell r="CY21">
            <v>0.1</v>
          </cell>
          <cell r="CZ21">
            <v>0</v>
          </cell>
          <cell r="DA21">
            <v>0.1</v>
          </cell>
          <cell r="DB21">
            <v>0.30000000000000004</v>
          </cell>
          <cell r="DC21">
            <v>0.1</v>
          </cell>
          <cell r="DD21">
            <v>0.1</v>
          </cell>
          <cell r="DE21">
            <v>0</v>
          </cell>
          <cell r="DF21">
            <v>0</v>
          </cell>
          <cell r="DG21">
            <v>0.1</v>
          </cell>
          <cell r="DH21">
            <v>0</v>
          </cell>
          <cell r="DI21">
            <v>0</v>
          </cell>
          <cell r="DJ21">
            <v>0</v>
          </cell>
          <cell r="DK21">
            <v>0.1</v>
          </cell>
          <cell r="DL21">
            <v>0</v>
          </cell>
          <cell r="DM21">
            <v>3.6</v>
          </cell>
          <cell r="DN21">
            <v>0</v>
          </cell>
          <cell r="DO21">
            <v>0.1</v>
          </cell>
          <cell r="DP21">
            <v>0.1</v>
          </cell>
          <cell r="DQ21">
            <v>0</v>
          </cell>
          <cell r="DR21">
            <v>0</v>
          </cell>
          <cell r="DS21">
            <v>0.15700000000000003</v>
          </cell>
          <cell r="DT21">
            <v>9.7000000000000003E-2</v>
          </cell>
          <cell r="DU21">
            <v>0</v>
          </cell>
          <cell r="DV21">
            <v>0</v>
          </cell>
          <cell r="DW21">
            <v>0.15900000000000003</v>
          </cell>
          <cell r="DX21">
            <v>0.16600000000000001</v>
          </cell>
          <cell r="DY21">
            <v>0.13999999999999999</v>
          </cell>
          <cell r="DZ21">
            <v>0.53800000000000003</v>
          </cell>
          <cell r="EA21">
            <v>0</v>
          </cell>
          <cell r="EB21">
            <v>0.34700000000000003</v>
          </cell>
          <cell r="EC21">
            <v>0.27100000000000002</v>
          </cell>
          <cell r="ED21">
            <v>0.14899999999999999</v>
          </cell>
          <cell r="EE21">
            <v>5.6999999999999995E-2</v>
          </cell>
          <cell r="EF21">
            <v>0</v>
          </cell>
          <cell r="EG21">
            <v>0</v>
          </cell>
          <cell r="EH21">
            <v>0</v>
          </cell>
          <cell r="EI21">
            <v>1E-3</v>
          </cell>
          <cell r="EJ21">
            <v>1.8800000000000001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8.0000000000000002E-3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0.9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6.2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0.1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0.5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7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4.1000000000000005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4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16.2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16.05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23.8</v>
          </cell>
          <cell r="DE1">
            <v>0</v>
          </cell>
          <cell r="DF1">
            <v>0</v>
          </cell>
          <cell r="DG1">
            <v>0</v>
          </cell>
          <cell r="DH1">
            <v>1</v>
          </cell>
          <cell r="DI1">
            <v>0</v>
          </cell>
          <cell r="DJ1">
            <v>0</v>
          </cell>
          <cell r="DK1">
            <v>6.5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6.33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6.48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0.4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0.9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0.2</v>
          </cell>
          <cell r="CL2">
            <v>1.3</v>
          </cell>
          <cell r="CM2">
            <v>0</v>
          </cell>
          <cell r="CN2">
            <v>4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0.70000000000000007</v>
          </cell>
          <cell r="CU2">
            <v>2</v>
          </cell>
          <cell r="CV2">
            <v>0</v>
          </cell>
          <cell r="CW2">
            <v>3.4000000000000004</v>
          </cell>
          <cell r="CX2">
            <v>2</v>
          </cell>
          <cell r="CY2">
            <v>0.70000000000000007</v>
          </cell>
          <cell r="CZ2">
            <v>0</v>
          </cell>
          <cell r="DA2">
            <v>0</v>
          </cell>
          <cell r="DB2">
            <v>0.70000000000000007</v>
          </cell>
          <cell r="DC2">
            <v>2</v>
          </cell>
          <cell r="DD2">
            <v>0</v>
          </cell>
          <cell r="DE2">
            <v>0.70000000000000007</v>
          </cell>
          <cell r="DF2">
            <v>1.5</v>
          </cell>
          <cell r="DG2">
            <v>0</v>
          </cell>
          <cell r="DH2">
            <v>2.7</v>
          </cell>
          <cell r="DI2">
            <v>0.70000000000000007</v>
          </cell>
          <cell r="DJ2">
            <v>0.70000000000000007</v>
          </cell>
          <cell r="DK2">
            <v>0</v>
          </cell>
          <cell r="DL2">
            <v>1.3</v>
          </cell>
          <cell r="DM2">
            <v>0.70000000000000007</v>
          </cell>
          <cell r="DN2">
            <v>1.3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0.06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0.03</v>
          </cell>
          <cell r="EC2">
            <v>0</v>
          </cell>
          <cell r="ED2">
            <v>9.0000000000000011E-2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0.03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1.9870000000000001</v>
          </cell>
          <cell r="ET2">
            <v>8.609</v>
          </cell>
          <cell r="EU2">
            <v>2.649</v>
          </cell>
          <cell r="EV2">
            <v>0</v>
          </cell>
          <cell r="EW2">
            <v>1.9960000000000002</v>
          </cell>
          <cell r="EX2">
            <v>0</v>
          </cell>
          <cell r="EY2">
            <v>1.4999999999999999E-2</v>
          </cell>
          <cell r="EZ2">
            <v>0</v>
          </cell>
          <cell r="FA2">
            <v>0.10500000000000001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0.03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0.5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24.1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23.8</v>
          </cell>
          <cell r="CO3">
            <v>23.8</v>
          </cell>
          <cell r="CP3">
            <v>47.1</v>
          </cell>
          <cell r="CQ3">
            <v>23.8</v>
          </cell>
          <cell r="CR3">
            <v>24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4.2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22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23.3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10.4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21.19</v>
          </cell>
          <cell r="ER3">
            <v>0</v>
          </cell>
          <cell r="ES3">
            <v>0</v>
          </cell>
          <cell r="ET3">
            <v>13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1</v>
          </cell>
          <cell r="C4">
            <v>9</v>
          </cell>
          <cell r="D4">
            <v>1.8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19.900000000000002</v>
          </cell>
          <cell r="T4">
            <v>0</v>
          </cell>
          <cell r="U4">
            <v>21.1</v>
          </cell>
          <cell r="V4">
            <v>0</v>
          </cell>
          <cell r="W4">
            <v>10.8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22.200000000000003</v>
          </cell>
          <cell r="AI4">
            <v>17</v>
          </cell>
          <cell r="AJ4">
            <v>44.5</v>
          </cell>
          <cell r="AK4">
            <v>2.9000000000000004</v>
          </cell>
          <cell r="AL4">
            <v>3.5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21</v>
          </cell>
          <cell r="AS4">
            <v>0</v>
          </cell>
          <cell r="AT4">
            <v>33.4</v>
          </cell>
          <cell r="AU4">
            <v>12.600000000000001</v>
          </cell>
          <cell r="AV4">
            <v>0</v>
          </cell>
          <cell r="AW4">
            <v>0</v>
          </cell>
          <cell r="AX4">
            <v>3.2</v>
          </cell>
          <cell r="AY4">
            <v>0</v>
          </cell>
          <cell r="AZ4">
            <v>1.2000000000000002</v>
          </cell>
          <cell r="BA4">
            <v>0</v>
          </cell>
          <cell r="BB4">
            <v>0</v>
          </cell>
          <cell r="BC4">
            <v>0</v>
          </cell>
          <cell r="BD4">
            <v>0.1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21</v>
          </cell>
          <cell r="BQ4">
            <v>0</v>
          </cell>
          <cell r="BR4">
            <v>0</v>
          </cell>
          <cell r="BS4">
            <v>23.1</v>
          </cell>
          <cell r="BT4">
            <v>21</v>
          </cell>
          <cell r="BU4">
            <v>21</v>
          </cell>
          <cell r="BV4">
            <v>13.700000000000001</v>
          </cell>
          <cell r="BW4">
            <v>21</v>
          </cell>
          <cell r="BX4">
            <v>21</v>
          </cell>
          <cell r="BY4">
            <v>0</v>
          </cell>
          <cell r="BZ4">
            <v>0</v>
          </cell>
          <cell r="CA4">
            <v>20</v>
          </cell>
          <cell r="CB4">
            <v>24.400000000000002</v>
          </cell>
          <cell r="CC4">
            <v>102.4</v>
          </cell>
          <cell r="CD4">
            <v>117.5</v>
          </cell>
          <cell r="CE4">
            <v>669.90000000000009</v>
          </cell>
          <cell r="CF4">
            <v>472.3</v>
          </cell>
          <cell r="CG4">
            <v>682.30000000000007</v>
          </cell>
          <cell r="CH4">
            <v>669.40000000000009</v>
          </cell>
          <cell r="CI4">
            <v>349.1</v>
          </cell>
          <cell r="CJ4">
            <v>212.5</v>
          </cell>
          <cell r="CK4">
            <v>185.9</v>
          </cell>
          <cell r="CL4">
            <v>359.70000000000005</v>
          </cell>
          <cell r="CM4">
            <v>619.5</v>
          </cell>
          <cell r="CN4">
            <v>1938.5</v>
          </cell>
          <cell r="CO4">
            <v>1513</v>
          </cell>
          <cell r="CP4">
            <v>2340.2000000000003</v>
          </cell>
          <cell r="CQ4">
            <v>1134.3</v>
          </cell>
          <cell r="CR4">
            <v>823.30000000000007</v>
          </cell>
          <cell r="CS4">
            <v>347.40000000000003</v>
          </cell>
          <cell r="CT4">
            <v>356.8</v>
          </cell>
          <cell r="CU4">
            <v>410.6</v>
          </cell>
          <cell r="CV4">
            <v>278.5</v>
          </cell>
          <cell r="CW4">
            <v>150.20000000000002</v>
          </cell>
          <cell r="CX4">
            <v>463.1</v>
          </cell>
          <cell r="CY4">
            <v>911.30000000000007</v>
          </cell>
          <cell r="CZ4">
            <v>851.30000000000007</v>
          </cell>
          <cell r="DA4">
            <v>222</v>
          </cell>
          <cell r="DB4">
            <v>407.5</v>
          </cell>
          <cell r="DC4">
            <v>513.6</v>
          </cell>
          <cell r="DD4">
            <v>236.3</v>
          </cell>
          <cell r="DE4">
            <v>131.20000000000002</v>
          </cell>
          <cell r="DF4">
            <v>146.4</v>
          </cell>
          <cell r="DG4">
            <v>71.400000000000006</v>
          </cell>
          <cell r="DH4">
            <v>203.9</v>
          </cell>
          <cell r="DI4">
            <v>313.70000000000005</v>
          </cell>
          <cell r="DJ4">
            <v>586.80000000000007</v>
          </cell>
          <cell r="DK4">
            <v>773.40000000000009</v>
          </cell>
          <cell r="DL4">
            <v>976.5</v>
          </cell>
          <cell r="DM4">
            <v>651.70000000000005</v>
          </cell>
          <cell r="DN4">
            <v>629.20000000000005</v>
          </cell>
          <cell r="DO4">
            <v>358.3</v>
          </cell>
          <cell r="DP4">
            <v>555.70000000000005</v>
          </cell>
          <cell r="DQ4">
            <v>314.5</v>
          </cell>
          <cell r="DR4">
            <v>388.83000000000004</v>
          </cell>
          <cell r="DS4">
            <v>142.80000000000001</v>
          </cell>
          <cell r="DT4">
            <v>421.37600000000003</v>
          </cell>
          <cell r="DU4">
            <v>613.803</v>
          </cell>
          <cell r="DV4">
            <v>1105.1100000000001</v>
          </cell>
          <cell r="DW4">
            <v>1305.5540000000001</v>
          </cell>
          <cell r="DX4">
            <v>1939.9040000000002</v>
          </cell>
          <cell r="DY4">
            <v>1459.652</v>
          </cell>
          <cell r="DZ4">
            <v>2121.21</v>
          </cell>
          <cell r="EA4">
            <v>1517.9700000000003</v>
          </cell>
          <cell r="EB4">
            <v>714.25200000000007</v>
          </cell>
          <cell r="EC4">
            <v>781.46600000000001</v>
          </cell>
          <cell r="ED4">
            <v>580.125</v>
          </cell>
          <cell r="EE4">
            <v>624.92500000000007</v>
          </cell>
          <cell r="EF4">
            <v>756.78000000000009</v>
          </cell>
          <cell r="EG4">
            <v>1360.1100000000001</v>
          </cell>
          <cell r="EH4">
            <v>1166.1980000000001</v>
          </cell>
          <cell r="EI4">
            <v>2121.6</v>
          </cell>
          <cell r="EJ4">
            <v>2696.8240000000005</v>
          </cell>
          <cell r="EK4">
            <v>2285.2800000000002</v>
          </cell>
          <cell r="EL4">
            <v>5860.5970000000007</v>
          </cell>
          <cell r="EM4">
            <v>3620.6940000000004</v>
          </cell>
          <cell r="EN4">
            <v>3228.8130000000001</v>
          </cell>
          <cell r="EO4">
            <v>2353.1419999999998</v>
          </cell>
          <cell r="EP4">
            <v>2040.7820000000002</v>
          </cell>
          <cell r="EQ4">
            <v>2208.44</v>
          </cell>
          <cell r="ER4">
            <v>3076.2270000000003</v>
          </cell>
          <cell r="ES4">
            <v>3497.6000000000004</v>
          </cell>
          <cell r="ET4">
            <v>2793.32</v>
          </cell>
          <cell r="EU4">
            <v>3247.4300000000003</v>
          </cell>
          <cell r="EV4">
            <v>2355.346</v>
          </cell>
          <cell r="EW4">
            <v>616.98</v>
          </cell>
          <cell r="EX4">
            <v>263.51400000000001</v>
          </cell>
          <cell r="EY4">
            <v>265.65000000000003</v>
          </cell>
          <cell r="EZ4">
            <v>6.36</v>
          </cell>
          <cell r="FA4">
            <v>28.080000000000002</v>
          </cell>
          <cell r="FB4">
            <v>410.34</v>
          </cell>
          <cell r="FC4">
            <v>1065.96</v>
          </cell>
          <cell r="FD4">
            <v>2491.7400000000002</v>
          </cell>
          <cell r="FE4">
            <v>2838.75</v>
          </cell>
          <cell r="FF4">
            <v>3043.23</v>
          </cell>
          <cell r="FG4">
            <v>3243.4500000000003</v>
          </cell>
          <cell r="FH4">
            <v>2700.56</v>
          </cell>
          <cell r="FI4">
            <v>1833.1759999999999</v>
          </cell>
          <cell r="FJ4">
            <v>1554.8400000000001</v>
          </cell>
          <cell r="FK4">
            <v>1592.942</v>
          </cell>
          <cell r="FL4">
            <v>1133.55</v>
          </cell>
          <cell r="FM4">
            <v>1475.13</v>
          </cell>
          <cell r="FN4">
            <v>1820.7239999999999</v>
          </cell>
          <cell r="FO4">
            <v>1172.5419999999999</v>
          </cell>
          <cell r="FP4">
            <v>963.12</v>
          </cell>
          <cell r="FQ4">
            <v>2231.02</v>
          </cell>
          <cell r="FR4">
            <v>1.5620000000000001</v>
          </cell>
          <cell r="FS4">
            <v>17.673999999999999</v>
          </cell>
          <cell r="FT4">
            <v>2.09</v>
          </cell>
          <cell r="FU4">
            <v>0</v>
          </cell>
          <cell r="FV4">
            <v>6.1050000000000004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17.600000000000001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10.440000000000001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0.1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0.9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1E-3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1.5</v>
          </cell>
          <cell r="E11">
            <v>0</v>
          </cell>
          <cell r="F11">
            <v>0</v>
          </cell>
          <cell r="G11">
            <v>1.1000000000000001</v>
          </cell>
          <cell r="H11">
            <v>0</v>
          </cell>
          <cell r="I11">
            <v>0</v>
          </cell>
          <cell r="J11">
            <v>0</v>
          </cell>
          <cell r="K11">
            <v>4</v>
          </cell>
          <cell r="L11">
            <v>0</v>
          </cell>
          <cell r="M11">
            <v>0</v>
          </cell>
          <cell r="N11">
            <v>3</v>
          </cell>
          <cell r="O11">
            <v>0</v>
          </cell>
          <cell r="P11">
            <v>0</v>
          </cell>
          <cell r="Q11">
            <v>0</v>
          </cell>
          <cell r="R11">
            <v>2</v>
          </cell>
          <cell r="S11">
            <v>0</v>
          </cell>
          <cell r="T11">
            <v>0</v>
          </cell>
          <cell r="U11">
            <v>2</v>
          </cell>
          <cell r="V11">
            <v>0</v>
          </cell>
          <cell r="W11">
            <v>0</v>
          </cell>
          <cell r="X11">
            <v>5</v>
          </cell>
          <cell r="Y11">
            <v>0</v>
          </cell>
          <cell r="Z11">
            <v>7.9</v>
          </cell>
          <cell r="AA11">
            <v>0</v>
          </cell>
          <cell r="AB11">
            <v>1</v>
          </cell>
          <cell r="AC11">
            <v>0</v>
          </cell>
          <cell r="AD11">
            <v>5</v>
          </cell>
          <cell r="AE11">
            <v>0</v>
          </cell>
          <cell r="AF11">
            <v>0</v>
          </cell>
          <cell r="AG11">
            <v>0</v>
          </cell>
          <cell r="AH11">
            <v>2.9000000000000004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5.1000000000000005</v>
          </cell>
          <cell r="AN11">
            <v>0</v>
          </cell>
          <cell r="AO11">
            <v>0</v>
          </cell>
          <cell r="AP11">
            <v>0</v>
          </cell>
          <cell r="AQ11">
            <v>6.1000000000000005</v>
          </cell>
          <cell r="AR11">
            <v>0</v>
          </cell>
          <cell r="AS11">
            <v>0</v>
          </cell>
          <cell r="AT11">
            <v>0</v>
          </cell>
          <cell r="AU11">
            <v>5.3000000000000007</v>
          </cell>
          <cell r="AV11">
            <v>0</v>
          </cell>
          <cell r="AW11">
            <v>0</v>
          </cell>
          <cell r="AX11">
            <v>0</v>
          </cell>
          <cell r="AY11">
            <v>5.9</v>
          </cell>
          <cell r="AZ11">
            <v>0</v>
          </cell>
          <cell r="BA11">
            <v>0</v>
          </cell>
          <cell r="BB11">
            <v>5.1000000000000005</v>
          </cell>
          <cell r="BC11">
            <v>0</v>
          </cell>
          <cell r="BD11">
            <v>0</v>
          </cell>
          <cell r="BE11">
            <v>0</v>
          </cell>
          <cell r="BF11">
            <v>6.1000000000000005</v>
          </cell>
          <cell r="BG11">
            <v>0</v>
          </cell>
          <cell r="BH11">
            <v>5.3000000000000007</v>
          </cell>
          <cell r="BI11">
            <v>0</v>
          </cell>
          <cell r="BJ11">
            <v>3.1</v>
          </cell>
          <cell r="BK11">
            <v>0</v>
          </cell>
          <cell r="BL11">
            <v>0</v>
          </cell>
          <cell r="BM11">
            <v>5.8000000000000007</v>
          </cell>
          <cell r="BN11">
            <v>0</v>
          </cell>
          <cell r="BO11">
            <v>0</v>
          </cell>
          <cell r="BP11">
            <v>5</v>
          </cell>
          <cell r="BQ11">
            <v>0</v>
          </cell>
          <cell r="BR11">
            <v>0</v>
          </cell>
          <cell r="BS11">
            <v>7.2</v>
          </cell>
          <cell r="BT11">
            <v>0</v>
          </cell>
          <cell r="BU11">
            <v>0</v>
          </cell>
          <cell r="BV11">
            <v>0</v>
          </cell>
          <cell r="BW11">
            <v>5.6000000000000005</v>
          </cell>
          <cell r="BX11">
            <v>0</v>
          </cell>
          <cell r="BY11">
            <v>1.8</v>
          </cell>
          <cell r="BZ11">
            <v>6.1000000000000005</v>
          </cell>
          <cell r="CA11">
            <v>0</v>
          </cell>
          <cell r="CB11">
            <v>0</v>
          </cell>
          <cell r="CC11">
            <v>6.9</v>
          </cell>
          <cell r="CD11">
            <v>0</v>
          </cell>
          <cell r="CE11">
            <v>0</v>
          </cell>
          <cell r="CF11">
            <v>0</v>
          </cell>
          <cell r="CG11">
            <v>8.3000000000000007</v>
          </cell>
          <cell r="CH11">
            <v>0</v>
          </cell>
          <cell r="CI11">
            <v>2</v>
          </cell>
          <cell r="CJ11">
            <v>23.900000000000002</v>
          </cell>
          <cell r="CK11">
            <v>6.9</v>
          </cell>
          <cell r="CL11">
            <v>0</v>
          </cell>
          <cell r="CM11">
            <v>0</v>
          </cell>
          <cell r="CN11">
            <v>8</v>
          </cell>
          <cell r="CO11">
            <v>0</v>
          </cell>
          <cell r="CP11">
            <v>0</v>
          </cell>
          <cell r="CQ11">
            <v>13.9</v>
          </cell>
          <cell r="CR11">
            <v>10.600000000000001</v>
          </cell>
          <cell r="CS11">
            <v>0</v>
          </cell>
          <cell r="CT11">
            <v>11.8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2.2000000000000002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4.1000000000000005</v>
          </cell>
          <cell r="DE11">
            <v>0</v>
          </cell>
          <cell r="DF11">
            <v>0</v>
          </cell>
          <cell r="DG11">
            <v>0</v>
          </cell>
          <cell r="DH11">
            <v>2.9000000000000004</v>
          </cell>
          <cell r="DI11">
            <v>1.7000000000000002</v>
          </cell>
          <cell r="DJ11">
            <v>0</v>
          </cell>
          <cell r="DK11">
            <v>0</v>
          </cell>
          <cell r="DL11">
            <v>0</v>
          </cell>
          <cell r="DM11">
            <v>3.1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5.3580000000000005</v>
          </cell>
          <cell r="DS11">
            <v>0</v>
          </cell>
          <cell r="DT11">
            <v>0</v>
          </cell>
          <cell r="DU11">
            <v>0</v>
          </cell>
          <cell r="DV11">
            <v>4.2090000000000005</v>
          </cell>
          <cell r="DW11">
            <v>0</v>
          </cell>
          <cell r="DX11">
            <v>0</v>
          </cell>
          <cell r="DY11">
            <v>10.746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4.2240000000000002</v>
          </cell>
          <cell r="EE11">
            <v>0</v>
          </cell>
          <cell r="EF11">
            <v>0</v>
          </cell>
          <cell r="EG11">
            <v>0</v>
          </cell>
          <cell r="EH11">
            <v>4.2240000000000002</v>
          </cell>
          <cell r="EI11">
            <v>0</v>
          </cell>
          <cell r="EJ11">
            <v>0</v>
          </cell>
          <cell r="EK11">
            <v>0</v>
          </cell>
          <cell r="EL11">
            <v>6.2480000000000002</v>
          </cell>
          <cell r="EM11">
            <v>0</v>
          </cell>
          <cell r="EN11">
            <v>9.1959999999999997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8.2720000000000002</v>
          </cell>
          <cell r="EV11">
            <v>13.86</v>
          </cell>
          <cell r="EW11">
            <v>13.86</v>
          </cell>
          <cell r="EX11">
            <v>1.3920000000000001</v>
          </cell>
          <cell r="EY11">
            <v>9.3719999999999999</v>
          </cell>
          <cell r="EZ11">
            <v>11.524000000000001</v>
          </cell>
          <cell r="FA11">
            <v>0</v>
          </cell>
          <cell r="FB11">
            <v>4.1760000000000002</v>
          </cell>
          <cell r="FC11">
            <v>0</v>
          </cell>
          <cell r="FD11">
            <v>8.2720000000000002</v>
          </cell>
          <cell r="FE11">
            <v>0</v>
          </cell>
          <cell r="FF11">
            <v>0</v>
          </cell>
          <cell r="FG11">
            <v>0</v>
          </cell>
          <cell r="FH11">
            <v>8.0960000000000001</v>
          </cell>
          <cell r="FI11">
            <v>0</v>
          </cell>
          <cell r="FJ11">
            <v>0</v>
          </cell>
          <cell r="FK11">
            <v>0</v>
          </cell>
          <cell r="FL11">
            <v>8.36</v>
          </cell>
          <cell r="FM11">
            <v>0</v>
          </cell>
          <cell r="FN11">
            <v>0</v>
          </cell>
          <cell r="FO11">
            <v>14.514000000000001</v>
          </cell>
          <cell r="FP11">
            <v>0</v>
          </cell>
          <cell r="FQ11">
            <v>0</v>
          </cell>
          <cell r="FR11">
            <v>9.3719999999999999</v>
          </cell>
          <cell r="FS11">
            <v>2.16</v>
          </cell>
          <cell r="FT11">
            <v>0</v>
          </cell>
          <cell r="FU11">
            <v>0</v>
          </cell>
          <cell r="FV11">
            <v>0</v>
          </cell>
          <cell r="FW11">
            <v>8.3520000000000003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0.8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0.60000000000000009</v>
          </cell>
          <cell r="BN13">
            <v>0</v>
          </cell>
          <cell r="BO13">
            <v>0.5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0.5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0.60000000000000009</v>
          </cell>
          <cell r="CM13">
            <v>0.60000000000000009</v>
          </cell>
          <cell r="CN13">
            <v>0</v>
          </cell>
          <cell r="CO13">
            <v>0.4</v>
          </cell>
          <cell r="CP13">
            <v>1.3</v>
          </cell>
          <cell r="CQ13">
            <v>0.60000000000000009</v>
          </cell>
          <cell r="CR13">
            <v>0.60000000000000009</v>
          </cell>
          <cell r="CS13">
            <v>0</v>
          </cell>
          <cell r="CT13">
            <v>4.4000000000000004</v>
          </cell>
          <cell r="CU13">
            <v>2.2000000000000002</v>
          </cell>
          <cell r="CV13">
            <v>0.70000000000000007</v>
          </cell>
          <cell r="CW13">
            <v>2.2000000000000002</v>
          </cell>
          <cell r="CX13">
            <v>1.5</v>
          </cell>
          <cell r="CY13">
            <v>27.1</v>
          </cell>
          <cell r="CZ13">
            <v>26.8</v>
          </cell>
          <cell r="DA13">
            <v>27.400000000000002</v>
          </cell>
          <cell r="DB13">
            <v>1.5</v>
          </cell>
          <cell r="DC13">
            <v>5.6000000000000005</v>
          </cell>
          <cell r="DD13">
            <v>1.5</v>
          </cell>
          <cell r="DE13">
            <v>2.9000000000000004</v>
          </cell>
          <cell r="DF13">
            <v>1.5</v>
          </cell>
          <cell r="DG13">
            <v>2.6</v>
          </cell>
          <cell r="DH13">
            <v>6.7</v>
          </cell>
          <cell r="DI13">
            <v>4.4000000000000004</v>
          </cell>
          <cell r="DJ13">
            <v>6.4</v>
          </cell>
          <cell r="DK13">
            <v>7.3000000000000007</v>
          </cell>
          <cell r="DL13">
            <v>0</v>
          </cell>
          <cell r="DM13">
            <v>2.9000000000000004</v>
          </cell>
          <cell r="DN13">
            <v>3.7</v>
          </cell>
          <cell r="DO13">
            <v>6.6000000000000005</v>
          </cell>
          <cell r="DP13">
            <v>3.7</v>
          </cell>
          <cell r="DQ13">
            <v>4.4000000000000004</v>
          </cell>
          <cell r="DR13">
            <v>6.9620000000000006</v>
          </cell>
          <cell r="DS13">
            <v>6.6080000000000005</v>
          </cell>
          <cell r="DT13">
            <v>10.372</v>
          </cell>
          <cell r="DU13">
            <v>2.2030000000000003</v>
          </cell>
          <cell r="DV13">
            <v>7.8739999999999997</v>
          </cell>
          <cell r="DW13">
            <v>1.4690000000000001</v>
          </cell>
          <cell r="DX13">
            <v>4.3929999999999998</v>
          </cell>
          <cell r="DY13">
            <v>2.9370000000000003</v>
          </cell>
          <cell r="DZ13">
            <v>0</v>
          </cell>
          <cell r="EA13">
            <v>0</v>
          </cell>
          <cell r="EB13">
            <v>5.7830000000000004</v>
          </cell>
          <cell r="EC13">
            <v>6.5420000000000007</v>
          </cell>
          <cell r="ED13">
            <v>0</v>
          </cell>
          <cell r="EE13">
            <v>7.9310000000000009</v>
          </cell>
          <cell r="EF13">
            <v>2.9079999999999999</v>
          </cell>
          <cell r="EG13">
            <v>3.6340000000000003</v>
          </cell>
          <cell r="EH13">
            <v>6.8019999999999996</v>
          </cell>
          <cell r="EI13">
            <v>3.6340000000000003</v>
          </cell>
          <cell r="EJ13">
            <v>7.2690000000000001</v>
          </cell>
          <cell r="EK13">
            <v>9.4430000000000014</v>
          </cell>
          <cell r="EL13">
            <v>5.088000000000001</v>
          </cell>
          <cell r="EM13">
            <v>10.864000000000001</v>
          </cell>
          <cell r="EN13">
            <v>0</v>
          </cell>
          <cell r="EO13">
            <v>7.2560000000000002</v>
          </cell>
          <cell r="EP13">
            <v>10.903</v>
          </cell>
          <cell r="EQ13">
            <v>0</v>
          </cell>
          <cell r="ER13">
            <v>8.6639999999999997</v>
          </cell>
          <cell r="ES13">
            <v>8.7099999999999991</v>
          </cell>
          <cell r="ET13">
            <v>12.267000000000001</v>
          </cell>
          <cell r="EU13">
            <v>0</v>
          </cell>
          <cell r="EV13">
            <v>8.7230000000000008</v>
          </cell>
          <cell r="EW13">
            <v>0</v>
          </cell>
          <cell r="EX13">
            <v>6.7489999999999997</v>
          </cell>
          <cell r="EY13">
            <v>4.4649999999999999</v>
          </cell>
          <cell r="EZ13">
            <v>2.4730000000000003</v>
          </cell>
          <cell r="FA13">
            <v>5.2950000000000008</v>
          </cell>
          <cell r="FB13">
            <v>6.5410000000000004</v>
          </cell>
          <cell r="FC13">
            <v>12.252000000000001</v>
          </cell>
          <cell r="FD13">
            <v>6.0100000000000007</v>
          </cell>
          <cell r="FE13">
            <v>3.6340000000000003</v>
          </cell>
          <cell r="FF13">
            <v>3.6340000000000003</v>
          </cell>
          <cell r="FG13">
            <v>4.3549999999999995</v>
          </cell>
          <cell r="FH13">
            <v>0.10500000000000001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9.423</v>
          </cell>
          <cell r="FO13">
            <v>0</v>
          </cell>
          <cell r="FP13">
            <v>3.6240000000000001</v>
          </cell>
          <cell r="FQ13">
            <v>3.3140000000000001</v>
          </cell>
          <cell r="FR13">
            <v>2.4849999999999999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22.400000000000002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0.4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23.400000000000002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2.6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8.0000000000000002E-3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3.4860000000000002</v>
          </cell>
          <cell r="EI15">
            <v>0</v>
          </cell>
          <cell r="EJ15">
            <v>0</v>
          </cell>
          <cell r="EK15">
            <v>0</v>
          </cell>
          <cell r="EL15">
            <v>6.8250000000000002</v>
          </cell>
          <cell r="EM15">
            <v>0</v>
          </cell>
          <cell r="EN15">
            <v>0</v>
          </cell>
          <cell r="EO15">
            <v>10.752000000000001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1.02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1.3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0.33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0.25800000000000001</v>
          </cell>
          <cell r="EQ20">
            <v>0</v>
          </cell>
          <cell r="ER20">
            <v>0</v>
          </cell>
          <cell r="ES20">
            <v>0.19400000000000001</v>
          </cell>
          <cell r="ET20">
            <v>0</v>
          </cell>
          <cell r="EU20">
            <v>0.72599999999999998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0.31600000000000006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0.182</v>
          </cell>
          <cell r="FO20">
            <v>0</v>
          </cell>
          <cell r="FP20">
            <v>1.3620000000000001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1.6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0.1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0.60000000000000009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0.1</v>
          </cell>
          <cell r="BV21">
            <v>0</v>
          </cell>
          <cell r="BW21">
            <v>0</v>
          </cell>
          <cell r="BX21">
            <v>0.30000000000000004</v>
          </cell>
          <cell r="BY21">
            <v>0</v>
          </cell>
          <cell r="BZ21">
            <v>0</v>
          </cell>
          <cell r="CA21">
            <v>0.2</v>
          </cell>
          <cell r="CB21">
            <v>0</v>
          </cell>
          <cell r="CC21">
            <v>0</v>
          </cell>
          <cell r="CD21">
            <v>0</v>
          </cell>
          <cell r="CE21">
            <v>0.70000000000000007</v>
          </cell>
          <cell r="CF21">
            <v>0</v>
          </cell>
          <cell r="CG21">
            <v>0.1</v>
          </cell>
          <cell r="CH21">
            <v>0</v>
          </cell>
          <cell r="CI21">
            <v>0</v>
          </cell>
          <cell r="CJ21">
            <v>0</v>
          </cell>
          <cell r="CK21">
            <v>0.70000000000000007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2.4000000000000004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0.70000000000000007</v>
          </cell>
          <cell r="CY21">
            <v>1.9000000000000001</v>
          </cell>
          <cell r="CZ21">
            <v>0</v>
          </cell>
          <cell r="DA21">
            <v>0</v>
          </cell>
          <cell r="DB21">
            <v>0</v>
          </cell>
          <cell r="DC21">
            <v>1.8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1.8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1.2000000000000002</v>
          </cell>
          <cell r="DN21">
            <v>0</v>
          </cell>
          <cell r="DO21">
            <v>0</v>
          </cell>
          <cell r="DP21">
            <v>0</v>
          </cell>
          <cell r="DQ21">
            <v>0.2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2.2000000000000002E-2</v>
          </cell>
          <cell r="DW21">
            <v>4.4000000000000004E-2</v>
          </cell>
          <cell r="DX21">
            <v>0</v>
          </cell>
          <cell r="DY21">
            <v>0</v>
          </cell>
          <cell r="DZ21">
            <v>0.122</v>
          </cell>
          <cell r="EA21">
            <v>0</v>
          </cell>
          <cell r="EB21">
            <v>0</v>
          </cell>
          <cell r="EC21">
            <v>7.0999999999999994E-2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2.7000000000000003E-2</v>
          </cell>
          <cell r="EI21">
            <v>0</v>
          </cell>
          <cell r="EJ21">
            <v>7.7000000000000013E-2</v>
          </cell>
          <cell r="EK21">
            <v>0</v>
          </cell>
          <cell r="EL21">
            <v>0</v>
          </cell>
          <cell r="EM21">
            <v>9.9000000000000005E-2</v>
          </cell>
          <cell r="EN21">
            <v>0</v>
          </cell>
          <cell r="EO21">
            <v>9.9000000000000005E-2</v>
          </cell>
          <cell r="EP21">
            <v>0</v>
          </cell>
          <cell r="EQ21">
            <v>0</v>
          </cell>
          <cell r="ER21">
            <v>6.4000000000000001E-2</v>
          </cell>
          <cell r="ES21">
            <v>0</v>
          </cell>
          <cell r="ET21">
            <v>0.10700000000000001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0.17300000000000001</v>
          </cell>
          <cell r="EZ21">
            <v>0</v>
          </cell>
          <cell r="FA21">
            <v>0</v>
          </cell>
          <cell r="FB21">
            <v>0</v>
          </cell>
          <cell r="FC21">
            <v>7.1999999999999995E-2</v>
          </cell>
          <cell r="FD21">
            <v>44.1</v>
          </cell>
          <cell r="FE21">
            <v>0</v>
          </cell>
          <cell r="FF21">
            <v>0</v>
          </cell>
          <cell r="FG21">
            <v>0.13799999999999998</v>
          </cell>
          <cell r="FH21">
            <v>0</v>
          </cell>
          <cell r="FI21">
            <v>0</v>
          </cell>
          <cell r="FJ21">
            <v>0.16300000000000001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0.32800000000000001</v>
          </cell>
          <cell r="FQ21">
            <v>0.22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239.60000000000002</v>
          </cell>
          <cell r="CI23">
            <v>885.1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23.1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14.700000000000001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0.1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0.12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23.1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0.30000000000000004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1.006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0.16800000000000001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24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23.1</v>
          </cell>
          <cell r="EO24">
            <v>46.2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0.2</v>
          </cell>
          <cell r="C25">
            <v>0.60000000000000009</v>
          </cell>
          <cell r="D25">
            <v>2.1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1.5</v>
          </cell>
          <cell r="J25">
            <v>16.7</v>
          </cell>
          <cell r="K25">
            <v>0</v>
          </cell>
          <cell r="L25">
            <v>0</v>
          </cell>
          <cell r="M25">
            <v>2.1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13.700000000000001</v>
          </cell>
          <cell r="W25">
            <v>0</v>
          </cell>
          <cell r="X25">
            <v>3</v>
          </cell>
          <cell r="Y25">
            <v>0</v>
          </cell>
          <cell r="Z25">
            <v>0.4</v>
          </cell>
          <cell r="AA25">
            <v>2.2000000000000002</v>
          </cell>
          <cell r="AB25">
            <v>6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3.2</v>
          </cell>
          <cell r="AH25">
            <v>6.3000000000000007</v>
          </cell>
          <cell r="AI25">
            <v>2.9000000000000004</v>
          </cell>
          <cell r="AJ25">
            <v>0</v>
          </cell>
          <cell r="AK25">
            <v>0</v>
          </cell>
          <cell r="AL25">
            <v>2.9000000000000004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3.1</v>
          </cell>
          <cell r="AV25">
            <v>0</v>
          </cell>
          <cell r="AW25">
            <v>2.8000000000000003</v>
          </cell>
          <cell r="AX25">
            <v>6.3000000000000007</v>
          </cell>
          <cell r="AY25">
            <v>0.1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19.200000000000003</v>
          </cell>
          <cell r="BG25">
            <v>0</v>
          </cell>
          <cell r="BH25">
            <v>0</v>
          </cell>
          <cell r="BI25">
            <v>27.1</v>
          </cell>
          <cell r="BJ25">
            <v>0</v>
          </cell>
          <cell r="BK25">
            <v>4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10.700000000000001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1</v>
          </cell>
          <cell r="CG25">
            <v>0</v>
          </cell>
          <cell r="CH25">
            <v>23.1</v>
          </cell>
          <cell r="CI25">
            <v>0</v>
          </cell>
          <cell r="CJ25">
            <v>0</v>
          </cell>
          <cell r="CK25">
            <v>0</v>
          </cell>
          <cell r="CL25">
            <v>9.9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48.2</v>
          </cell>
          <cell r="CS25">
            <v>24.1</v>
          </cell>
          <cell r="CT25">
            <v>48.800000000000004</v>
          </cell>
          <cell r="CU25">
            <v>24.400000000000002</v>
          </cell>
          <cell r="CV25">
            <v>24.400000000000002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7.6000000000000005</v>
          </cell>
          <cell r="DD25">
            <v>23.400000000000002</v>
          </cell>
          <cell r="DE25">
            <v>0</v>
          </cell>
          <cell r="DF25">
            <v>0</v>
          </cell>
          <cell r="DG25">
            <v>23.400000000000002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23.8</v>
          </cell>
          <cell r="DM25">
            <v>0</v>
          </cell>
          <cell r="DN25">
            <v>23.400000000000002</v>
          </cell>
          <cell r="DO25">
            <v>23.400000000000002</v>
          </cell>
          <cell r="DP25">
            <v>0</v>
          </cell>
          <cell r="DQ25">
            <v>23.400000000000002</v>
          </cell>
          <cell r="DR25">
            <v>23.400000000000002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46.800000000000004</v>
          </cell>
          <cell r="ED25">
            <v>0</v>
          </cell>
          <cell r="EE25">
            <v>0</v>
          </cell>
          <cell r="EF25">
            <v>6.48</v>
          </cell>
          <cell r="EG25">
            <v>0</v>
          </cell>
          <cell r="EH25">
            <v>8.0000000000000002E-3</v>
          </cell>
          <cell r="EI25">
            <v>0</v>
          </cell>
          <cell r="EJ25">
            <v>0</v>
          </cell>
          <cell r="EK25">
            <v>0</v>
          </cell>
          <cell r="EL25">
            <v>2.7000000000000003E-2</v>
          </cell>
          <cell r="EM25">
            <v>0</v>
          </cell>
          <cell r="EN25">
            <v>0</v>
          </cell>
          <cell r="EO25">
            <v>0</v>
          </cell>
          <cell r="EP25">
            <v>24.150000000000002</v>
          </cell>
          <cell r="EQ25">
            <v>0</v>
          </cell>
          <cell r="ER25">
            <v>24.03</v>
          </cell>
          <cell r="ES25">
            <v>0.18000000000000002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1.06</v>
          </cell>
          <cell r="FD25">
            <v>0</v>
          </cell>
          <cell r="FE25">
            <v>0</v>
          </cell>
          <cell r="FF25">
            <v>9.6000000000000002E-2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4.8000000000000001E-2</v>
          </cell>
          <cell r="FO25">
            <v>0</v>
          </cell>
          <cell r="FP25">
            <v>0</v>
          </cell>
          <cell r="FQ25">
            <v>3.2000000000000001E-2</v>
          </cell>
          <cell r="FR25">
            <v>0</v>
          </cell>
          <cell r="FS25">
            <v>2.34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8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7.9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1.1000000000000001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0.98100000000000009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1.026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0.4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0.2</v>
          </cell>
          <cell r="BF2">
            <v>0</v>
          </cell>
          <cell r="BG2">
            <v>0</v>
          </cell>
          <cell r="BH2">
            <v>0</v>
          </cell>
          <cell r="BI2">
            <v>0.5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0.1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0.1</v>
          </cell>
          <cell r="CQ2">
            <v>0</v>
          </cell>
          <cell r="CR2">
            <v>0.1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0.1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0.2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0.2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0.2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0.17600000000000002</v>
          </cell>
          <cell r="EA2">
            <v>0</v>
          </cell>
          <cell r="EB2">
            <v>0.27400000000000002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0.80600000000000005</v>
          </cell>
          <cell r="EJ2">
            <v>0.13999999999999999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0.5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8.6</v>
          </cell>
          <cell r="E11">
            <v>0</v>
          </cell>
          <cell r="F11">
            <v>0</v>
          </cell>
          <cell r="G11">
            <v>0</v>
          </cell>
          <cell r="H11">
            <v>10.3</v>
          </cell>
          <cell r="I11">
            <v>0</v>
          </cell>
          <cell r="J11">
            <v>21.1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7</v>
          </cell>
          <cell r="R11">
            <v>0</v>
          </cell>
          <cell r="S11">
            <v>0</v>
          </cell>
          <cell r="T11">
            <v>9.5</v>
          </cell>
          <cell r="U11">
            <v>0</v>
          </cell>
          <cell r="V11">
            <v>0</v>
          </cell>
          <cell r="W11">
            <v>9.7000000000000011</v>
          </cell>
          <cell r="X11">
            <v>0</v>
          </cell>
          <cell r="Y11">
            <v>0</v>
          </cell>
          <cell r="Z11">
            <v>0</v>
          </cell>
          <cell r="AA11">
            <v>19.200000000000003</v>
          </cell>
          <cell r="AB11">
            <v>0</v>
          </cell>
          <cell r="AC11">
            <v>0</v>
          </cell>
          <cell r="AD11">
            <v>0</v>
          </cell>
          <cell r="AE11">
            <v>19.3</v>
          </cell>
          <cell r="AF11">
            <v>0</v>
          </cell>
          <cell r="AG11">
            <v>0</v>
          </cell>
          <cell r="AH11">
            <v>0</v>
          </cell>
          <cell r="AI11">
            <v>19.100000000000001</v>
          </cell>
          <cell r="AJ11">
            <v>0</v>
          </cell>
          <cell r="AK11">
            <v>0</v>
          </cell>
          <cell r="AL11">
            <v>0</v>
          </cell>
          <cell r="AM11">
            <v>19.400000000000002</v>
          </cell>
          <cell r="AN11">
            <v>0</v>
          </cell>
          <cell r="AO11">
            <v>0</v>
          </cell>
          <cell r="AP11">
            <v>19.400000000000002</v>
          </cell>
          <cell r="AQ11">
            <v>0</v>
          </cell>
          <cell r="AR11">
            <v>0</v>
          </cell>
          <cell r="AS11">
            <v>0</v>
          </cell>
          <cell r="AT11">
            <v>19.100000000000001</v>
          </cell>
          <cell r="AU11">
            <v>19.400000000000002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18.600000000000001</v>
          </cell>
          <cell r="BA11">
            <v>0</v>
          </cell>
          <cell r="BB11">
            <v>0</v>
          </cell>
          <cell r="BC11">
            <v>0</v>
          </cell>
          <cell r="BD11">
            <v>35.9</v>
          </cell>
          <cell r="BE11">
            <v>0</v>
          </cell>
          <cell r="BF11">
            <v>0</v>
          </cell>
          <cell r="BG11">
            <v>38.300000000000004</v>
          </cell>
          <cell r="BH11">
            <v>0</v>
          </cell>
          <cell r="BI11">
            <v>0</v>
          </cell>
          <cell r="BJ11">
            <v>19.700000000000003</v>
          </cell>
          <cell r="BK11">
            <v>18.7</v>
          </cell>
          <cell r="BL11">
            <v>0</v>
          </cell>
          <cell r="BM11">
            <v>19.200000000000003</v>
          </cell>
          <cell r="BN11">
            <v>0</v>
          </cell>
          <cell r="BO11">
            <v>18.900000000000002</v>
          </cell>
          <cell r="BP11">
            <v>0</v>
          </cell>
          <cell r="BQ11">
            <v>55.1</v>
          </cell>
          <cell r="BR11">
            <v>0</v>
          </cell>
          <cell r="BS11">
            <v>0</v>
          </cell>
          <cell r="BT11">
            <v>38.6</v>
          </cell>
          <cell r="BU11">
            <v>0</v>
          </cell>
          <cell r="BV11">
            <v>19.5</v>
          </cell>
          <cell r="BW11">
            <v>37.1</v>
          </cell>
          <cell r="BX11">
            <v>38.5</v>
          </cell>
          <cell r="BY11">
            <v>0</v>
          </cell>
          <cell r="BZ11">
            <v>17.3</v>
          </cell>
          <cell r="CA11">
            <v>0</v>
          </cell>
          <cell r="CB11">
            <v>18.8</v>
          </cell>
          <cell r="CC11">
            <v>0</v>
          </cell>
          <cell r="CD11">
            <v>19.700000000000003</v>
          </cell>
          <cell r="CE11">
            <v>19.3</v>
          </cell>
          <cell r="CF11">
            <v>18.7</v>
          </cell>
          <cell r="CG11">
            <v>0</v>
          </cell>
          <cell r="CH11">
            <v>18.400000000000002</v>
          </cell>
          <cell r="CI11">
            <v>37.9</v>
          </cell>
          <cell r="CJ11">
            <v>18.8</v>
          </cell>
          <cell r="CK11">
            <v>0</v>
          </cell>
          <cell r="CL11">
            <v>18</v>
          </cell>
          <cell r="CM11">
            <v>20</v>
          </cell>
          <cell r="CN11">
            <v>18.5</v>
          </cell>
          <cell r="CO11">
            <v>0</v>
          </cell>
          <cell r="CP11">
            <v>18.3</v>
          </cell>
          <cell r="CQ11">
            <v>37.5</v>
          </cell>
          <cell r="CR11">
            <v>0</v>
          </cell>
          <cell r="CS11">
            <v>0</v>
          </cell>
          <cell r="CT11">
            <v>19.100000000000001</v>
          </cell>
          <cell r="CU11">
            <v>18.400000000000002</v>
          </cell>
          <cell r="CV11">
            <v>36</v>
          </cell>
          <cell r="CW11">
            <v>37.200000000000003</v>
          </cell>
          <cell r="CX11">
            <v>38.300000000000004</v>
          </cell>
          <cell r="CY11">
            <v>18.8</v>
          </cell>
          <cell r="CZ11">
            <v>0</v>
          </cell>
          <cell r="DA11">
            <v>18.400000000000002</v>
          </cell>
          <cell r="DB11">
            <v>37.700000000000003</v>
          </cell>
          <cell r="DC11">
            <v>0</v>
          </cell>
          <cell r="DD11">
            <v>0</v>
          </cell>
          <cell r="DE11">
            <v>18.7</v>
          </cell>
          <cell r="DF11">
            <v>18.8</v>
          </cell>
          <cell r="DG11">
            <v>36.800000000000004</v>
          </cell>
          <cell r="DH11">
            <v>0</v>
          </cell>
          <cell r="DI11">
            <v>18.5</v>
          </cell>
          <cell r="DJ11">
            <v>18.5</v>
          </cell>
          <cell r="DK11">
            <v>37.200000000000003</v>
          </cell>
          <cell r="DL11">
            <v>37.4</v>
          </cell>
          <cell r="DM11">
            <v>36.200000000000003</v>
          </cell>
          <cell r="DN11">
            <v>19.3</v>
          </cell>
          <cell r="DO11">
            <v>19.200000000000003</v>
          </cell>
          <cell r="DP11">
            <v>18</v>
          </cell>
          <cell r="DQ11">
            <v>0</v>
          </cell>
          <cell r="DR11">
            <v>18.665000000000003</v>
          </cell>
          <cell r="DS11">
            <v>1.4000000000000001</v>
          </cell>
          <cell r="DT11">
            <v>55.623000000000005</v>
          </cell>
          <cell r="DU11">
            <v>36.939</v>
          </cell>
          <cell r="DV11">
            <v>0</v>
          </cell>
          <cell r="DW11">
            <v>37.308</v>
          </cell>
          <cell r="DX11">
            <v>40.777999999999999</v>
          </cell>
          <cell r="DY11">
            <v>37.667000000000002</v>
          </cell>
          <cell r="DZ11">
            <v>51.799000000000007</v>
          </cell>
          <cell r="EA11">
            <v>38.400000000000006</v>
          </cell>
          <cell r="EB11">
            <v>0</v>
          </cell>
          <cell r="EC11">
            <v>0</v>
          </cell>
          <cell r="ED11">
            <v>0.8</v>
          </cell>
          <cell r="EE11">
            <v>0.8</v>
          </cell>
          <cell r="EF11">
            <v>0.8</v>
          </cell>
          <cell r="EG11">
            <v>0</v>
          </cell>
          <cell r="EH11">
            <v>0</v>
          </cell>
          <cell r="EI11">
            <v>0.84499999999999997</v>
          </cell>
          <cell r="EJ11">
            <v>0</v>
          </cell>
          <cell r="EK11">
            <v>0</v>
          </cell>
          <cell r="EL11">
            <v>0</v>
          </cell>
          <cell r="EM11">
            <v>0.84499999999999997</v>
          </cell>
          <cell r="EN11">
            <v>9.4400000000000013</v>
          </cell>
          <cell r="EO11">
            <v>13.841999999999999</v>
          </cell>
          <cell r="EP11">
            <v>0</v>
          </cell>
          <cell r="EQ11">
            <v>0.57599999999999996</v>
          </cell>
          <cell r="ER11">
            <v>6.9120000000000008</v>
          </cell>
          <cell r="ES11">
            <v>0</v>
          </cell>
          <cell r="ET11">
            <v>0</v>
          </cell>
          <cell r="EU11">
            <v>0</v>
          </cell>
          <cell r="EV11">
            <v>0.8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9.09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0.60000000000000009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0.60000000000000009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0.60000000000000009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0.60000000000000009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0.4</v>
          </cell>
          <cell r="BO15">
            <v>0</v>
          </cell>
          <cell r="BP15">
            <v>0</v>
          </cell>
          <cell r="BQ15">
            <v>0</v>
          </cell>
          <cell r="BR15">
            <v>0.60000000000000009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0.60000000000000009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0.70000000000000007</v>
          </cell>
          <cell r="CE15">
            <v>0</v>
          </cell>
          <cell r="CF15">
            <v>0.4</v>
          </cell>
          <cell r="CG15">
            <v>0</v>
          </cell>
          <cell r="CH15">
            <v>0</v>
          </cell>
          <cell r="CI15">
            <v>0</v>
          </cell>
          <cell r="CJ15">
            <v>0.70000000000000007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0.60000000000000009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23.400000000000002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15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53.898000000000003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0.29499999999999998</v>
          </cell>
          <cell r="FS20">
            <v>3.62</v>
          </cell>
          <cell r="FT20">
            <v>0</v>
          </cell>
          <cell r="FU20">
            <v>23.352</v>
          </cell>
          <cell r="FV20">
            <v>0</v>
          </cell>
          <cell r="FW20">
            <v>42.72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1.8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14.200000000000001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10.600000000000001</v>
          </cell>
          <cell r="CN21">
            <v>5.3000000000000007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10.415000000000001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3.6</v>
          </cell>
          <cell r="FJ21">
            <v>0</v>
          </cell>
          <cell r="FK21">
            <v>5.593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0.2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0.8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9"/>
      <sheetData sheetId="20">
        <row r="1">
          <cell r="B1">
            <v>180.60000000000002</v>
          </cell>
          <cell r="C1">
            <v>345.40000000000003</v>
          </cell>
          <cell r="D1">
            <v>189.5</v>
          </cell>
          <cell r="E1">
            <v>1256</v>
          </cell>
          <cell r="F1">
            <v>1276.3000000000002</v>
          </cell>
          <cell r="G1">
            <v>338.40000000000003</v>
          </cell>
          <cell r="H1">
            <v>198.5</v>
          </cell>
          <cell r="I1">
            <v>401.6</v>
          </cell>
          <cell r="J1">
            <v>283.5</v>
          </cell>
          <cell r="K1">
            <v>718.2</v>
          </cell>
          <cell r="L1">
            <v>290.8</v>
          </cell>
          <cell r="M1">
            <v>153.80000000000001</v>
          </cell>
          <cell r="N1">
            <v>275.5</v>
          </cell>
          <cell r="O1">
            <v>868.6</v>
          </cell>
          <cell r="P1">
            <v>1203.7</v>
          </cell>
          <cell r="Q1">
            <v>307</v>
          </cell>
          <cell r="R1">
            <v>447.70000000000005</v>
          </cell>
          <cell r="S1">
            <v>271.2</v>
          </cell>
          <cell r="T1">
            <v>253.10000000000002</v>
          </cell>
          <cell r="U1">
            <v>303.7</v>
          </cell>
          <cell r="V1">
            <v>259.5</v>
          </cell>
          <cell r="W1">
            <v>207.4</v>
          </cell>
          <cell r="X1">
            <v>254.3</v>
          </cell>
          <cell r="Y1">
            <v>206.20000000000002</v>
          </cell>
          <cell r="Z1">
            <v>192.70000000000002</v>
          </cell>
          <cell r="AA1">
            <v>282.2</v>
          </cell>
          <cell r="AB1">
            <v>171.3</v>
          </cell>
          <cell r="AC1">
            <v>100</v>
          </cell>
          <cell r="AD1">
            <v>244.9</v>
          </cell>
          <cell r="AE1">
            <v>367.3</v>
          </cell>
          <cell r="AF1">
            <v>290.2</v>
          </cell>
          <cell r="AG1">
            <v>232.4</v>
          </cell>
          <cell r="AH1">
            <v>188.4</v>
          </cell>
          <cell r="AI1">
            <v>208.5</v>
          </cell>
          <cell r="AJ1">
            <v>276</v>
          </cell>
          <cell r="AK1">
            <v>315.20000000000005</v>
          </cell>
          <cell r="AL1">
            <v>701.1</v>
          </cell>
          <cell r="AM1">
            <v>947.80000000000007</v>
          </cell>
          <cell r="AN1">
            <v>1860.9</v>
          </cell>
          <cell r="AO1">
            <v>873.1</v>
          </cell>
          <cell r="AP1">
            <v>341.20000000000005</v>
          </cell>
          <cell r="AQ1">
            <v>422.40000000000003</v>
          </cell>
          <cell r="AR1">
            <v>241.8</v>
          </cell>
          <cell r="AS1">
            <v>379.1</v>
          </cell>
          <cell r="AT1">
            <v>349.20000000000005</v>
          </cell>
          <cell r="AU1">
            <v>1061.4000000000001</v>
          </cell>
          <cell r="AV1">
            <v>726.80000000000007</v>
          </cell>
          <cell r="AW1">
            <v>214.10000000000002</v>
          </cell>
          <cell r="AX1">
            <v>447.90000000000003</v>
          </cell>
          <cell r="AY1">
            <v>414.20000000000005</v>
          </cell>
          <cell r="AZ1">
            <v>548.4</v>
          </cell>
          <cell r="BA1">
            <v>456</v>
          </cell>
          <cell r="BB1">
            <v>540.80000000000007</v>
          </cell>
          <cell r="BC1">
            <v>644.70000000000005</v>
          </cell>
          <cell r="BD1">
            <v>1158.9000000000001</v>
          </cell>
          <cell r="BE1">
            <v>508.70000000000005</v>
          </cell>
          <cell r="BF1">
            <v>607.9</v>
          </cell>
          <cell r="BG1">
            <v>574.80000000000007</v>
          </cell>
          <cell r="BH1">
            <v>440.70000000000005</v>
          </cell>
          <cell r="BI1">
            <v>923.1</v>
          </cell>
          <cell r="BJ1">
            <v>738.7</v>
          </cell>
          <cell r="BK1">
            <v>1376</v>
          </cell>
          <cell r="BL1">
            <v>1093.4000000000001</v>
          </cell>
          <cell r="BM1">
            <v>675.90000000000009</v>
          </cell>
          <cell r="BN1">
            <v>838.80000000000007</v>
          </cell>
          <cell r="BO1">
            <v>1434.6000000000001</v>
          </cell>
          <cell r="BP1">
            <v>1735.5</v>
          </cell>
          <cell r="BQ1">
            <v>2769</v>
          </cell>
          <cell r="BR1">
            <v>3102.6000000000004</v>
          </cell>
          <cell r="BS1">
            <v>2530.9</v>
          </cell>
          <cell r="BT1">
            <v>1981.4</v>
          </cell>
          <cell r="BU1">
            <v>1768.8000000000002</v>
          </cell>
          <cell r="BV1">
            <v>1053.9000000000001</v>
          </cell>
          <cell r="BW1">
            <v>1025.6000000000001</v>
          </cell>
          <cell r="BX1">
            <v>1013.6</v>
          </cell>
          <cell r="BY1">
            <v>787.7</v>
          </cell>
          <cell r="BZ1">
            <v>511</v>
          </cell>
          <cell r="CA1">
            <v>329.1</v>
          </cell>
          <cell r="CB1">
            <v>341.40000000000003</v>
          </cell>
          <cell r="CC1">
            <v>647.70000000000005</v>
          </cell>
          <cell r="CD1">
            <v>1204.2</v>
          </cell>
          <cell r="CE1">
            <v>989.7</v>
          </cell>
          <cell r="CF1">
            <v>1254.9000000000001</v>
          </cell>
          <cell r="CG1">
            <v>1195.6000000000001</v>
          </cell>
          <cell r="CH1">
            <v>3745.06</v>
          </cell>
          <cell r="CI1">
            <v>5171.6350000000002</v>
          </cell>
          <cell r="CJ1">
            <v>5261.518</v>
          </cell>
          <cell r="CK1">
            <v>1589.38</v>
          </cell>
          <cell r="CL1">
            <v>670.44700000000012</v>
          </cell>
          <cell r="CM1">
            <v>589.4</v>
          </cell>
          <cell r="CN1">
            <v>397.96600000000001</v>
          </cell>
          <cell r="CO1">
            <v>552.56600000000003</v>
          </cell>
          <cell r="CP1">
            <v>1124.0360000000001</v>
          </cell>
          <cell r="CQ1">
            <v>1336.3340000000001</v>
          </cell>
          <cell r="CR1">
            <v>1639.8050000000001</v>
          </cell>
          <cell r="CS1">
            <v>1473.41</v>
          </cell>
          <cell r="CT1">
            <v>1984.7</v>
          </cell>
          <cell r="CU1">
            <v>1775.6000000000001</v>
          </cell>
          <cell r="CV1">
            <v>1556.4</v>
          </cell>
          <cell r="CW1">
            <v>1068.2</v>
          </cell>
          <cell r="CX1">
            <v>771.5</v>
          </cell>
          <cell r="CY1">
            <v>637.1</v>
          </cell>
          <cell r="CZ1">
            <v>1132.9000000000001</v>
          </cell>
          <cell r="DA1">
            <v>1533.2</v>
          </cell>
          <cell r="DB1">
            <v>1713.3000000000002</v>
          </cell>
          <cell r="DC1">
            <v>1667.5</v>
          </cell>
          <cell r="DD1">
            <v>2380.5</v>
          </cell>
          <cell r="DE1">
            <v>1974.7</v>
          </cell>
          <cell r="DF1">
            <v>2395.8000000000002</v>
          </cell>
          <cell r="DG1">
            <v>2224.5</v>
          </cell>
          <cell r="DH1">
            <v>1162.2</v>
          </cell>
          <cell r="DI1">
            <v>837.6</v>
          </cell>
          <cell r="DJ1">
            <v>861.90000000000009</v>
          </cell>
          <cell r="DK1">
            <v>1778</v>
          </cell>
          <cell r="DL1">
            <v>1586.8000000000002</v>
          </cell>
          <cell r="DM1">
            <v>1460.3000000000002</v>
          </cell>
          <cell r="DN1">
            <v>2051.3000000000002</v>
          </cell>
          <cell r="DO1">
            <v>2430.5</v>
          </cell>
          <cell r="DP1">
            <v>1779.3000000000002</v>
          </cell>
          <cell r="DQ1">
            <v>1202.4000000000001</v>
          </cell>
          <cell r="DR1">
            <v>932.44</v>
          </cell>
          <cell r="DS1">
            <v>1402.2180000000001</v>
          </cell>
          <cell r="DT1">
            <v>977.2700000000001</v>
          </cell>
          <cell r="DU1">
            <v>1850.635</v>
          </cell>
          <cell r="DV1">
            <v>1415.41</v>
          </cell>
          <cell r="DW1">
            <v>1374.78</v>
          </cell>
          <cell r="DX1">
            <v>469.72</v>
          </cell>
          <cell r="DY1">
            <v>448.98</v>
          </cell>
          <cell r="DZ1">
            <v>872.71800000000007</v>
          </cell>
          <cell r="EA1">
            <v>1298.748</v>
          </cell>
          <cell r="EB1">
            <v>1045.732</v>
          </cell>
          <cell r="EC1">
            <v>1373.13</v>
          </cell>
          <cell r="ED1">
            <v>1556.1020000000001</v>
          </cell>
          <cell r="EE1">
            <v>2546.348</v>
          </cell>
          <cell r="EF1">
            <v>3598.9360000000001</v>
          </cell>
          <cell r="EG1">
            <v>1361.491</v>
          </cell>
          <cell r="EH1">
            <v>2220.9680000000003</v>
          </cell>
          <cell r="EI1">
            <v>2508.3050000000003</v>
          </cell>
          <cell r="EJ1">
            <v>2065.5450000000001</v>
          </cell>
          <cell r="EK1">
            <v>2578.6509999999998</v>
          </cell>
          <cell r="EL1">
            <v>2041.9650000000001</v>
          </cell>
          <cell r="EM1">
            <v>1635.5350000000001</v>
          </cell>
          <cell r="EN1">
            <v>1031.0020000000002</v>
          </cell>
          <cell r="EO1">
            <v>2009.0550000000001</v>
          </cell>
          <cell r="EP1">
            <v>2553.2950000000001</v>
          </cell>
          <cell r="EQ1">
            <v>4869.6989999999996</v>
          </cell>
          <cell r="ER1">
            <v>6960.817</v>
          </cell>
          <cell r="ES1">
            <v>4221.6160000000009</v>
          </cell>
          <cell r="ET1">
            <v>3678.2980000000007</v>
          </cell>
          <cell r="EU1">
            <v>3122.6620000000003</v>
          </cell>
          <cell r="EV1">
            <v>2932.4880000000003</v>
          </cell>
          <cell r="EW1">
            <v>1650.8200000000002</v>
          </cell>
          <cell r="EX1">
            <v>2248.2450000000003</v>
          </cell>
          <cell r="EY1">
            <v>2635.085</v>
          </cell>
          <cell r="EZ1">
            <v>2132.94</v>
          </cell>
          <cell r="FA1">
            <v>1503.0950000000003</v>
          </cell>
          <cell r="FB1">
            <v>1464.66</v>
          </cell>
          <cell r="FC1">
            <v>1816.652</v>
          </cell>
          <cell r="FD1">
            <v>1811.8400000000001</v>
          </cell>
          <cell r="FE1">
            <v>1109.0870000000002</v>
          </cell>
          <cell r="FF1">
            <v>781.7890000000001</v>
          </cell>
          <cell r="FG1">
            <v>682.42200000000003</v>
          </cell>
          <cell r="FH1">
            <v>1361.8120000000001</v>
          </cell>
          <cell r="FI1">
            <v>1439.9470000000001</v>
          </cell>
          <cell r="FJ1">
            <v>1955.1090000000002</v>
          </cell>
          <cell r="FK1">
            <v>827.53400000000011</v>
          </cell>
          <cell r="FL1">
            <v>1308.914</v>
          </cell>
          <cell r="FM1">
            <v>1010.424</v>
          </cell>
          <cell r="FN1">
            <v>1754.066</v>
          </cell>
          <cell r="FO1">
            <v>1895.277</v>
          </cell>
          <cell r="FP1">
            <v>1048.268</v>
          </cell>
          <cell r="FQ1">
            <v>957.64400000000001</v>
          </cell>
          <cell r="FR1">
            <v>1470.9660000000001</v>
          </cell>
          <cell r="FS1">
            <v>3302.5619999999999</v>
          </cell>
          <cell r="FT1">
            <v>3736.1959999999999</v>
          </cell>
          <cell r="FU1">
            <v>2994.9900000000002</v>
          </cell>
          <cell r="FV1">
            <v>3467.0210000000002</v>
          </cell>
          <cell r="FW1">
            <v>2440.578</v>
          </cell>
          <cell r="FX1">
            <v>2897.087</v>
          </cell>
          <cell r="FY1">
            <v>1139.2719999999999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0.8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18.7</v>
          </cell>
          <cell r="AA2">
            <v>0</v>
          </cell>
          <cell r="AB2">
            <v>0</v>
          </cell>
          <cell r="AC2">
            <v>37.9</v>
          </cell>
          <cell r="AD2">
            <v>0</v>
          </cell>
          <cell r="AE2">
            <v>0</v>
          </cell>
          <cell r="AF2">
            <v>0</v>
          </cell>
          <cell r="AG2">
            <v>37.9</v>
          </cell>
          <cell r="AH2">
            <v>18.2</v>
          </cell>
          <cell r="AI2">
            <v>0</v>
          </cell>
          <cell r="AJ2">
            <v>0</v>
          </cell>
          <cell r="AK2">
            <v>0</v>
          </cell>
          <cell r="AL2">
            <v>18.7</v>
          </cell>
          <cell r="AM2">
            <v>16</v>
          </cell>
          <cell r="AN2">
            <v>5.2</v>
          </cell>
          <cell r="AO2">
            <v>19.200000000000003</v>
          </cell>
          <cell r="AP2">
            <v>0</v>
          </cell>
          <cell r="AQ2">
            <v>0</v>
          </cell>
          <cell r="AR2">
            <v>16</v>
          </cell>
          <cell r="AS2">
            <v>0</v>
          </cell>
          <cell r="AT2">
            <v>17</v>
          </cell>
          <cell r="AU2">
            <v>0</v>
          </cell>
          <cell r="AV2">
            <v>0.1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16.3</v>
          </cell>
          <cell r="BF2">
            <v>0</v>
          </cell>
          <cell r="BG2">
            <v>0</v>
          </cell>
          <cell r="BH2">
            <v>19.400000000000002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14.700000000000001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1.4000000000000002E-2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2.8999999999999998E-2</v>
          </cell>
          <cell r="EM2">
            <v>24.740000000000002</v>
          </cell>
          <cell r="EN2">
            <v>218.96</v>
          </cell>
          <cell r="EO2">
            <v>147.38</v>
          </cell>
          <cell r="EP2">
            <v>0</v>
          </cell>
          <cell r="EQ2">
            <v>1.0189999999999999</v>
          </cell>
          <cell r="ER2">
            <v>10.8</v>
          </cell>
          <cell r="ES2">
            <v>3.9009999999999998</v>
          </cell>
          <cell r="ET2">
            <v>4264.1190000000006</v>
          </cell>
          <cell r="EU2">
            <v>1495.3720000000001</v>
          </cell>
          <cell r="EV2">
            <v>1292.4380000000001</v>
          </cell>
          <cell r="EW2">
            <v>18.644000000000002</v>
          </cell>
          <cell r="EX2">
            <v>0.10700000000000001</v>
          </cell>
          <cell r="EY2">
            <v>31.080000000000002</v>
          </cell>
          <cell r="EZ2">
            <v>4.7E-2</v>
          </cell>
          <cell r="FA2">
            <v>5.5220000000000002</v>
          </cell>
          <cell r="FB2">
            <v>4.7E-2</v>
          </cell>
          <cell r="FC2">
            <v>0.96899999999999997</v>
          </cell>
          <cell r="FD2">
            <v>3.75</v>
          </cell>
          <cell r="FE2">
            <v>1.9020000000000001</v>
          </cell>
          <cell r="FF2">
            <v>1.2E-2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1E-3</v>
          </cell>
          <cell r="FT2">
            <v>0</v>
          </cell>
          <cell r="FU2">
            <v>0</v>
          </cell>
          <cell r="FV2">
            <v>0</v>
          </cell>
          <cell r="FW2">
            <v>0.15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2.1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20.700000000000003</v>
          </cell>
          <cell r="AI3">
            <v>0</v>
          </cell>
          <cell r="AJ3">
            <v>0</v>
          </cell>
          <cell r="AK3">
            <v>18.100000000000001</v>
          </cell>
          <cell r="AL3">
            <v>0</v>
          </cell>
          <cell r="AM3">
            <v>0</v>
          </cell>
          <cell r="AN3">
            <v>5.2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0.5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1</v>
          </cell>
          <cell r="CR3">
            <v>0.5</v>
          </cell>
          <cell r="CS3">
            <v>0</v>
          </cell>
          <cell r="CT3">
            <v>0</v>
          </cell>
          <cell r="CU3">
            <v>0</v>
          </cell>
          <cell r="CV3">
            <v>1.6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2.6</v>
          </cell>
          <cell r="DD3">
            <v>0</v>
          </cell>
          <cell r="DE3">
            <v>1</v>
          </cell>
          <cell r="DF3">
            <v>1</v>
          </cell>
          <cell r="DG3">
            <v>0</v>
          </cell>
          <cell r="DH3">
            <v>1</v>
          </cell>
          <cell r="DI3">
            <v>0.5</v>
          </cell>
          <cell r="DJ3">
            <v>0</v>
          </cell>
          <cell r="DK3">
            <v>0</v>
          </cell>
          <cell r="DL3">
            <v>0</v>
          </cell>
          <cell r="DM3">
            <v>1</v>
          </cell>
          <cell r="DN3">
            <v>0</v>
          </cell>
          <cell r="DO3">
            <v>2.2000000000000002</v>
          </cell>
          <cell r="DP3">
            <v>0</v>
          </cell>
          <cell r="DQ3">
            <v>0</v>
          </cell>
          <cell r="DR3">
            <v>1.0369999999999999</v>
          </cell>
          <cell r="DS3">
            <v>0</v>
          </cell>
          <cell r="DT3">
            <v>0</v>
          </cell>
          <cell r="DU3">
            <v>0.51800000000000002</v>
          </cell>
          <cell r="DV3">
            <v>0</v>
          </cell>
          <cell r="DW3">
            <v>0</v>
          </cell>
          <cell r="DX3">
            <v>0</v>
          </cell>
          <cell r="DY3">
            <v>2.073</v>
          </cell>
          <cell r="DZ3">
            <v>0</v>
          </cell>
          <cell r="EA3">
            <v>0</v>
          </cell>
          <cell r="EB3">
            <v>2.073</v>
          </cell>
          <cell r="EC3">
            <v>23.76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0.51800000000000002</v>
          </cell>
          <cell r="EN3">
            <v>1.0369999999999999</v>
          </cell>
          <cell r="EO3">
            <v>0</v>
          </cell>
          <cell r="EP3">
            <v>2.073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47.52</v>
          </cell>
          <cell r="EY3">
            <v>142.56</v>
          </cell>
          <cell r="EZ3">
            <v>23.76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24.200000000000003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23.400000000000002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23.400000000000002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1.2000000000000002</v>
          </cell>
          <cell r="BJ4">
            <v>23.400000000000002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24.6</v>
          </cell>
          <cell r="BS4">
            <v>0</v>
          </cell>
          <cell r="BT4">
            <v>0</v>
          </cell>
          <cell r="BU4">
            <v>0</v>
          </cell>
          <cell r="BV4">
            <v>24.6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1.1000000000000001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25</v>
          </cell>
          <cell r="CZ4">
            <v>50</v>
          </cell>
          <cell r="DA4">
            <v>25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24.6</v>
          </cell>
          <cell r="DN4">
            <v>24.700000000000003</v>
          </cell>
          <cell r="DO4">
            <v>0</v>
          </cell>
          <cell r="DP4">
            <v>24.6</v>
          </cell>
          <cell r="DQ4">
            <v>24.6</v>
          </cell>
          <cell r="DR4">
            <v>24.57</v>
          </cell>
          <cell r="DS4">
            <v>0</v>
          </cell>
          <cell r="DT4">
            <v>49.14</v>
          </cell>
          <cell r="DU4">
            <v>0</v>
          </cell>
          <cell r="DV4">
            <v>24.57</v>
          </cell>
          <cell r="DW4">
            <v>24.57</v>
          </cell>
          <cell r="DX4">
            <v>24.57</v>
          </cell>
          <cell r="DY4">
            <v>24.57</v>
          </cell>
          <cell r="DZ4">
            <v>49.14</v>
          </cell>
          <cell r="EA4">
            <v>25.62</v>
          </cell>
          <cell r="EB4">
            <v>49.14</v>
          </cell>
          <cell r="EC4">
            <v>24.57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24.840000000000003</v>
          </cell>
          <cell r="EO4">
            <v>0</v>
          </cell>
          <cell r="EP4">
            <v>0</v>
          </cell>
          <cell r="EQ4">
            <v>24.150000000000002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48.330000000000005</v>
          </cell>
          <cell r="FK4">
            <v>0</v>
          </cell>
          <cell r="FL4">
            <v>0</v>
          </cell>
          <cell r="FM4">
            <v>0</v>
          </cell>
          <cell r="FN4">
            <v>69.56</v>
          </cell>
          <cell r="FO4">
            <v>23.786000000000001</v>
          </cell>
          <cell r="FP4">
            <v>0</v>
          </cell>
          <cell r="FQ4">
            <v>23.98</v>
          </cell>
          <cell r="FR4">
            <v>70</v>
          </cell>
          <cell r="FS4">
            <v>46.44</v>
          </cell>
          <cell r="FT4">
            <v>49.04</v>
          </cell>
          <cell r="FU4">
            <v>0</v>
          </cell>
          <cell r="FV4">
            <v>74.25</v>
          </cell>
          <cell r="FW4">
            <v>243.92000000000002</v>
          </cell>
          <cell r="FX4">
            <v>24.84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24</v>
          </cell>
          <cell r="C6">
            <v>21</v>
          </cell>
          <cell r="D6">
            <v>0</v>
          </cell>
          <cell r="E6">
            <v>24</v>
          </cell>
          <cell r="F6">
            <v>0</v>
          </cell>
          <cell r="G6">
            <v>21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4.2</v>
          </cell>
          <cell r="U6">
            <v>0</v>
          </cell>
          <cell r="V6">
            <v>7.8000000000000007</v>
          </cell>
          <cell r="W6">
            <v>7.8000000000000007</v>
          </cell>
          <cell r="X6">
            <v>7.8000000000000007</v>
          </cell>
          <cell r="Y6">
            <v>4.9000000000000004</v>
          </cell>
          <cell r="Z6">
            <v>47.5</v>
          </cell>
          <cell r="AA6">
            <v>4.9000000000000004</v>
          </cell>
          <cell r="AB6">
            <v>0</v>
          </cell>
          <cell r="AC6">
            <v>0</v>
          </cell>
          <cell r="AD6">
            <v>0</v>
          </cell>
          <cell r="AE6">
            <v>1.3</v>
          </cell>
          <cell r="AF6">
            <v>0</v>
          </cell>
          <cell r="AG6">
            <v>8.4</v>
          </cell>
          <cell r="AH6">
            <v>5.3000000000000007</v>
          </cell>
          <cell r="AI6">
            <v>4.2</v>
          </cell>
          <cell r="AJ6">
            <v>12.600000000000001</v>
          </cell>
          <cell r="AK6">
            <v>5.3000000000000007</v>
          </cell>
          <cell r="AL6">
            <v>30.8</v>
          </cell>
          <cell r="AM6">
            <v>4.2</v>
          </cell>
          <cell r="AN6">
            <v>0</v>
          </cell>
          <cell r="AO6">
            <v>0</v>
          </cell>
          <cell r="AP6">
            <v>0</v>
          </cell>
          <cell r="AQ6">
            <v>4.2</v>
          </cell>
          <cell r="AR6">
            <v>6</v>
          </cell>
          <cell r="AS6">
            <v>2.1</v>
          </cell>
          <cell r="AT6">
            <v>2.1</v>
          </cell>
          <cell r="AU6">
            <v>24.1</v>
          </cell>
          <cell r="AV6">
            <v>26.3</v>
          </cell>
          <cell r="AW6">
            <v>5.3000000000000007</v>
          </cell>
          <cell r="AX6">
            <v>24.200000000000003</v>
          </cell>
          <cell r="AY6">
            <v>5.3000000000000007</v>
          </cell>
          <cell r="AZ6">
            <v>0</v>
          </cell>
          <cell r="BA6">
            <v>0</v>
          </cell>
          <cell r="BB6">
            <v>1.1000000000000001</v>
          </cell>
          <cell r="BC6">
            <v>14.700000000000001</v>
          </cell>
          <cell r="BD6">
            <v>0</v>
          </cell>
          <cell r="BE6">
            <v>0</v>
          </cell>
          <cell r="BF6">
            <v>7.4</v>
          </cell>
          <cell r="BG6">
            <v>9.5</v>
          </cell>
          <cell r="BH6">
            <v>30.3</v>
          </cell>
          <cell r="BI6">
            <v>33.5</v>
          </cell>
          <cell r="BJ6">
            <v>42.900000000000006</v>
          </cell>
          <cell r="BK6">
            <v>2.1</v>
          </cell>
          <cell r="BL6">
            <v>24</v>
          </cell>
          <cell r="BM6">
            <v>466.40000000000003</v>
          </cell>
          <cell r="BN6">
            <v>48.800000000000004</v>
          </cell>
          <cell r="BO6">
            <v>1.1000000000000001</v>
          </cell>
          <cell r="BP6">
            <v>11.600000000000001</v>
          </cell>
          <cell r="BQ6">
            <v>48.5</v>
          </cell>
          <cell r="BR6">
            <v>55.7</v>
          </cell>
          <cell r="BS6">
            <v>72.400000000000006</v>
          </cell>
          <cell r="BT6">
            <v>84.600000000000009</v>
          </cell>
          <cell r="BU6">
            <v>73.5</v>
          </cell>
          <cell r="BV6">
            <v>50.1</v>
          </cell>
          <cell r="BW6">
            <v>97.5</v>
          </cell>
          <cell r="BX6">
            <v>27.200000000000003</v>
          </cell>
          <cell r="BY6">
            <v>6.3000000000000007</v>
          </cell>
          <cell r="BZ6">
            <v>31.200000000000003</v>
          </cell>
          <cell r="CA6">
            <v>4.2</v>
          </cell>
          <cell r="CB6">
            <v>0</v>
          </cell>
          <cell r="CC6">
            <v>154.30000000000001</v>
          </cell>
          <cell r="CD6">
            <v>81.5</v>
          </cell>
          <cell r="CE6">
            <v>142.6</v>
          </cell>
          <cell r="CF6">
            <v>233</v>
          </cell>
          <cell r="CG6">
            <v>187.20000000000002</v>
          </cell>
          <cell r="CH6">
            <v>146.20000000000002</v>
          </cell>
          <cell r="CI6">
            <v>55.900000000000006</v>
          </cell>
          <cell r="CJ6">
            <v>11.600000000000001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11.600000000000001</v>
          </cell>
          <cell r="CP6">
            <v>172.20000000000002</v>
          </cell>
          <cell r="CQ6">
            <v>162.80000000000001</v>
          </cell>
          <cell r="CR6">
            <v>36.800000000000004</v>
          </cell>
          <cell r="CS6">
            <v>16.8</v>
          </cell>
          <cell r="CT6">
            <v>113.7</v>
          </cell>
          <cell r="CU6">
            <v>34.6</v>
          </cell>
          <cell r="CV6">
            <v>41.6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5.2</v>
          </cell>
          <cell r="DB6">
            <v>15.8</v>
          </cell>
          <cell r="DC6">
            <v>48.300000000000004</v>
          </cell>
          <cell r="DD6">
            <v>64.600000000000009</v>
          </cell>
          <cell r="DE6">
            <v>30.200000000000003</v>
          </cell>
          <cell r="DF6">
            <v>61.800000000000004</v>
          </cell>
          <cell r="DG6">
            <v>0</v>
          </cell>
          <cell r="DH6">
            <v>0</v>
          </cell>
          <cell r="DI6">
            <v>0.1</v>
          </cell>
          <cell r="DJ6">
            <v>0</v>
          </cell>
          <cell r="DK6">
            <v>0</v>
          </cell>
          <cell r="DL6">
            <v>0</v>
          </cell>
          <cell r="DM6">
            <v>5.2</v>
          </cell>
          <cell r="DN6">
            <v>76.600000000000009</v>
          </cell>
          <cell r="DO6">
            <v>140.70000000000002</v>
          </cell>
          <cell r="DP6">
            <v>302.40000000000003</v>
          </cell>
          <cell r="DQ6">
            <v>42</v>
          </cell>
          <cell r="DR6">
            <v>34.695</v>
          </cell>
          <cell r="DS6">
            <v>68.86</v>
          </cell>
          <cell r="DT6">
            <v>1.7999999999999999E-2</v>
          </cell>
          <cell r="DU6">
            <v>48.391000000000005</v>
          </cell>
          <cell r="DV6">
            <v>0</v>
          </cell>
          <cell r="DW6">
            <v>0</v>
          </cell>
          <cell r="DX6">
            <v>48.31</v>
          </cell>
          <cell r="DY6">
            <v>151.63200000000001</v>
          </cell>
          <cell r="DZ6">
            <v>149.34</v>
          </cell>
          <cell r="EA6">
            <v>241.90500000000003</v>
          </cell>
          <cell r="EB6">
            <v>60.947000000000003</v>
          </cell>
          <cell r="EC6">
            <v>206.28000000000003</v>
          </cell>
          <cell r="ED6">
            <v>147.34800000000001</v>
          </cell>
          <cell r="EE6">
            <v>65.100000000000009</v>
          </cell>
          <cell r="EF6">
            <v>47.150000000000006</v>
          </cell>
          <cell r="EG6">
            <v>24.150000000000002</v>
          </cell>
          <cell r="EH6">
            <v>31.5</v>
          </cell>
          <cell r="EI6">
            <v>0.126</v>
          </cell>
          <cell r="EJ6">
            <v>0</v>
          </cell>
          <cell r="EK6">
            <v>31.509</v>
          </cell>
          <cell r="EL6">
            <v>40.209000000000003</v>
          </cell>
          <cell r="EM6">
            <v>121.99000000000001</v>
          </cell>
          <cell r="EN6">
            <v>58.800000000000004</v>
          </cell>
          <cell r="EO6">
            <v>6.3000000000000007</v>
          </cell>
          <cell r="EP6">
            <v>156.45000000000002</v>
          </cell>
          <cell r="EQ6">
            <v>169.05</v>
          </cell>
          <cell r="ER6">
            <v>46.407000000000004</v>
          </cell>
          <cell r="ES6">
            <v>0</v>
          </cell>
          <cell r="ET6">
            <v>48.876000000000005</v>
          </cell>
          <cell r="EU6">
            <v>0</v>
          </cell>
          <cell r="EV6">
            <v>48.300000000000004</v>
          </cell>
          <cell r="EW6">
            <v>59.23</v>
          </cell>
          <cell r="EX6">
            <v>243.99</v>
          </cell>
          <cell r="EY6">
            <v>197.4</v>
          </cell>
          <cell r="EZ6">
            <v>76.650000000000006</v>
          </cell>
          <cell r="FA6">
            <v>24.150000000000002</v>
          </cell>
          <cell r="FB6">
            <v>44.609000000000002</v>
          </cell>
          <cell r="FC6">
            <v>24.150000000000002</v>
          </cell>
          <cell r="FD6">
            <v>0</v>
          </cell>
          <cell r="FE6">
            <v>0</v>
          </cell>
          <cell r="FF6">
            <v>70.350000000000009</v>
          </cell>
          <cell r="FG6">
            <v>72.45</v>
          </cell>
          <cell r="FH6">
            <v>144.9</v>
          </cell>
          <cell r="FI6">
            <v>362.25</v>
          </cell>
          <cell r="FJ6">
            <v>603.75</v>
          </cell>
          <cell r="FK6">
            <v>24.159000000000002</v>
          </cell>
          <cell r="FL6">
            <v>24.880000000000003</v>
          </cell>
          <cell r="FM6">
            <v>50.031000000000006</v>
          </cell>
          <cell r="FN6">
            <v>2.504</v>
          </cell>
          <cell r="FO6">
            <v>2.9130000000000003</v>
          </cell>
          <cell r="FP6">
            <v>26.177</v>
          </cell>
          <cell r="FQ6">
            <v>25.989000000000001</v>
          </cell>
          <cell r="FR6">
            <v>74.293999999999997</v>
          </cell>
          <cell r="FS6">
            <v>74.120999999999995</v>
          </cell>
          <cell r="FT6">
            <v>360.37299999999999</v>
          </cell>
          <cell r="FU6">
            <v>98.460999999999999</v>
          </cell>
          <cell r="FV6">
            <v>358.21699999999998</v>
          </cell>
          <cell r="FW6">
            <v>2.2690000000000001</v>
          </cell>
          <cell r="FX6">
            <v>74.739000000000004</v>
          </cell>
          <cell r="FY6">
            <v>70.638000000000005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4</v>
          </cell>
          <cell r="K7">
            <v>0</v>
          </cell>
          <cell r="L7">
            <v>4.8000000000000007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8.4</v>
          </cell>
          <cell r="T7">
            <v>4.8000000000000007</v>
          </cell>
          <cell r="U7">
            <v>0</v>
          </cell>
          <cell r="V7">
            <v>0</v>
          </cell>
          <cell r="W7">
            <v>7.7</v>
          </cell>
          <cell r="X7">
            <v>0</v>
          </cell>
          <cell r="Y7">
            <v>0</v>
          </cell>
          <cell r="Z7">
            <v>6</v>
          </cell>
          <cell r="AA7">
            <v>0</v>
          </cell>
          <cell r="AB7">
            <v>0</v>
          </cell>
          <cell r="AC7">
            <v>0</v>
          </cell>
          <cell r="AD7">
            <v>2.9000000000000004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4.3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0.9</v>
          </cell>
          <cell r="CM7">
            <v>0</v>
          </cell>
          <cell r="CN7">
            <v>0</v>
          </cell>
          <cell r="CO7">
            <v>0.8</v>
          </cell>
          <cell r="CP7">
            <v>0</v>
          </cell>
          <cell r="CQ7">
            <v>0</v>
          </cell>
          <cell r="CR7">
            <v>0</v>
          </cell>
          <cell r="CS7">
            <v>0.9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0.9</v>
          </cell>
          <cell r="CZ7">
            <v>0</v>
          </cell>
          <cell r="DA7">
            <v>0</v>
          </cell>
          <cell r="DB7">
            <v>0</v>
          </cell>
          <cell r="DC7">
            <v>0.9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0.4</v>
          </cell>
          <cell r="DL7">
            <v>0</v>
          </cell>
          <cell r="DM7">
            <v>0.4</v>
          </cell>
          <cell r="DN7">
            <v>0</v>
          </cell>
          <cell r="DO7">
            <v>0.8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0.8580000000000001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1.8480000000000001</v>
          </cell>
          <cell r="EG7">
            <v>1E-3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0.8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0.42900000000000005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1.87</v>
          </cell>
          <cell r="FG7">
            <v>3.3689999999999998</v>
          </cell>
          <cell r="FH7">
            <v>1.2140000000000002</v>
          </cell>
          <cell r="FI7">
            <v>0.90399999999999991</v>
          </cell>
          <cell r="FJ7">
            <v>2.4420000000000002</v>
          </cell>
          <cell r="FK7">
            <v>1.5750000000000002</v>
          </cell>
          <cell r="FL7">
            <v>2.5440000000000005</v>
          </cell>
          <cell r="FM7">
            <v>2.359</v>
          </cell>
          <cell r="FN7">
            <v>2.6840000000000002</v>
          </cell>
          <cell r="FO7">
            <v>1.9359999999999999</v>
          </cell>
          <cell r="FP7">
            <v>1.8920000000000001</v>
          </cell>
          <cell r="FQ7">
            <v>0.96099999999999997</v>
          </cell>
          <cell r="FR7">
            <v>0.96799999999999997</v>
          </cell>
          <cell r="FS7">
            <v>3.3359999999999999</v>
          </cell>
          <cell r="FT7">
            <v>1.734</v>
          </cell>
          <cell r="FU7">
            <v>3.875</v>
          </cell>
          <cell r="FV7">
            <v>3.6080000000000001</v>
          </cell>
          <cell r="FW7">
            <v>4.423</v>
          </cell>
          <cell r="FX7">
            <v>1.1910000000000001</v>
          </cell>
          <cell r="FY7">
            <v>3.4929999999999999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0.60000000000000009</v>
          </cell>
          <cell r="BG8">
            <v>23.400000000000002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1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12.700000000000001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46.800000000000004</v>
          </cell>
          <cell r="CG8">
            <v>0</v>
          </cell>
          <cell r="CH8">
            <v>23.900000000000002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23.900000000000002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23.900000000000002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1.3000000000000001E-2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47.996000000000002</v>
          </cell>
          <cell r="FL8">
            <v>23.998000000000001</v>
          </cell>
          <cell r="FM8">
            <v>23.998000000000001</v>
          </cell>
          <cell r="FN8">
            <v>23.775000000000002</v>
          </cell>
          <cell r="FO8">
            <v>0</v>
          </cell>
          <cell r="FP8">
            <v>23.998000000000001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48.660000000000004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0.5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299.60000000000002</v>
          </cell>
          <cell r="C10">
            <v>111</v>
          </cell>
          <cell r="D10">
            <v>868.80000000000007</v>
          </cell>
          <cell r="E10">
            <v>538.5</v>
          </cell>
          <cell r="F10">
            <v>665</v>
          </cell>
          <cell r="G10">
            <v>753.90000000000009</v>
          </cell>
          <cell r="H10">
            <v>3861.2000000000003</v>
          </cell>
          <cell r="I10">
            <v>851.90000000000009</v>
          </cell>
          <cell r="J10">
            <v>842.1</v>
          </cell>
          <cell r="K10">
            <v>616</v>
          </cell>
          <cell r="L10">
            <v>401</v>
          </cell>
          <cell r="M10">
            <v>135.9</v>
          </cell>
          <cell r="N10">
            <v>183.5</v>
          </cell>
          <cell r="O10">
            <v>300.90000000000003</v>
          </cell>
          <cell r="P10">
            <v>929.5</v>
          </cell>
          <cell r="Q10">
            <v>644</v>
          </cell>
          <cell r="R10">
            <v>341</v>
          </cell>
          <cell r="S10">
            <v>214.4</v>
          </cell>
          <cell r="T10">
            <v>317.10000000000002</v>
          </cell>
          <cell r="U10">
            <v>229.20000000000002</v>
          </cell>
          <cell r="V10">
            <v>892.1</v>
          </cell>
          <cell r="W10">
            <v>346.8</v>
          </cell>
          <cell r="X10">
            <v>73</v>
          </cell>
          <cell r="Y10">
            <v>58.300000000000004</v>
          </cell>
          <cell r="Z10">
            <v>851.80000000000007</v>
          </cell>
          <cell r="AA10">
            <v>882.6</v>
          </cell>
          <cell r="AB10">
            <v>1221.5</v>
          </cell>
          <cell r="AC10">
            <v>706.6</v>
          </cell>
          <cell r="AD10">
            <v>913.5</v>
          </cell>
          <cell r="AE10">
            <v>1845</v>
          </cell>
          <cell r="AF10">
            <v>2263.2000000000003</v>
          </cell>
          <cell r="AG10">
            <v>232.70000000000002</v>
          </cell>
          <cell r="AH10">
            <v>454.6</v>
          </cell>
          <cell r="AI10">
            <v>2480.2000000000003</v>
          </cell>
          <cell r="AJ10">
            <v>473.90000000000003</v>
          </cell>
          <cell r="AK10">
            <v>469.6</v>
          </cell>
          <cell r="AL10">
            <v>943.1</v>
          </cell>
          <cell r="AM10">
            <v>1311.3000000000002</v>
          </cell>
          <cell r="AN10">
            <v>629.70000000000005</v>
          </cell>
          <cell r="AO10">
            <v>618.1</v>
          </cell>
          <cell r="AP10">
            <v>1971.7</v>
          </cell>
          <cell r="AQ10">
            <v>1808.3000000000002</v>
          </cell>
          <cell r="AR10">
            <v>841.80000000000007</v>
          </cell>
          <cell r="AS10">
            <v>281.10000000000002</v>
          </cell>
          <cell r="AT10">
            <v>935.30000000000007</v>
          </cell>
          <cell r="AU10">
            <v>1662.5</v>
          </cell>
          <cell r="AV10">
            <v>966.1</v>
          </cell>
          <cell r="AW10">
            <v>1185.6000000000001</v>
          </cell>
          <cell r="AX10">
            <v>2391.5</v>
          </cell>
          <cell r="AY10">
            <v>1960.2</v>
          </cell>
          <cell r="AZ10">
            <v>1571</v>
          </cell>
          <cell r="BA10">
            <v>1857.1000000000001</v>
          </cell>
          <cell r="BB10">
            <v>1268.3000000000002</v>
          </cell>
          <cell r="BC10">
            <v>2038.5</v>
          </cell>
          <cell r="BD10">
            <v>1761.3000000000002</v>
          </cell>
          <cell r="BE10">
            <v>1053.4000000000001</v>
          </cell>
          <cell r="BF10">
            <v>1296.5</v>
          </cell>
          <cell r="BG10">
            <v>1696.8000000000002</v>
          </cell>
          <cell r="BH10">
            <v>1334.4</v>
          </cell>
          <cell r="BI10">
            <v>1605</v>
          </cell>
          <cell r="BJ10">
            <v>1965.2</v>
          </cell>
          <cell r="BK10">
            <v>2306</v>
          </cell>
          <cell r="BL10">
            <v>2297.9</v>
          </cell>
          <cell r="BM10">
            <v>1725.5</v>
          </cell>
          <cell r="BN10">
            <v>2123</v>
          </cell>
          <cell r="BO10">
            <v>2863.3</v>
          </cell>
          <cell r="BP10">
            <v>2904.1000000000004</v>
          </cell>
          <cell r="BQ10">
            <v>1602.5</v>
          </cell>
          <cell r="BR10">
            <v>1756.8000000000002</v>
          </cell>
          <cell r="BS10">
            <v>2033.6000000000001</v>
          </cell>
          <cell r="BT10">
            <v>2099.2000000000003</v>
          </cell>
          <cell r="BU10">
            <v>1689.6000000000001</v>
          </cell>
          <cell r="BV10">
            <v>1882.8000000000002</v>
          </cell>
          <cell r="BW10">
            <v>2016.5</v>
          </cell>
          <cell r="BX10">
            <v>1938.2</v>
          </cell>
          <cell r="BY10">
            <v>1763.7</v>
          </cell>
          <cell r="BZ10">
            <v>1474.2</v>
          </cell>
          <cell r="CA10">
            <v>1699.9</v>
          </cell>
          <cell r="CB10">
            <v>1360.7</v>
          </cell>
          <cell r="CC10">
            <v>774.5</v>
          </cell>
          <cell r="CD10">
            <v>1485.1000000000001</v>
          </cell>
          <cell r="CE10">
            <v>1518.2</v>
          </cell>
          <cell r="CF10">
            <v>1684.9</v>
          </cell>
          <cell r="CG10">
            <v>2002.6000000000001</v>
          </cell>
          <cell r="CH10">
            <v>3118</v>
          </cell>
          <cell r="CI10">
            <v>3834.7000000000003</v>
          </cell>
          <cell r="CJ10">
            <v>3539.9</v>
          </cell>
          <cell r="CK10">
            <v>1922.4</v>
          </cell>
          <cell r="CL10">
            <v>2852.6000000000004</v>
          </cell>
          <cell r="CM10">
            <v>2098.2000000000003</v>
          </cell>
          <cell r="CN10">
            <v>2422.9</v>
          </cell>
          <cell r="CO10">
            <v>1950</v>
          </cell>
          <cell r="CP10">
            <v>2412.8000000000002</v>
          </cell>
          <cell r="CQ10">
            <v>1983.3000000000002</v>
          </cell>
          <cell r="CR10">
            <v>1972.6000000000001</v>
          </cell>
          <cell r="CS10">
            <v>2120.2000000000003</v>
          </cell>
          <cell r="CT10">
            <v>2825.1000000000004</v>
          </cell>
          <cell r="CU10">
            <v>2331.9</v>
          </cell>
          <cell r="CV10">
            <v>2358</v>
          </cell>
          <cell r="CW10">
            <v>2082.2000000000003</v>
          </cell>
          <cell r="CX10">
            <v>1355.6000000000001</v>
          </cell>
          <cell r="CY10">
            <v>1904</v>
          </cell>
          <cell r="CZ10">
            <v>2708.7000000000003</v>
          </cell>
          <cell r="DA10">
            <v>1675.1000000000001</v>
          </cell>
          <cell r="DB10">
            <v>2026.7</v>
          </cell>
          <cell r="DC10">
            <v>2593</v>
          </cell>
          <cell r="DD10">
            <v>2097.3000000000002</v>
          </cell>
          <cell r="DE10">
            <v>2017.2</v>
          </cell>
          <cell r="DF10">
            <v>2602</v>
          </cell>
          <cell r="DG10">
            <v>2381.3000000000002</v>
          </cell>
          <cell r="DH10">
            <v>2070.2000000000003</v>
          </cell>
          <cell r="DI10">
            <v>1222.7</v>
          </cell>
          <cell r="DJ10">
            <v>1735.9</v>
          </cell>
          <cell r="DK10">
            <v>1157.8</v>
          </cell>
          <cell r="DL10">
            <v>1573.8000000000002</v>
          </cell>
          <cell r="DM10">
            <v>1073.3</v>
          </cell>
          <cell r="DN10">
            <v>1457.1000000000001</v>
          </cell>
          <cell r="DO10">
            <v>1436.7</v>
          </cell>
          <cell r="DP10">
            <v>1552</v>
          </cell>
          <cell r="DQ10">
            <v>1489.2</v>
          </cell>
          <cell r="DR10">
            <v>1693.885</v>
          </cell>
          <cell r="DS10">
            <v>1310.5500000000002</v>
          </cell>
          <cell r="DT10">
            <v>1543.41</v>
          </cell>
          <cell r="DU10">
            <v>1154.0049999999999</v>
          </cell>
          <cell r="DV10">
            <v>1398.1040000000003</v>
          </cell>
          <cell r="DW10">
            <v>719.72800000000007</v>
          </cell>
          <cell r="DX10">
            <v>412.65000000000003</v>
          </cell>
          <cell r="DY10">
            <v>223.57</v>
          </cell>
          <cell r="DZ10">
            <v>807.03500000000008</v>
          </cell>
          <cell r="EA10">
            <v>726.72900000000004</v>
          </cell>
          <cell r="EB10">
            <v>974.22000000000014</v>
          </cell>
          <cell r="EC10">
            <v>1448.646</v>
          </cell>
          <cell r="ED10">
            <v>1728.2700000000002</v>
          </cell>
          <cell r="EE10">
            <v>2015.46</v>
          </cell>
          <cell r="EF10">
            <v>1542.921</v>
          </cell>
          <cell r="EG10">
            <v>1022.896</v>
          </cell>
          <cell r="EH10">
            <v>473.26099999999997</v>
          </cell>
          <cell r="EI10">
            <v>492.34</v>
          </cell>
          <cell r="EJ10">
            <v>515.75</v>
          </cell>
          <cell r="EK10">
            <v>251.01999999999998</v>
          </cell>
          <cell r="EL10">
            <v>652.46600000000001</v>
          </cell>
          <cell r="EM10">
            <v>885.2600000000001</v>
          </cell>
          <cell r="EN10">
            <v>1055.8280000000002</v>
          </cell>
          <cell r="EO10">
            <v>1403.7350000000001</v>
          </cell>
          <cell r="EP10">
            <v>1019.43</v>
          </cell>
          <cell r="EQ10">
            <v>1907.723</v>
          </cell>
          <cell r="ER10">
            <v>1336.498</v>
          </cell>
          <cell r="ES10">
            <v>1108.9829999999999</v>
          </cell>
          <cell r="ET10">
            <v>599.81499999999994</v>
          </cell>
          <cell r="EU10">
            <v>574.93200000000002</v>
          </cell>
          <cell r="EV10">
            <v>347.589</v>
          </cell>
          <cell r="EW10">
            <v>166.68100000000001</v>
          </cell>
          <cell r="EX10">
            <v>552.01800000000003</v>
          </cell>
          <cell r="EY10">
            <v>801.42600000000004</v>
          </cell>
          <cell r="EZ10">
            <v>620.31000000000006</v>
          </cell>
          <cell r="FA10">
            <v>1036.2750000000001</v>
          </cell>
          <cell r="FB10">
            <v>1432.3580000000002</v>
          </cell>
          <cell r="FC10">
            <v>1722.4700000000003</v>
          </cell>
          <cell r="FD10">
            <v>2935.1900000000005</v>
          </cell>
          <cell r="FE10">
            <v>1520.95</v>
          </cell>
          <cell r="FF10">
            <v>948.85699999999997</v>
          </cell>
          <cell r="FG10">
            <v>532.46</v>
          </cell>
          <cell r="FH10">
            <v>426.858</v>
          </cell>
          <cell r="FI10">
            <v>319.93900000000002</v>
          </cell>
          <cell r="FJ10">
            <v>590.59500000000003</v>
          </cell>
          <cell r="FK10">
            <v>624.73700000000008</v>
          </cell>
          <cell r="FL10">
            <v>974.78800000000001</v>
          </cell>
          <cell r="FM10">
            <v>1561.152</v>
          </cell>
          <cell r="FN10">
            <v>1897.692</v>
          </cell>
          <cell r="FO10">
            <v>2450.2420000000002</v>
          </cell>
          <cell r="FP10">
            <v>1998.894</v>
          </cell>
          <cell r="FQ10">
            <v>1911.8020000000001</v>
          </cell>
          <cell r="FR10">
            <v>1453.491</v>
          </cell>
          <cell r="FS10">
            <v>966.30500000000006</v>
          </cell>
          <cell r="FT10">
            <v>1125.69</v>
          </cell>
          <cell r="FU10">
            <v>800.1</v>
          </cell>
          <cell r="FV10">
            <v>1413.5219999999999</v>
          </cell>
          <cell r="FW10">
            <v>2213.5169999999998</v>
          </cell>
          <cell r="FX10">
            <v>2613.5680000000002</v>
          </cell>
          <cell r="FY10">
            <v>3247.5050000000001</v>
          </cell>
        </row>
        <row r="11">
          <cell r="B11">
            <v>1197.5</v>
          </cell>
          <cell r="C11">
            <v>1786.7</v>
          </cell>
          <cell r="D11">
            <v>2029.2</v>
          </cell>
          <cell r="E11">
            <v>2019.3000000000002</v>
          </cell>
          <cell r="F11">
            <v>2611.8000000000002</v>
          </cell>
          <cell r="G11">
            <v>1826.7</v>
          </cell>
          <cell r="H11">
            <v>2011.3000000000002</v>
          </cell>
          <cell r="I11">
            <v>3334</v>
          </cell>
          <cell r="J11">
            <v>4111.9000000000005</v>
          </cell>
          <cell r="K11">
            <v>2487.5</v>
          </cell>
          <cell r="L11">
            <v>3040.9</v>
          </cell>
          <cell r="M11">
            <v>1564.1000000000001</v>
          </cell>
          <cell r="N11">
            <v>1961.5</v>
          </cell>
          <cell r="O11">
            <v>2676.6000000000004</v>
          </cell>
          <cell r="P11">
            <v>2868.5</v>
          </cell>
          <cell r="Q11">
            <v>1701.5</v>
          </cell>
          <cell r="R11">
            <v>2618.1000000000004</v>
          </cell>
          <cell r="S11">
            <v>2290.4</v>
          </cell>
          <cell r="T11">
            <v>2936.6000000000004</v>
          </cell>
          <cell r="U11">
            <v>4099.4000000000005</v>
          </cell>
          <cell r="V11">
            <v>3444.9</v>
          </cell>
          <cell r="W11">
            <v>2650.3</v>
          </cell>
          <cell r="X11">
            <v>1288.7</v>
          </cell>
          <cell r="Y11">
            <v>1310.2</v>
          </cell>
          <cell r="Z11">
            <v>2055.8000000000002</v>
          </cell>
          <cell r="AA11">
            <v>3563</v>
          </cell>
          <cell r="AB11">
            <v>2001.9</v>
          </cell>
          <cell r="AC11">
            <v>1145</v>
          </cell>
          <cell r="AD11">
            <v>1526.2</v>
          </cell>
          <cell r="AE11">
            <v>1377.6000000000001</v>
          </cell>
          <cell r="AF11">
            <v>1573.7</v>
          </cell>
          <cell r="AG11">
            <v>1742.8000000000002</v>
          </cell>
          <cell r="AH11">
            <v>1917.6000000000001</v>
          </cell>
          <cell r="AI11">
            <v>2584</v>
          </cell>
          <cell r="AJ11">
            <v>3760.9</v>
          </cell>
          <cell r="AK11">
            <v>2647.3</v>
          </cell>
          <cell r="AL11">
            <v>5310.6</v>
          </cell>
          <cell r="AM11">
            <v>7645.7000000000007</v>
          </cell>
          <cell r="AN11">
            <v>4287.7</v>
          </cell>
          <cell r="AO11">
            <v>4232.2</v>
          </cell>
          <cell r="AP11">
            <v>4977.2000000000007</v>
          </cell>
          <cell r="AQ11">
            <v>5487</v>
          </cell>
          <cell r="AR11">
            <v>6468.1</v>
          </cell>
          <cell r="AS11">
            <v>4972</v>
          </cell>
          <cell r="AT11">
            <v>4830.4000000000005</v>
          </cell>
          <cell r="AU11">
            <v>6332.8</v>
          </cell>
          <cell r="AV11">
            <v>5054.2000000000007</v>
          </cell>
          <cell r="AW11">
            <v>5614</v>
          </cell>
          <cell r="AX11">
            <v>3887.3</v>
          </cell>
          <cell r="AY11">
            <v>3272.6000000000004</v>
          </cell>
          <cell r="AZ11">
            <v>2328.9</v>
          </cell>
          <cell r="BA11">
            <v>1218.2</v>
          </cell>
          <cell r="BB11">
            <v>2603.5</v>
          </cell>
          <cell r="BC11">
            <v>2083.5</v>
          </cell>
          <cell r="BD11">
            <v>3020.5</v>
          </cell>
          <cell r="BE11">
            <v>1368</v>
          </cell>
          <cell r="BF11">
            <v>2250.8000000000002</v>
          </cell>
          <cell r="BG11">
            <v>2850.7000000000003</v>
          </cell>
          <cell r="BH11">
            <v>3493.9</v>
          </cell>
          <cell r="BI11">
            <v>3402.2000000000003</v>
          </cell>
          <cell r="BJ11">
            <v>3791.2000000000003</v>
          </cell>
          <cell r="BK11">
            <v>4752.9000000000005</v>
          </cell>
          <cell r="BL11">
            <v>3428.4</v>
          </cell>
          <cell r="BM11">
            <v>2661.6000000000004</v>
          </cell>
          <cell r="BN11">
            <v>2745.6000000000004</v>
          </cell>
          <cell r="BO11">
            <v>3564.1000000000004</v>
          </cell>
          <cell r="BP11">
            <v>3826.7000000000003</v>
          </cell>
          <cell r="BQ11">
            <v>2329.3000000000002</v>
          </cell>
          <cell r="BR11">
            <v>4071.4</v>
          </cell>
          <cell r="BS11">
            <v>2942.5</v>
          </cell>
          <cell r="BT11">
            <v>2690.7000000000003</v>
          </cell>
          <cell r="BU11">
            <v>3458.6000000000004</v>
          </cell>
          <cell r="BV11">
            <v>3934</v>
          </cell>
          <cell r="BW11">
            <v>2004</v>
          </cell>
          <cell r="BX11">
            <v>2374.3000000000002</v>
          </cell>
          <cell r="BY11">
            <v>2002.3000000000002</v>
          </cell>
          <cell r="BZ11">
            <v>1730.1000000000001</v>
          </cell>
          <cell r="CA11">
            <v>2348.7000000000003</v>
          </cell>
          <cell r="CB11">
            <v>2718.7000000000003</v>
          </cell>
          <cell r="CC11">
            <v>2276</v>
          </cell>
          <cell r="CD11">
            <v>2902.3</v>
          </cell>
          <cell r="CE11">
            <v>2403.8000000000002</v>
          </cell>
          <cell r="CF11">
            <v>4453.1000000000004</v>
          </cell>
          <cell r="CG11">
            <v>4139.6000000000004</v>
          </cell>
          <cell r="CH11">
            <v>3388.1000000000004</v>
          </cell>
          <cell r="CI11">
            <v>3169.2000000000003</v>
          </cell>
          <cell r="CJ11">
            <v>2724.8</v>
          </cell>
          <cell r="CK11">
            <v>1494.7</v>
          </cell>
          <cell r="CL11">
            <v>1530.3000000000002</v>
          </cell>
          <cell r="CM11">
            <v>1936.7</v>
          </cell>
          <cell r="CN11">
            <v>2028.8000000000002</v>
          </cell>
          <cell r="CO11">
            <v>2056.5</v>
          </cell>
          <cell r="CP11">
            <v>2769.9</v>
          </cell>
          <cell r="CQ11">
            <v>2506.5</v>
          </cell>
          <cell r="CR11">
            <v>4156.3</v>
          </cell>
          <cell r="CS11">
            <v>4249.2</v>
          </cell>
          <cell r="CT11">
            <v>4714.8</v>
          </cell>
          <cell r="CU11">
            <v>3165.1000000000004</v>
          </cell>
          <cell r="CV11">
            <v>3108.9</v>
          </cell>
          <cell r="CW11">
            <v>1552.5</v>
          </cell>
          <cell r="CX11">
            <v>1690.8000000000002</v>
          </cell>
          <cell r="CY11">
            <v>2901.7000000000003</v>
          </cell>
          <cell r="CZ11">
            <v>3437.8</v>
          </cell>
          <cell r="DA11">
            <v>2757.6000000000004</v>
          </cell>
          <cell r="DB11">
            <v>2843.8</v>
          </cell>
          <cell r="DC11">
            <v>3405.4</v>
          </cell>
          <cell r="DD11">
            <v>3541.4</v>
          </cell>
          <cell r="DE11">
            <v>3072.6000000000004</v>
          </cell>
          <cell r="DF11">
            <v>2675.2000000000003</v>
          </cell>
          <cell r="DG11">
            <v>2089.7000000000003</v>
          </cell>
          <cell r="DH11">
            <v>1483.2</v>
          </cell>
          <cell r="DI11">
            <v>1398.5</v>
          </cell>
          <cell r="DJ11">
            <v>1592.8000000000002</v>
          </cell>
          <cell r="DK11">
            <v>1626.4</v>
          </cell>
          <cell r="DL11">
            <v>1893.5</v>
          </cell>
          <cell r="DM11">
            <v>1769.3000000000002</v>
          </cell>
          <cell r="DN11">
            <v>3916</v>
          </cell>
          <cell r="DO11">
            <v>4082.7000000000003</v>
          </cell>
          <cell r="DP11">
            <v>3248.7000000000003</v>
          </cell>
          <cell r="DQ11">
            <v>2802.6000000000004</v>
          </cell>
          <cell r="DR11">
            <v>5113.625</v>
          </cell>
          <cell r="DS11">
            <v>4380.2910000000002</v>
          </cell>
          <cell r="DT11">
            <v>3409.5870000000004</v>
          </cell>
          <cell r="DU11">
            <v>3843.4920000000002</v>
          </cell>
          <cell r="DV11">
            <v>3085.83</v>
          </cell>
          <cell r="DW11">
            <v>4902.7330000000002</v>
          </cell>
          <cell r="DX11">
            <v>5373.2940000000008</v>
          </cell>
          <cell r="DY11">
            <v>3134.3020000000001</v>
          </cell>
          <cell r="DZ11">
            <v>3691.663</v>
          </cell>
          <cell r="EA11">
            <v>3928.9230000000007</v>
          </cell>
          <cell r="EB11">
            <v>3908.8019999999997</v>
          </cell>
          <cell r="EC11">
            <v>3815.8199999999997</v>
          </cell>
          <cell r="ED11">
            <v>4398.8310000000001</v>
          </cell>
          <cell r="EE11">
            <v>2804.0150000000003</v>
          </cell>
          <cell r="EF11">
            <v>2813.2340000000004</v>
          </cell>
          <cell r="EG11">
            <v>1559.8690000000001</v>
          </cell>
          <cell r="EH11">
            <v>1822.3419999999999</v>
          </cell>
          <cell r="EI11">
            <v>2804.9040000000005</v>
          </cell>
          <cell r="EJ11">
            <v>3178</v>
          </cell>
          <cell r="EK11">
            <v>5065.2410000000009</v>
          </cell>
          <cell r="EL11">
            <v>4387.3650000000007</v>
          </cell>
          <cell r="EM11">
            <v>3049.259</v>
          </cell>
          <cell r="EN11">
            <v>2644.82</v>
          </cell>
          <cell r="EO11">
            <v>2065.5909999999999</v>
          </cell>
          <cell r="EP11">
            <v>1748.2720000000002</v>
          </cell>
          <cell r="EQ11">
            <v>4207.3050000000003</v>
          </cell>
          <cell r="ER11">
            <v>5739.8010000000004</v>
          </cell>
          <cell r="ES11">
            <v>4287.7560000000003</v>
          </cell>
          <cell r="ET11">
            <v>5435.0540000000001</v>
          </cell>
          <cell r="EU11">
            <v>4547.8249999999998</v>
          </cell>
          <cell r="EV11">
            <v>3341.8589999999999</v>
          </cell>
          <cell r="EW11">
            <v>2120.5210000000002</v>
          </cell>
          <cell r="EX11">
            <v>1877.51</v>
          </cell>
          <cell r="EY11">
            <v>2056.6849999999999</v>
          </cell>
          <cell r="EZ11">
            <v>3082.6610000000001</v>
          </cell>
          <cell r="FA11">
            <v>2034.2400000000002</v>
          </cell>
          <cell r="FB11">
            <v>1761.8110000000001</v>
          </cell>
          <cell r="FC11">
            <v>2716.1530000000002</v>
          </cell>
          <cell r="FD11">
            <v>3539.6470000000004</v>
          </cell>
          <cell r="FE11">
            <v>2880.7880000000005</v>
          </cell>
          <cell r="FF11">
            <v>2726.826</v>
          </cell>
          <cell r="FG11">
            <v>3531.038</v>
          </cell>
          <cell r="FH11">
            <v>2087.1970000000001</v>
          </cell>
          <cell r="FI11">
            <v>3751.6800000000003</v>
          </cell>
          <cell r="FJ11">
            <v>3108.4860000000003</v>
          </cell>
          <cell r="FK11">
            <v>2698.9050000000002</v>
          </cell>
          <cell r="FL11">
            <v>3258.9090000000001</v>
          </cell>
          <cell r="FM11">
            <v>3562.9620000000004</v>
          </cell>
          <cell r="FN11">
            <v>4310.1760000000004</v>
          </cell>
          <cell r="FO11">
            <v>3504.7280000000001</v>
          </cell>
          <cell r="FP11">
            <v>3730.989</v>
          </cell>
          <cell r="FQ11">
            <v>4934.2259999999997</v>
          </cell>
          <cell r="FR11">
            <v>4480.625</v>
          </cell>
          <cell r="FS11">
            <v>3838.3630000000003</v>
          </cell>
          <cell r="FT11">
            <v>5433.5360000000001</v>
          </cell>
          <cell r="FU11">
            <v>5306.5870000000004</v>
          </cell>
          <cell r="FV11">
            <v>6143.7880000000005</v>
          </cell>
          <cell r="FW11">
            <v>5683.2610000000004</v>
          </cell>
          <cell r="FX11">
            <v>7368.375</v>
          </cell>
          <cell r="FY11">
            <v>5343.0780000000004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0.63900000000000001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6.3000000000000007</v>
          </cell>
          <cell r="N15">
            <v>0</v>
          </cell>
          <cell r="O15">
            <v>5.3000000000000007</v>
          </cell>
          <cell r="P15">
            <v>0</v>
          </cell>
          <cell r="Q15">
            <v>0</v>
          </cell>
          <cell r="R15">
            <v>4.3</v>
          </cell>
          <cell r="S15">
            <v>19</v>
          </cell>
          <cell r="T15">
            <v>0</v>
          </cell>
          <cell r="U15">
            <v>0</v>
          </cell>
          <cell r="V15">
            <v>4.8000000000000007</v>
          </cell>
          <cell r="W15">
            <v>31.700000000000003</v>
          </cell>
          <cell r="X15">
            <v>6.6000000000000005</v>
          </cell>
          <cell r="Y15">
            <v>3.5</v>
          </cell>
          <cell r="Z15">
            <v>13.100000000000001</v>
          </cell>
          <cell r="AA15">
            <v>5.4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8.4</v>
          </cell>
          <cell r="AH15">
            <v>69.3</v>
          </cell>
          <cell r="AI15">
            <v>52.800000000000004</v>
          </cell>
          <cell r="AJ15">
            <v>189.4</v>
          </cell>
          <cell r="AK15">
            <v>77.400000000000006</v>
          </cell>
          <cell r="AL15">
            <v>0</v>
          </cell>
          <cell r="AM15">
            <v>82.5</v>
          </cell>
          <cell r="AN15">
            <v>25.900000000000002</v>
          </cell>
          <cell r="AO15">
            <v>23.700000000000003</v>
          </cell>
          <cell r="AP15">
            <v>1</v>
          </cell>
          <cell r="AQ15">
            <v>0</v>
          </cell>
          <cell r="AR15">
            <v>49.900000000000006</v>
          </cell>
          <cell r="AS15">
            <v>72.7</v>
          </cell>
          <cell r="AT15">
            <v>221.60000000000002</v>
          </cell>
          <cell r="AU15">
            <v>150.80000000000001</v>
          </cell>
          <cell r="AV15">
            <v>51.800000000000004</v>
          </cell>
          <cell r="AW15">
            <v>103.30000000000001</v>
          </cell>
          <cell r="AX15">
            <v>46.800000000000004</v>
          </cell>
          <cell r="AY15">
            <v>47.6</v>
          </cell>
          <cell r="AZ15">
            <v>99.800000000000011</v>
          </cell>
          <cell r="BA15">
            <v>2.8000000000000003</v>
          </cell>
          <cell r="BB15">
            <v>24</v>
          </cell>
          <cell r="BC15">
            <v>0</v>
          </cell>
          <cell r="BD15">
            <v>0</v>
          </cell>
          <cell r="BE15">
            <v>50.800000000000004</v>
          </cell>
          <cell r="BF15">
            <v>124.9</v>
          </cell>
          <cell r="BG15">
            <v>134.30000000000001</v>
          </cell>
          <cell r="BH15">
            <v>52.5</v>
          </cell>
          <cell r="BI15">
            <v>24.3</v>
          </cell>
          <cell r="BJ15">
            <v>47.7</v>
          </cell>
          <cell r="BK15">
            <v>5.4</v>
          </cell>
          <cell r="BL15">
            <v>31.700000000000003</v>
          </cell>
          <cell r="BM15">
            <v>46.6</v>
          </cell>
          <cell r="BN15">
            <v>6.3000000000000007</v>
          </cell>
          <cell r="BO15">
            <v>0</v>
          </cell>
          <cell r="BP15">
            <v>0</v>
          </cell>
          <cell r="BQ15">
            <v>5.6000000000000005</v>
          </cell>
          <cell r="BR15">
            <v>27.400000000000002</v>
          </cell>
          <cell r="BS15">
            <v>112.7</v>
          </cell>
          <cell r="BT15">
            <v>45.900000000000006</v>
          </cell>
          <cell r="BU15">
            <v>5.6000000000000005</v>
          </cell>
          <cell r="BV15">
            <v>0</v>
          </cell>
          <cell r="BW15">
            <v>47.1</v>
          </cell>
          <cell r="BX15">
            <v>0</v>
          </cell>
          <cell r="BY15">
            <v>0</v>
          </cell>
          <cell r="BZ15">
            <v>0</v>
          </cell>
          <cell r="CA15">
            <v>21.8</v>
          </cell>
          <cell r="CB15">
            <v>23.8</v>
          </cell>
          <cell r="CC15">
            <v>47.800000000000004</v>
          </cell>
          <cell r="CD15">
            <v>221.5</v>
          </cell>
          <cell r="CE15">
            <v>32.6</v>
          </cell>
          <cell r="CF15">
            <v>106.60000000000001</v>
          </cell>
          <cell r="CG15">
            <v>207.4</v>
          </cell>
          <cell r="CH15">
            <v>30.1</v>
          </cell>
          <cell r="CI15">
            <v>84.7</v>
          </cell>
          <cell r="CJ15">
            <v>47.400000000000006</v>
          </cell>
          <cell r="CK15">
            <v>23.1</v>
          </cell>
          <cell r="CL15">
            <v>120.30000000000001</v>
          </cell>
          <cell r="CM15">
            <v>67.100000000000009</v>
          </cell>
          <cell r="CN15">
            <v>55</v>
          </cell>
          <cell r="CO15">
            <v>23.8</v>
          </cell>
          <cell r="CP15">
            <v>85.9</v>
          </cell>
          <cell r="CQ15">
            <v>87.100000000000009</v>
          </cell>
          <cell r="CR15">
            <v>7.8000000000000007</v>
          </cell>
          <cell r="CS15">
            <v>15.600000000000001</v>
          </cell>
          <cell r="CT15">
            <v>78.600000000000009</v>
          </cell>
          <cell r="CU15">
            <v>80.400000000000006</v>
          </cell>
          <cell r="CV15">
            <v>46.300000000000004</v>
          </cell>
          <cell r="CW15">
            <v>31.8</v>
          </cell>
          <cell r="CX15">
            <v>23</v>
          </cell>
          <cell r="CY15">
            <v>0</v>
          </cell>
          <cell r="CZ15">
            <v>0</v>
          </cell>
          <cell r="DA15">
            <v>64</v>
          </cell>
          <cell r="DB15">
            <v>108.2</v>
          </cell>
          <cell r="DC15">
            <v>35.5</v>
          </cell>
          <cell r="DD15">
            <v>54</v>
          </cell>
          <cell r="DE15">
            <v>49.6</v>
          </cell>
          <cell r="DF15">
            <v>67.2</v>
          </cell>
          <cell r="DG15">
            <v>91.800000000000011</v>
          </cell>
          <cell r="DH15">
            <v>32.5</v>
          </cell>
          <cell r="DI15">
            <v>53</v>
          </cell>
          <cell r="DJ15">
            <v>73.5</v>
          </cell>
          <cell r="DK15">
            <v>56.2</v>
          </cell>
          <cell r="DL15">
            <v>16</v>
          </cell>
          <cell r="DM15">
            <v>16</v>
          </cell>
          <cell r="DN15">
            <v>87</v>
          </cell>
          <cell r="DO15">
            <v>119.2</v>
          </cell>
          <cell r="DP15">
            <v>41.5</v>
          </cell>
          <cell r="DQ15">
            <v>89.9</v>
          </cell>
          <cell r="DR15">
            <v>121.57000000000001</v>
          </cell>
          <cell r="DS15">
            <v>95.45</v>
          </cell>
          <cell r="DT15">
            <v>38.800000000000004</v>
          </cell>
          <cell r="DU15">
            <v>15</v>
          </cell>
          <cell r="DV15">
            <v>46.2</v>
          </cell>
          <cell r="DW15">
            <v>15</v>
          </cell>
          <cell r="DX15">
            <v>15</v>
          </cell>
          <cell r="DY15">
            <v>78.59</v>
          </cell>
          <cell r="DZ15">
            <v>51.370000000000005</v>
          </cell>
          <cell r="EA15">
            <v>119.57600000000001</v>
          </cell>
          <cell r="EB15">
            <v>113.557</v>
          </cell>
          <cell r="EC15">
            <v>107.44000000000001</v>
          </cell>
          <cell r="ED15">
            <v>151.97</v>
          </cell>
          <cell r="EE15">
            <v>45</v>
          </cell>
          <cell r="EF15">
            <v>153.25</v>
          </cell>
          <cell r="EG15">
            <v>53.75</v>
          </cell>
          <cell r="EH15">
            <v>61.125</v>
          </cell>
          <cell r="EI15">
            <v>1.3109999999999999</v>
          </cell>
          <cell r="EJ15">
            <v>30</v>
          </cell>
          <cell r="EK15">
            <v>69.212000000000003</v>
          </cell>
          <cell r="EL15">
            <v>41.6</v>
          </cell>
          <cell r="EM15">
            <v>66.078000000000003</v>
          </cell>
          <cell r="EN15">
            <v>107.93900000000002</v>
          </cell>
          <cell r="EO15">
            <v>138.85499999999999</v>
          </cell>
          <cell r="EP15">
            <v>75.367999999999995</v>
          </cell>
          <cell r="EQ15">
            <v>138.11800000000002</v>
          </cell>
          <cell r="ER15">
            <v>92.470000000000013</v>
          </cell>
          <cell r="ES15">
            <v>63.150000000000006</v>
          </cell>
          <cell r="ET15">
            <v>56.19</v>
          </cell>
          <cell r="EU15">
            <v>30</v>
          </cell>
          <cell r="EV15">
            <v>56.84</v>
          </cell>
          <cell r="EW15">
            <v>93.19</v>
          </cell>
          <cell r="EX15">
            <v>264.17500000000001</v>
          </cell>
          <cell r="EY15">
            <v>224.91500000000002</v>
          </cell>
          <cell r="EZ15">
            <v>125.726</v>
          </cell>
          <cell r="FA15">
            <v>90.63</v>
          </cell>
          <cell r="FB15">
            <v>111.65</v>
          </cell>
          <cell r="FC15">
            <v>141.42000000000002</v>
          </cell>
          <cell r="FD15">
            <v>146.68</v>
          </cell>
          <cell r="FE15">
            <v>64</v>
          </cell>
          <cell r="FF15">
            <v>168.06</v>
          </cell>
          <cell r="FG15">
            <v>59.1</v>
          </cell>
          <cell r="FH15">
            <v>91.9</v>
          </cell>
          <cell r="FI15">
            <v>65.86</v>
          </cell>
          <cell r="FJ15">
            <v>147.15</v>
          </cell>
          <cell r="FK15">
            <v>185.41</v>
          </cell>
          <cell r="FL15">
            <v>85.125</v>
          </cell>
          <cell r="FM15">
            <v>161.411</v>
          </cell>
          <cell r="FN15">
            <v>164.5</v>
          </cell>
          <cell r="FO15">
            <v>117.754</v>
          </cell>
          <cell r="FP15">
            <v>127.52</v>
          </cell>
          <cell r="FQ15">
            <v>154.64000000000001</v>
          </cell>
          <cell r="FR15">
            <v>92.5</v>
          </cell>
          <cell r="FS15">
            <v>71.100000000000009</v>
          </cell>
          <cell r="FT15">
            <v>83.4</v>
          </cell>
          <cell r="FU15">
            <v>71.850000000000009</v>
          </cell>
          <cell r="FV15">
            <v>139.72</v>
          </cell>
          <cell r="FW15">
            <v>201.511</v>
          </cell>
          <cell r="FX15">
            <v>214.36500000000001</v>
          </cell>
          <cell r="FY15">
            <v>241.62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24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23.400000000000002</v>
          </cell>
          <cell r="BL16">
            <v>0</v>
          </cell>
          <cell r="BM16">
            <v>23.400000000000002</v>
          </cell>
          <cell r="BN16">
            <v>0</v>
          </cell>
          <cell r="BO16">
            <v>0</v>
          </cell>
          <cell r="BP16">
            <v>0</v>
          </cell>
          <cell r="BQ16">
            <v>93.600000000000009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23.400000000000002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20.8</v>
          </cell>
          <cell r="AT17">
            <v>31</v>
          </cell>
          <cell r="AU17">
            <v>25.700000000000003</v>
          </cell>
          <cell r="AV17">
            <v>20.5</v>
          </cell>
          <cell r="AW17">
            <v>28.5</v>
          </cell>
          <cell r="AX17">
            <v>16.900000000000002</v>
          </cell>
          <cell r="AY17">
            <v>0</v>
          </cell>
          <cell r="AZ17">
            <v>5</v>
          </cell>
          <cell r="BA17">
            <v>0</v>
          </cell>
          <cell r="BB17">
            <v>0</v>
          </cell>
          <cell r="BC17">
            <v>20.8</v>
          </cell>
          <cell r="BD17">
            <v>0</v>
          </cell>
          <cell r="BE17">
            <v>0</v>
          </cell>
          <cell r="BF17">
            <v>47.800000000000004</v>
          </cell>
          <cell r="BG17">
            <v>11.9</v>
          </cell>
          <cell r="BH17">
            <v>0</v>
          </cell>
          <cell r="BI17">
            <v>0</v>
          </cell>
          <cell r="BJ17">
            <v>5.9</v>
          </cell>
          <cell r="BK17">
            <v>23.400000000000002</v>
          </cell>
          <cell r="BL17">
            <v>0</v>
          </cell>
          <cell r="BM17">
            <v>21.6</v>
          </cell>
          <cell r="BN17">
            <v>24</v>
          </cell>
          <cell r="BO17">
            <v>45.6</v>
          </cell>
          <cell r="BP17">
            <v>0</v>
          </cell>
          <cell r="BQ17">
            <v>69.7</v>
          </cell>
          <cell r="BR17">
            <v>46.1</v>
          </cell>
          <cell r="BS17">
            <v>35.1</v>
          </cell>
          <cell r="BT17">
            <v>69.100000000000009</v>
          </cell>
          <cell r="BU17">
            <v>115.30000000000001</v>
          </cell>
          <cell r="BV17">
            <v>120.30000000000001</v>
          </cell>
          <cell r="BW17">
            <v>102.80000000000001</v>
          </cell>
          <cell r="BX17">
            <v>70</v>
          </cell>
          <cell r="BY17">
            <v>89</v>
          </cell>
          <cell r="BZ17">
            <v>72</v>
          </cell>
          <cell r="CA17">
            <v>47.5</v>
          </cell>
          <cell r="CB17">
            <v>81.7</v>
          </cell>
          <cell r="CC17">
            <v>93.2</v>
          </cell>
          <cell r="CD17">
            <v>87.300000000000011</v>
          </cell>
          <cell r="CE17">
            <v>95.300000000000011</v>
          </cell>
          <cell r="CF17">
            <v>78.600000000000009</v>
          </cell>
          <cell r="CG17">
            <v>75.100000000000009</v>
          </cell>
          <cell r="CH17">
            <v>48</v>
          </cell>
          <cell r="CI17">
            <v>72</v>
          </cell>
          <cell r="CJ17">
            <v>95</v>
          </cell>
          <cell r="CK17">
            <v>119</v>
          </cell>
          <cell r="CL17">
            <v>60.2</v>
          </cell>
          <cell r="CM17">
            <v>39.200000000000003</v>
          </cell>
          <cell r="CN17">
            <v>21.900000000000002</v>
          </cell>
          <cell r="CO17">
            <v>30.200000000000003</v>
          </cell>
          <cell r="CP17">
            <v>0</v>
          </cell>
          <cell r="CQ17">
            <v>40</v>
          </cell>
          <cell r="CR17">
            <v>0</v>
          </cell>
          <cell r="CS17">
            <v>17.900000000000002</v>
          </cell>
          <cell r="CT17">
            <v>4.2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28.200000000000003</v>
          </cell>
          <cell r="DB17">
            <v>50.800000000000004</v>
          </cell>
          <cell r="DC17">
            <v>29.5</v>
          </cell>
          <cell r="DD17">
            <v>12.5</v>
          </cell>
          <cell r="DE17">
            <v>13.600000000000001</v>
          </cell>
          <cell r="DF17">
            <v>7.4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21</v>
          </cell>
          <cell r="DN17">
            <v>2.1</v>
          </cell>
          <cell r="DO17">
            <v>6.3000000000000007</v>
          </cell>
          <cell r="DP17">
            <v>11.600000000000001</v>
          </cell>
          <cell r="DQ17">
            <v>0</v>
          </cell>
          <cell r="DR17">
            <v>11.64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1.05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24.150000000000002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1.276</v>
          </cell>
          <cell r="FD17">
            <v>3.2680000000000002</v>
          </cell>
          <cell r="FE17">
            <v>0.96</v>
          </cell>
          <cell r="FF17">
            <v>2.306</v>
          </cell>
          <cell r="FG17">
            <v>3.63</v>
          </cell>
          <cell r="FH17">
            <v>1.7600000000000002</v>
          </cell>
          <cell r="FI17">
            <v>0</v>
          </cell>
          <cell r="FJ17">
            <v>0.18000000000000002</v>
          </cell>
          <cell r="FK17">
            <v>2.0000000000000004E-2</v>
          </cell>
          <cell r="FL17">
            <v>1.3440000000000001</v>
          </cell>
          <cell r="FM17">
            <v>4.7810000000000006</v>
          </cell>
          <cell r="FN17">
            <v>2.5060000000000002</v>
          </cell>
          <cell r="FO17">
            <v>9.9000000000000005E-2</v>
          </cell>
          <cell r="FP17">
            <v>1.0469999999999999</v>
          </cell>
          <cell r="FQ17">
            <v>1.012</v>
          </cell>
          <cell r="FR17">
            <v>0.72</v>
          </cell>
          <cell r="FS17">
            <v>2.016</v>
          </cell>
          <cell r="FT17">
            <v>1.5469999999999999</v>
          </cell>
          <cell r="FU17">
            <v>1.8140000000000001</v>
          </cell>
          <cell r="FV17">
            <v>0.39500000000000002</v>
          </cell>
          <cell r="FW17">
            <v>0.98</v>
          </cell>
          <cell r="FX17">
            <v>5.0339999999999998</v>
          </cell>
          <cell r="FY17">
            <v>1.3940000000000001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4.8000000000000007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0.1</v>
          </cell>
          <cell r="DI20">
            <v>0</v>
          </cell>
          <cell r="DJ20">
            <v>0.5</v>
          </cell>
          <cell r="DK20">
            <v>0</v>
          </cell>
          <cell r="DL20">
            <v>0.1</v>
          </cell>
          <cell r="DM20">
            <v>0</v>
          </cell>
          <cell r="DN20">
            <v>1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3.3340000000000005</v>
          </cell>
          <cell r="DU20">
            <v>3.8100000000000005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3.0300000000000002</v>
          </cell>
          <cell r="EB20">
            <v>0</v>
          </cell>
          <cell r="EC20">
            <v>0.13999999999999999</v>
          </cell>
          <cell r="ED20">
            <v>0</v>
          </cell>
          <cell r="EE20">
            <v>68.051000000000002</v>
          </cell>
          <cell r="EF20">
            <v>21</v>
          </cell>
          <cell r="EG20">
            <v>20.100000000000001</v>
          </cell>
          <cell r="EH20">
            <v>21</v>
          </cell>
          <cell r="EI20">
            <v>41.1</v>
          </cell>
          <cell r="EJ20">
            <v>42.050000000000004</v>
          </cell>
          <cell r="EK20">
            <v>21</v>
          </cell>
          <cell r="EL20">
            <v>21.055000000000003</v>
          </cell>
          <cell r="EM20">
            <v>40.020000000000003</v>
          </cell>
          <cell r="EN20">
            <v>36.81</v>
          </cell>
          <cell r="EO20">
            <v>75.8</v>
          </cell>
          <cell r="EP20">
            <v>17.930000000000003</v>
          </cell>
          <cell r="EQ20">
            <v>43.5</v>
          </cell>
          <cell r="ER20">
            <v>80.64500000000001</v>
          </cell>
          <cell r="ES20">
            <v>69.63600000000001</v>
          </cell>
          <cell r="ET20">
            <v>0</v>
          </cell>
          <cell r="EU20">
            <v>62.660000000000004</v>
          </cell>
          <cell r="EV20">
            <v>23.039000000000001</v>
          </cell>
          <cell r="EW20">
            <v>42.255000000000003</v>
          </cell>
          <cell r="EX20">
            <v>51.545000000000009</v>
          </cell>
          <cell r="EY20">
            <v>18.400000000000002</v>
          </cell>
          <cell r="EZ20">
            <v>84.420000000000016</v>
          </cell>
          <cell r="FA20">
            <v>80.790000000000006</v>
          </cell>
          <cell r="FB20">
            <v>68.388000000000005</v>
          </cell>
          <cell r="FC20">
            <v>42</v>
          </cell>
          <cell r="FD20">
            <v>52.52000000000001</v>
          </cell>
          <cell r="FE20">
            <v>63.047000000000004</v>
          </cell>
          <cell r="FF20">
            <v>37.356000000000002</v>
          </cell>
          <cell r="FG20">
            <v>2E-3</v>
          </cell>
          <cell r="FH20">
            <v>0</v>
          </cell>
          <cell r="FI20">
            <v>1.62</v>
          </cell>
          <cell r="FJ20">
            <v>0</v>
          </cell>
          <cell r="FK20">
            <v>1.9379999999999999</v>
          </cell>
          <cell r="FL20">
            <v>0</v>
          </cell>
          <cell r="FM20">
            <v>0</v>
          </cell>
          <cell r="FN20">
            <v>1.57</v>
          </cell>
          <cell r="FO20">
            <v>0</v>
          </cell>
          <cell r="FP20">
            <v>2.4350000000000001</v>
          </cell>
          <cell r="FQ20">
            <v>0</v>
          </cell>
          <cell r="FR20">
            <v>2.94</v>
          </cell>
          <cell r="FS20">
            <v>0</v>
          </cell>
          <cell r="FT20">
            <v>0</v>
          </cell>
          <cell r="FU20">
            <v>0.624</v>
          </cell>
          <cell r="FV20">
            <v>0</v>
          </cell>
          <cell r="FW20">
            <v>32.441000000000003</v>
          </cell>
          <cell r="FX20">
            <v>0</v>
          </cell>
          <cell r="FY20">
            <v>0.64400000000000002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23.400000000000002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2.9000000000000004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23.400000000000002</v>
          </cell>
          <cell r="AA21">
            <v>3.9000000000000004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23.400000000000002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4.9000000000000004</v>
          </cell>
          <cell r="BF21">
            <v>4.9000000000000004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46.7</v>
          </cell>
          <cell r="BR21">
            <v>19.5</v>
          </cell>
          <cell r="BS21">
            <v>22.400000000000002</v>
          </cell>
          <cell r="BT21">
            <v>33.200000000000003</v>
          </cell>
          <cell r="BU21">
            <v>32</v>
          </cell>
          <cell r="BV21">
            <v>36.1</v>
          </cell>
          <cell r="BW21">
            <v>18.5</v>
          </cell>
          <cell r="BX21">
            <v>0</v>
          </cell>
          <cell r="BY21">
            <v>11.700000000000001</v>
          </cell>
          <cell r="BZ21">
            <v>0</v>
          </cell>
          <cell r="CA21">
            <v>0</v>
          </cell>
          <cell r="CB21">
            <v>0</v>
          </cell>
          <cell r="CC21">
            <v>23.900000000000002</v>
          </cell>
          <cell r="CD21">
            <v>22.400000000000002</v>
          </cell>
          <cell r="CE21">
            <v>54</v>
          </cell>
          <cell r="CF21">
            <v>109.60000000000001</v>
          </cell>
          <cell r="CG21">
            <v>49.7</v>
          </cell>
          <cell r="CH21">
            <v>119.2</v>
          </cell>
          <cell r="CI21">
            <v>51.800000000000004</v>
          </cell>
          <cell r="CJ21">
            <v>11.700000000000001</v>
          </cell>
          <cell r="CK21">
            <v>9.8000000000000007</v>
          </cell>
          <cell r="CL21">
            <v>23.400000000000002</v>
          </cell>
          <cell r="CM21">
            <v>0</v>
          </cell>
          <cell r="CN21">
            <v>9.9</v>
          </cell>
          <cell r="CO21">
            <v>41.900000000000006</v>
          </cell>
          <cell r="CP21">
            <v>69.600000000000009</v>
          </cell>
          <cell r="CQ21">
            <v>81.900000000000006</v>
          </cell>
          <cell r="CR21">
            <v>77.400000000000006</v>
          </cell>
          <cell r="CS21">
            <v>87.800000000000011</v>
          </cell>
          <cell r="CT21">
            <v>113.10000000000001</v>
          </cell>
          <cell r="CU21">
            <v>34.4</v>
          </cell>
          <cell r="CV21">
            <v>40.1</v>
          </cell>
          <cell r="CW21">
            <v>35.1</v>
          </cell>
          <cell r="CX21">
            <v>23.400000000000002</v>
          </cell>
          <cell r="CY21">
            <v>0</v>
          </cell>
          <cell r="CZ21">
            <v>11.700000000000001</v>
          </cell>
          <cell r="DA21">
            <v>81.900000000000006</v>
          </cell>
          <cell r="DB21">
            <v>188.3</v>
          </cell>
          <cell r="DC21">
            <v>275.7</v>
          </cell>
          <cell r="DD21">
            <v>140.80000000000001</v>
          </cell>
          <cell r="DE21">
            <v>25.400000000000002</v>
          </cell>
          <cell r="DF21">
            <v>23.8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23.400000000000002</v>
          </cell>
          <cell r="EH21">
            <v>1.042</v>
          </cell>
          <cell r="EI21">
            <v>1.4910000000000001</v>
          </cell>
          <cell r="EJ21">
            <v>0.54</v>
          </cell>
          <cell r="EK21">
            <v>2.6680000000000001</v>
          </cell>
          <cell r="EL21">
            <v>27.275000000000002</v>
          </cell>
          <cell r="EM21">
            <v>2.5260000000000002</v>
          </cell>
          <cell r="EN21">
            <v>4.5960000000000001</v>
          </cell>
          <cell r="EO21">
            <v>190.94600000000003</v>
          </cell>
          <cell r="EP21">
            <v>525.48100000000011</v>
          </cell>
          <cell r="EQ21">
            <v>740.02600000000007</v>
          </cell>
          <cell r="ER21">
            <v>289.084</v>
          </cell>
          <cell r="ES21">
            <v>5.2229999999999999</v>
          </cell>
          <cell r="ET21">
            <v>5.6560000000000006</v>
          </cell>
          <cell r="EU21">
            <v>54.257000000000005</v>
          </cell>
          <cell r="EV21">
            <v>54.241</v>
          </cell>
          <cell r="EW21">
            <v>54.184000000000005</v>
          </cell>
          <cell r="EX21">
            <v>200.73800000000003</v>
          </cell>
          <cell r="EY21">
            <v>78.537000000000006</v>
          </cell>
          <cell r="EZ21">
            <v>146.81100000000001</v>
          </cell>
          <cell r="FA21">
            <v>251.80200000000002</v>
          </cell>
          <cell r="FB21">
            <v>4.3810000000000002</v>
          </cell>
          <cell r="FC21">
            <v>4.2340000000000009</v>
          </cell>
          <cell r="FD21">
            <v>2.8879999999999999</v>
          </cell>
          <cell r="FE21">
            <v>2.2840000000000003</v>
          </cell>
          <cell r="FF21">
            <v>2.8109999999999999</v>
          </cell>
          <cell r="FG21">
            <v>25.572000000000003</v>
          </cell>
          <cell r="FH21">
            <v>2.8190000000000004</v>
          </cell>
          <cell r="FI21">
            <v>3.0750000000000002</v>
          </cell>
          <cell r="FJ21">
            <v>7.9489999999999998</v>
          </cell>
          <cell r="FK21">
            <v>6.5260000000000007</v>
          </cell>
          <cell r="FL21">
            <v>4.8320000000000007</v>
          </cell>
          <cell r="FM21">
            <v>3.39</v>
          </cell>
          <cell r="FN21">
            <v>4.734</v>
          </cell>
          <cell r="FO21">
            <v>3.4940000000000002</v>
          </cell>
          <cell r="FP21">
            <v>1.9610000000000001</v>
          </cell>
          <cell r="FQ21">
            <v>2.2770000000000001</v>
          </cell>
          <cell r="FR21">
            <v>1.9690000000000001</v>
          </cell>
          <cell r="FS21">
            <v>2.5190000000000001</v>
          </cell>
          <cell r="FT21">
            <v>2.8730000000000002</v>
          </cell>
          <cell r="FU21">
            <v>2.3450000000000002</v>
          </cell>
          <cell r="FV21">
            <v>3.0550000000000002</v>
          </cell>
          <cell r="FW21">
            <v>3.7960000000000003</v>
          </cell>
          <cell r="FX21">
            <v>3.4140000000000001</v>
          </cell>
          <cell r="FY21">
            <v>5.4340000000000002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4.9000000000000004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0.4</v>
          </cell>
          <cell r="BG22">
            <v>0</v>
          </cell>
          <cell r="BH22">
            <v>0</v>
          </cell>
          <cell r="BI22">
            <v>9.2000000000000011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1.3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10.600000000000001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6.9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8.1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0.9</v>
          </cell>
          <cell r="DJ22">
            <v>0</v>
          </cell>
          <cell r="DK22">
            <v>4.6000000000000005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1.1000000000000001E-2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0.97500000000000009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6.0000000000000001E-3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1.08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10</v>
          </cell>
          <cell r="D23">
            <v>0</v>
          </cell>
          <cell r="E23">
            <v>0</v>
          </cell>
          <cell r="F23">
            <v>1</v>
          </cell>
          <cell r="G23">
            <v>0</v>
          </cell>
          <cell r="H23">
            <v>0</v>
          </cell>
          <cell r="I23">
            <v>20.8</v>
          </cell>
          <cell r="J23">
            <v>0</v>
          </cell>
          <cell r="K23">
            <v>0</v>
          </cell>
          <cell r="L23">
            <v>36.6</v>
          </cell>
          <cell r="M23">
            <v>0</v>
          </cell>
          <cell r="N23">
            <v>0</v>
          </cell>
          <cell r="O23">
            <v>19.400000000000002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46</v>
          </cell>
          <cell r="W23">
            <v>2</v>
          </cell>
          <cell r="X23">
            <v>37.200000000000003</v>
          </cell>
          <cell r="Y23">
            <v>0</v>
          </cell>
          <cell r="Z23">
            <v>42.2</v>
          </cell>
          <cell r="AA23">
            <v>0</v>
          </cell>
          <cell r="AB23">
            <v>0</v>
          </cell>
          <cell r="AC23">
            <v>3.9000000000000004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14.4</v>
          </cell>
          <cell r="AI23">
            <v>25.1</v>
          </cell>
          <cell r="AJ23">
            <v>5.9</v>
          </cell>
          <cell r="AK23">
            <v>2.9000000000000004</v>
          </cell>
          <cell r="AL23">
            <v>0</v>
          </cell>
          <cell r="AM23">
            <v>26.1</v>
          </cell>
          <cell r="AN23">
            <v>22</v>
          </cell>
          <cell r="AO23">
            <v>9.8000000000000007</v>
          </cell>
          <cell r="AP23">
            <v>0</v>
          </cell>
          <cell r="AQ23">
            <v>0</v>
          </cell>
          <cell r="AR23">
            <v>26.700000000000003</v>
          </cell>
          <cell r="AS23">
            <v>68.3</v>
          </cell>
          <cell r="AT23">
            <v>0</v>
          </cell>
          <cell r="AU23">
            <v>21.5</v>
          </cell>
          <cell r="AV23">
            <v>0</v>
          </cell>
          <cell r="AW23">
            <v>0</v>
          </cell>
          <cell r="AX23">
            <v>9.8000000000000007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22.8</v>
          </cell>
          <cell r="BE23">
            <v>91.100000000000009</v>
          </cell>
          <cell r="BF23">
            <v>182.20000000000002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1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318.8</v>
          </cell>
          <cell r="BS23">
            <v>22.8</v>
          </cell>
          <cell r="BT23">
            <v>0</v>
          </cell>
          <cell r="BU23">
            <v>0</v>
          </cell>
          <cell r="BV23">
            <v>22.8</v>
          </cell>
          <cell r="BW23">
            <v>0</v>
          </cell>
          <cell r="BX23">
            <v>0</v>
          </cell>
          <cell r="BY23">
            <v>0</v>
          </cell>
          <cell r="BZ23">
            <v>3.9000000000000004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1.9500000000000002</v>
          </cell>
          <cell r="EE23">
            <v>0</v>
          </cell>
          <cell r="EF23">
            <v>11.700000000000001</v>
          </cell>
          <cell r="EG23">
            <v>3.9000000000000004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70.2</v>
          </cell>
          <cell r="EY23">
            <v>23.400000000000002</v>
          </cell>
          <cell r="EZ23">
            <v>23.400000000000002</v>
          </cell>
          <cell r="FA23">
            <v>0.9900000000000001</v>
          </cell>
          <cell r="FB23">
            <v>0</v>
          </cell>
          <cell r="FC23">
            <v>0.60000000000000009</v>
          </cell>
          <cell r="FD23">
            <v>0.9900000000000001</v>
          </cell>
          <cell r="FE23">
            <v>0</v>
          </cell>
          <cell r="FF23">
            <v>22.840000000000003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2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24.6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10.9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23.8</v>
          </cell>
          <cell r="DE24">
            <v>0</v>
          </cell>
          <cell r="DF24">
            <v>0</v>
          </cell>
          <cell r="DG24">
            <v>3</v>
          </cell>
          <cell r="DH24">
            <v>1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1.1000000000000001</v>
          </cell>
          <cell r="DQ24">
            <v>10.8</v>
          </cell>
          <cell r="DR24">
            <v>16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2.8200000000000003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8.2799999999999994</v>
          </cell>
          <cell r="EF24">
            <v>0</v>
          </cell>
          <cell r="EG24">
            <v>0</v>
          </cell>
          <cell r="EH24">
            <v>24.150000000000002</v>
          </cell>
          <cell r="EI24">
            <v>0</v>
          </cell>
          <cell r="EJ24">
            <v>24.150000000000002</v>
          </cell>
          <cell r="EK24">
            <v>24.150000000000002</v>
          </cell>
          <cell r="EL24">
            <v>24.150000000000002</v>
          </cell>
          <cell r="EM24">
            <v>24.150000000000002</v>
          </cell>
          <cell r="EN24">
            <v>23.1</v>
          </cell>
          <cell r="EO24">
            <v>0</v>
          </cell>
          <cell r="EP24">
            <v>23.1</v>
          </cell>
          <cell r="EQ24">
            <v>31.380000000000003</v>
          </cell>
          <cell r="ER24">
            <v>22.05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23.1</v>
          </cell>
          <cell r="FA24">
            <v>24.150000000000002</v>
          </cell>
          <cell r="FB24">
            <v>31.150000000000002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24.150000000000002</v>
          </cell>
          <cell r="FH24">
            <v>22.680000000000003</v>
          </cell>
          <cell r="FI24">
            <v>23.76</v>
          </cell>
          <cell r="FJ24">
            <v>120.75</v>
          </cell>
          <cell r="FK24">
            <v>0</v>
          </cell>
          <cell r="FL24">
            <v>0</v>
          </cell>
          <cell r="FM24">
            <v>8.4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24.57</v>
          </cell>
          <cell r="FW24">
            <v>24.57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24.200000000000003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23.8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23.400000000000002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25.900000000000002</v>
          </cell>
          <cell r="CD25">
            <v>23.8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23.8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24.150000000000002</v>
          </cell>
          <cell r="EA25">
            <v>0</v>
          </cell>
          <cell r="EB25">
            <v>24.150000000000002</v>
          </cell>
          <cell r="EC25">
            <v>0</v>
          </cell>
          <cell r="ED25">
            <v>0</v>
          </cell>
          <cell r="EE25">
            <v>0</v>
          </cell>
          <cell r="EF25">
            <v>72.45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12.5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23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23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0.2</v>
          </cell>
          <cell r="O26">
            <v>0.2</v>
          </cell>
          <cell r="P26">
            <v>0.70000000000000007</v>
          </cell>
          <cell r="Q26">
            <v>0</v>
          </cell>
          <cell r="R26">
            <v>0.5</v>
          </cell>
          <cell r="S26">
            <v>0</v>
          </cell>
          <cell r="T26">
            <v>0.5</v>
          </cell>
          <cell r="U26">
            <v>0</v>
          </cell>
          <cell r="V26">
            <v>0.5</v>
          </cell>
          <cell r="W26">
            <v>0.5</v>
          </cell>
          <cell r="X26">
            <v>0.60000000000000009</v>
          </cell>
          <cell r="Y26">
            <v>0.5</v>
          </cell>
          <cell r="Z26">
            <v>0.4</v>
          </cell>
          <cell r="AA26">
            <v>0.2</v>
          </cell>
          <cell r="AB26">
            <v>0.60000000000000009</v>
          </cell>
          <cell r="AC26">
            <v>0.2</v>
          </cell>
          <cell r="AD26">
            <v>0.4</v>
          </cell>
          <cell r="AE26">
            <v>0.4</v>
          </cell>
          <cell r="AF26">
            <v>48.7</v>
          </cell>
          <cell r="AG26">
            <v>0.4</v>
          </cell>
          <cell r="AH26">
            <v>0.30000000000000004</v>
          </cell>
          <cell r="AI26">
            <v>0.2</v>
          </cell>
          <cell r="AJ26">
            <v>0.5</v>
          </cell>
          <cell r="AK26">
            <v>0.4</v>
          </cell>
          <cell r="AL26">
            <v>0.2</v>
          </cell>
          <cell r="AM26">
            <v>0.4</v>
          </cell>
          <cell r="AN26">
            <v>0.2</v>
          </cell>
          <cell r="AO26">
            <v>0.2</v>
          </cell>
          <cell r="AP26">
            <v>0.70000000000000007</v>
          </cell>
          <cell r="AQ26">
            <v>0.2</v>
          </cell>
          <cell r="AR26">
            <v>0.5</v>
          </cell>
          <cell r="AS26">
            <v>0</v>
          </cell>
          <cell r="AT26">
            <v>0.5</v>
          </cell>
          <cell r="AU26">
            <v>0.2</v>
          </cell>
          <cell r="AV26">
            <v>0.5</v>
          </cell>
          <cell r="AW26">
            <v>0.2</v>
          </cell>
          <cell r="AX26">
            <v>0.4</v>
          </cell>
          <cell r="AY26">
            <v>0.4</v>
          </cell>
          <cell r="AZ26">
            <v>0.2</v>
          </cell>
          <cell r="BA26">
            <v>0.4</v>
          </cell>
          <cell r="BB26">
            <v>0.2</v>
          </cell>
          <cell r="BC26">
            <v>0.5</v>
          </cell>
          <cell r="BD26">
            <v>0.2</v>
          </cell>
          <cell r="BE26">
            <v>0.2</v>
          </cell>
          <cell r="BF26">
            <v>0.2</v>
          </cell>
          <cell r="BG26">
            <v>0.30000000000000004</v>
          </cell>
          <cell r="BH26">
            <v>0.2</v>
          </cell>
          <cell r="BI26">
            <v>0.5</v>
          </cell>
          <cell r="BJ26">
            <v>5.5</v>
          </cell>
          <cell r="BK26">
            <v>0.5</v>
          </cell>
          <cell r="BL26">
            <v>0.2</v>
          </cell>
          <cell r="BM26">
            <v>0.5</v>
          </cell>
          <cell r="BN26">
            <v>0.2</v>
          </cell>
          <cell r="BO26">
            <v>0.4</v>
          </cell>
          <cell r="BP26">
            <v>0.5</v>
          </cell>
          <cell r="BQ26">
            <v>0</v>
          </cell>
          <cell r="BR26">
            <v>0.2</v>
          </cell>
          <cell r="BS26">
            <v>0.2</v>
          </cell>
          <cell r="BT26">
            <v>0.5</v>
          </cell>
          <cell r="BU26">
            <v>0.2</v>
          </cell>
          <cell r="BV26">
            <v>0.2</v>
          </cell>
          <cell r="BW26">
            <v>0.2</v>
          </cell>
          <cell r="BX26">
            <v>0.2</v>
          </cell>
          <cell r="BY26">
            <v>0.4</v>
          </cell>
          <cell r="BZ26">
            <v>0.2</v>
          </cell>
          <cell r="CA26">
            <v>0.2</v>
          </cell>
          <cell r="CB26">
            <v>0.2</v>
          </cell>
          <cell r="CC26">
            <v>0.2</v>
          </cell>
          <cell r="CD26">
            <v>0.2</v>
          </cell>
          <cell r="CE26">
            <v>0.5</v>
          </cell>
          <cell r="CF26">
            <v>0.2</v>
          </cell>
          <cell r="CG26">
            <v>4.9000000000000004</v>
          </cell>
          <cell r="CH26">
            <v>0</v>
          </cell>
          <cell r="CI26">
            <v>0.2</v>
          </cell>
          <cell r="CJ26">
            <v>0.2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22.8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23.1</v>
          </cell>
          <cell r="EQ26">
            <v>247.48500000000001</v>
          </cell>
          <cell r="ER26">
            <v>243.75500000000002</v>
          </cell>
          <cell r="ES26">
            <v>24.32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25.41</v>
          </cell>
          <cell r="EY26">
            <v>24.255000000000003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23.1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24.375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0.1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9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0.17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2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4.2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13.42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10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6.6450000000000005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22.200000000000003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10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53.6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1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2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21.900000000000002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5.25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21.945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8.9999999999999993E-3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23.8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0.1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0.2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23.400000000000002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20.900000000000002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9.9</v>
          </cell>
          <cell r="C11">
            <v>13.100000000000001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12.3</v>
          </cell>
          <cell r="M11">
            <v>0</v>
          </cell>
          <cell r="N11">
            <v>8.7000000000000011</v>
          </cell>
          <cell r="O11">
            <v>0</v>
          </cell>
          <cell r="P11">
            <v>0</v>
          </cell>
          <cell r="Q11">
            <v>0</v>
          </cell>
          <cell r="R11">
            <v>6.5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31.1</v>
          </cell>
          <cell r="Z11">
            <v>0</v>
          </cell>
          <cell r="AA11">
            <v>0</v>
          </cell>
          <cell r="AB11">
            <v>31.200000000000003</v>
          </cell>
          <cell r="AC11">
            <v>7.1000000000000005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0.4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9.3000000000000007</v>
          </cell>
          <cell r="AW11">
            <v>0</v>
          </cell>
          <cell r="AX11">
            <v>9.3000000000000007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0.30000000000000004</v>
          </cell>
          <cell r="BF11">
            <v>7.9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16.100000000000001</v>
          </cell>
          <cell r="BN11">
            <v>0</v>
          </cell>
          <cell r="BO11">
            <v>0.8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16.2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13</v>
          </cell>
          <cell r="BZ11">
            <v>0</v>
          </cell>
          <cell r="CA11">
            <v>0</v>
          </cell>
          <cell r="CB11">
            <v>6.8000000000000007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13.5</v>
          </cell>
          <cell r="CH11">
            <v>0</v>
          </cell>
          <cell r="CI11">
            <v>0</v>
          </cell>
          <cell r="CJ11">
            <v>0</v>
          </cell>
          <cell r="CK11">
            <v>0.9</v>
          </cell>
          <cell r="CL11">
            <v>14.4</v>
          </cell>
          <cell r="CM11">
            <v>0</v>
          </cell>
          <cell r="CN11">
            <v>12.100000000000001</v>
          </cell>
          <cell r="CO11">
            <v>0</v>
          </cell>
          <cell r="CP11">
            <v>0.9</v>
          </cell>
          <cell r="CQ11">
            <v>1.7000000000000002</v>
          </cell>
          <cell r="CR11">
            <v>0.5</v>
          </cell>
          <cell r="CS11">
            <v>11.600000000000001</v>
          </cell>
          <cell r="CT11">
            <v>0</v>
          </cell>
          <cell r="CU11">
            <v>0.9</v>
          </cell>
          <cell r="CV11">
            <v>0</v>
          </cell>
          <cell r="CW11">
            <v>12.200000000000001</v>
          </cell>
          <cell r="CX11">
            <v>0</v>
          </cell>
          <cell r="CY11">
            <v>0.30000000000000004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9.6000000000000014</v>
          </cell>
          <cell r="DE11">
            <v>0</v>
          </cell>
          <cell r="DF11">
            <v>0</v>
          </cell>
          <cell r="DG11">
            <v>0</v>
          </cell>
          <cell r="DH11">
            <v>12.4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16.031000000000002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15.216000000000001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4.74</v>
          </cell>
          <cell r="EF11">
            <v>0</v>
          </cell>
          <cell r="EG11">
            <v>0</v>
          </cell>
          <cell r="EH11">
            <v>0</v>
          </cell>
          <cell r="EI11">
            <v>0.14199999999999999</v>
          </cell>
          <cell r="EJ11">
            <v>0</v>
          </cell>
          <cell r="EK11">
            <v>8.3120000000000012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3.6360000000000001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2.9480000000000004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2.9480000000000004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2.2000000000000002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2.2000000000000002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0.1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1.6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6.7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0.4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12.8</v>
          </cell>
          <cell r="BS15">
            <v>16.7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5.4</v>
          </cell>
          <cell r="CB15">
            <v>0</v>
          </cell>
          <cell r="CC15">
            <v>5.4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15.5</v>
          </cell>
          <cell r="CN15">
            <v>0</v>
          </cell>
          <cell r="CO15">
            <v>17.5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0.60000000000000009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34.9</v>
          </cell>
          <cell r="DB15">
            <v>51.7</v>
          </cell>
          <cell r="DC15">
            <v>60.900000000000006</v>
          </cell>
          <cell r="DD15">
            <v>8.7000000000000011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33.6</v>
          </cell>
          <cell r="DN15">
            <v>0</v>
          </cell>
          <cell r="DO15">
            <v>57.800000000000004</v>
          </cell>
          <cell r="DP15">
            <v>17.5</v>
          </cell>
          <cell r="DQ15">
            <v>0</v>
          </cell>
          <cell r="DR15">
            <v>17.472000000000001</v>
          </cell>
          <cell r="DS15">
            <v>17.472000000000001</v>
          </cell>
          <cell r="DT15">
            <v>21.504000000000001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17.472000000000001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17.136000000000003</v>
          </cell>
          <cell r="ET15">
            <v>0</v>
          </cell>
          <cell r="EU15">
            <v>0</v>
          </cell>
          <cell r="EV15">
            <v>1.4880000000000002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54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4.9000000000000004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0.8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0.5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20.8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21.8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2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21.8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23.1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2.1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11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1.3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2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0.1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7.5000000000000011E-2</v>
          </cell>
          <cell r="FH10">
            <v>0</v>
          </cell>
          <cell r="FI10">
            <v>0</v>
          </cell>
          <cell r="FJ10">
            <v>0</v>
          </cell>
          <cell r="FK10">
            <v>0.15000000000000002</v>
          </cell>
          <cell r="FL10">
            <v>0</v>
          </cell>
          <cell r="FM10">
            <v>0.15000000000000002</v>
          </cell>
          <cell r="FN10">
            <v>0</v>
          </cell>
          <cell r="FO10">
            <v>0</v>
          </cell>
          <cell r="FP10">
            <v>0</v>
          </cell>
          <cell r="FQ10">
            <v>0.1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10.3</v>
          </cell>
          <cell r="G11">
            <v>10.100000000000001</v>
          </cell>
          <cell r="H11">
            <v>0</v>
          </cell>
          <cell r="I11">
            <v>0</v>
          </cell>
          <cell r="J11">
            <v>0</v>
          </cell>
          <cell r="K11">
            <v>12.200000000000001</v>
          </cell>
          <cell r="L11">
            <v>10.4</v>
          </cell>
          <cell r="M11">
            <v>0</v>
          </cell>
          <cell r="N11">
            <v>0</v>
          </cell>
          <cell r="O11">
            <v>63.400000000000006</v>
          </cell>
          <cell r="P11">
            <v>0</v>
          </cell>
          <cell r="Q11">
            <v>0</v>
          </cell>
          <cell r="R11">
            <v>0</v>
          </cell>
          <cell r="S11">
            <v>13.100000000000001</v>
          </cell>
          <cell r="T11">
            <v>2.8000000000000003</v>
          </cell>
          <cell r="U11">
            <v>0</v>
          </cell>
          <cell r="V11">
            <v>12.700000000000001</v>
          </cell>
          <cell r="W11">
            <v>0</v>
          </cell>
          <cell r="X11">
            <v>0</v>
          </cell>
          <cell r="Y11">
            <v>0</v>
          </cell>
          <cell r="Z11">
            <v>10.200000000000001</v>
          </cell>
          <cell r="AA11">
            <v>0</v>
          </cell>
          <cell r="AB11">
            <v>11</v>
          </cell>
          <cell r="AC11">
            <v>0</v>
          </cell>
          <cell r="AD11">
            <v>0</v>
          </cell>
          <cell r="AE11">
            <v>14.8</v>
          </cell>
          <cell r="AF11">
            <v>0</v>
          </cell>
          <cell r="AG11">
            <v>16.3</v>
          </cell>
          <cell r="AH11">
            <v>0</v>
          </cell>
          <cell r="AI11">
            <v>31.900000000000002</v>
          </cell>
          <cell r="AJ11">
            <v>0</v>
          </cell>
          <cell r="AK11">
            <v>16.2</v>
          </cell>
          <cell r="AL11">
            <v>0</v>
          </cell>
          <cell r="AM11">
            <v>36.6</v>
          </cell>
          <cell r="AN11">
            <v>0</v>
          </cell>
          <cell r="AO11">
            <v>14.9</v>
          </cell>
          <cell r="AP11">
            <v>0</v>
          </cell>
          <cell r="AQ11">
            <v>15</v>
          </cell>
          <cell r="AR11">
            <v>14.3</v>
          </cell>
          <cell r="AS11">
            <v>0</v>
          </cell>
          <cell r="AT11">
            <v>15.9</v>
          </cell>
          <cell r="AU11">
            <v>16.2</v>
          </cell>
          <cell r="AV11">
            <v>0</v>
          </cell>
          <cell r="AW11">
            <v>14.9</v>
          </cell>
          <cell r="AX11">
            <v>0</v>
          </cell>
          <cell r="AY11">
            <v>14.700000000000001</v>
          </cell>
          <cell r="AZ11">
            <v>0</v>
          </cell>
          <cell r="BA11">
            <v>13.3</v>
          </cell>
          <cell r="BB11">
            <v>0</v>
          </cell>
          <cell r="BC11">
            <v>16.3</v>
          </cell>
          <cell r="BD11">
            <v>17</v>
          </cell>
          <cell r="BE11">
            <v>0</v>
          </cell>
          <cell r="BF11">
            <v>17.2</v>
          </cell>
          <cell r="BG11">
            <v>0.30000000000000004</v>
          </cell>
          <cell r="BH11">
            <v>14.100000000000001</v>
          </cell>
          <cell r="BI11">
            <v>15.9</v>
          </cell>
          <cell r="BJ11">
            <v>0</v>
          </cell>
          <cell r="BK11">
            <v>15.700000000000001</v>
          </cell>
          <cell r="BL11">
            <v>0</v>
          </cell>
          <cell r="BM11">
            <v>0</v>
          </cell>
          <cell r="BN11">
            <v>17.2</v>
          </cell>
          <cell r="BO11">
            <v>0</v>
          </cell>
          <cell r="BP11">
            <v>16.8</v>
          </cell>
          <cell r="BQ11">
            <v>0</v>
          </cell>
          <cell r="BR11">
            <v>0</v>
          </cell>
          <cell r="BS11">
            <v>0</v>
          </cell>
          <cell r="BT11">
            <v>16.2</v>
          </cell>
          <cell r="BU11">
            <v>0</v>
          </cell>
          <cell r="BV11">
            <v>0</v>
          </cell>
          <cell r="BW11">
            <v>17.400000000000002</v>
          </cell>
          <cell r="BX11">
            <v>0</v>
          </cell>
          <cell r="BY11">
            <v>17.2</v>
          </cell>
          <cell r="BZ11">
            <v>0</v>
          </cell>
          <cell r="CA11">
            <v>18.100000000000001</v>
          </cell>
          <cell r="CB11">
            <v>0</v>
          </cell>
          <cell r="CC11">
            <v>0</v>
          </cell>
          <cell r="CD11">
            <v>0</v>
          </cell>
          <cell r="CE11">
            <v>18.5</v>
          </cell>
          <cell r="CF11">
            <v>18.100000000000001</v>
          </cell>
          <cell r="CG11">
            <v>0</v>
          </cell>
          <cell r="CH11">
            <v>0</v>
          </cell>
          <cell r="CI11">
            <v>18.7</v>
          </cell>
          <cell r="CJ11">
            <v>0</v>
          </cell>
          <cell r="CK11">
            <v>19.200000000000003</v>
          </cell>
          <cell r="CL11">
            <v>0</v>
          </cell>
          <cell r="CM11">
            <v>16.400000000000002</v>
          </cell>
          <cell r="CN11">
            <v>16.600000000000001</v>
          </cell>
          <cell r="CO11">
            <v>0</v>
          </cell>
          <cell r="CP11">
            <v>14.700000000000001</v>
          </cell>
          <cell r="CQ11">
            <v>0</v>
          </cell>
          <cell r="CR11">
            <v>15</v>
          </cell>
          <cell r="CS11">
            <v>14.700000000000001</v>
          </cell>
          <cell r="CT11">
            <v>0</v>
          </cell>
          <cell r="CU11">
            <v>32.800000000000004</v>
          </cell>
          <cell r="CV11">
            <v>0</v>
          </cell>
          <cell r="CW11">
            <v>0.2</v>
          </cell>
          <cell r="CX11">
            <v>17</v>
          </cell>
          <cell r="CY11">
            <v>15.700000000000001</v>
          </cell>
          <cell r="CZ11">
            <v>0</v>
          </cell>
          <cell r="DA11">
            <v>0</v>
          </cell>
          <cell r="DB11">
            <v>16.900000000000002</v>
          </cell>
          <cell r="DC11">
            <v>14.8</v>
          </cell>
          <cell r="DD11">
            <v>0</v>
          </cell>
          <cell r="DE11">
            <v>14.100000000000001</v>
          </cell>
          <cell r="DF11">
            <v>0</v>
          </cell>
          <cell r="DG11">
            <v>19</v>
          </cell>
          <cell r="DH11">
            <v>13.8</v>
          </cell>
          <cell r="DI11">
            <v>17</v>
          </cell>
          <cell r="DJ11">
            <v>14.700000000000001</v>
          </cell>
          <cell r="DK11">
            <v>0</v>
          </cell>
          <cell r="DL11">
            <v>14.3</v>
          </cell>
          <cell r="DM11">
            <v>0</v>
          </cell>
          <cell r="DN11">
            <v>14.9</v>
          </cell>
          <cell r="DO11">
            <v>13.100000000000001</v>
          </cell>
          <cell r="DP11">
            <v>15.100000000000001</v>
          </cell>
          <cell r="DQ11">
            <v>0</v>
          </cell>
          <cell r="DR11">
            <v>15.136000000000003</v>
          </cell>
          <cell r="DS11">
            <v>0</v>
          </cell>
          <cell r="DT11">
            <v>10.32</v>
          </cell>
          <cell r="DU11">
            <v>35.630000000000003</v>
          </cell>
          <cell r="DV11">
            <v>0</v>
          </cell>
          <cell r="DW11">
            <v>0</v>
          </cell>
          <cell r="DX11">
            <v>14.278</v>
          </cell>
          <cell r="DY11">
            <v>17.873000000000001</v>
          </cell>
          <cell r="DZ11">
            <v>15.347000000000001</v>
          </cell>
          <cell r="EA11">
            <v>8.7129999999999992</v>
          </cell>
          <cell r="EB11">
            <v>18.247</v>
          </cell>
          <cell r="EC11">
            <v>0</v>
          </cell>
          <cell r="ED11">
            <v>1.1000000000000001</v>
          </cell>
          <cell r="EE11">
            <v>4.8040000000000003</v>
          </cell>
          <cell r="EF11">
            <v>3.0739999999999998</v>
          </cell>
          <cell r="EG11">
            <v>2.552</v>
          </cell>
          <cell r="EH11">
            <v>4.0119999999999996</v>
          </cell>
          <cell r="EI11">
            <v>0</v>
          </cell>
          <cell r="EJ11">
            <v>4.9000000000000004</v>
          </cell>
          <cell r="EK11">
            <v>2.8239999999999998</v>
          </cell>
          <cell r="EL11">
            <v>0</v>
          </cell>
          <cell r="EM11">
            <v>2.8239999999999998</v>
          </cell>
          <cell r="EN11">
            <v>1.8559999999999999</v>
          </cell>
          <cell r="EO11">
            <v>3.7479999999999998</v>
          </cell>
          <cell r="EP11">
            <v>2.024</v>
          </cell>
          <cell r="EQ11">
            <v>1.9000000000000001</v>
          </cell>
          <cell r="ER11">
            <v>0</v>
          </cell>
          <cell r="ES11">
            <v>0</v>
          </cell>
          <cell r="ET11">
            <v>0</v>
          </cell>
          <cell r="EU11">
            <v>5.1040000000000001</v>
          </cell>
          <cell r="EV11">
            <v>1.8559999999999999</v>
          </cell>
          <cell r="EW11">
            <v>0.8</v>
          </cell>
          <cell r="EX11">
            <v>5.0600000000000005</v>
          </cell>
          <cell r="EY11">
            <v>9.82</v>
          </cell>
          <cell r="EZ11">
            <v>1.6</v>
          </cell>
          <cell r="FA11">
            <v>0</v>
          </cell>
          <cell r="FB11">
            <v>2.2000000000000002</v>
          </cell>
          <cell r="FC11">
            <v>1.6</v>
          </cell>
          <cell r="FD11">
            <v>0.248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1.724</v>
          </cell>
          <cell r="FK11">
            <v>0.92400000000000004</v>
          </cell>
          <cell r="FL11">
            <v>0.92400000000000004</v>
          </cell>
          <cell r="FM11">
            <v>2.8239999999999998</v>
          </cell>
          <cell r="FN11">
            <v>3.7560000000000002</v>
          </cell>
          <cell r="FO11">
            <v>1.1000000000000001</v>
          </cell>
          <cell r="FP11">
            <v>1.9000000000000001</v>
          </cell>
          <cell r="FQ11">
            <v>0</v>
          </cell>
          <cell r="FR11">
            <v>1.056</v>
          </cell>
          <cell r="FS11">
            <v>1.724</v>
          </cell>
          <cell r="FT11">
            <v>1.1000000000000001</v>
          </cell>
          <cell r="FU11">
            <v>2.956</v>
          </cell>
          <cell r="FV11">
            <v>0</v>
          </cell>
          <cell r="FW11">
            <v>0.92400000000000004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0.30000000000000004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21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2.8000000000000003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0.9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23</v>
          </cell>
          <cell r="BT16">
            <v>23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0.70000000000000007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0.9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1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2.3359999999999999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0.77900000000000003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1.5580000000000001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0.1</v>
          </cell>
          <cell r="C21">
            <v>0.1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0.60000000000000009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0.2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0.2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20.100000000000001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3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0.1</v>
          </cell>
          <cell r="DE21">
            <v>0.1</v>
          </cell>
          <cell r="DF21">
            <v>0</v>
          </cell>
          <cell r="DG21">
            <v>4.2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0.1</v>
          </cell>
          <cell r="DO21">
            <v>0</v>
          </cell>
          <cell r="DP21">
            <v>0</v>
          </cell>
          <cell r="DQ21">
            <v>0</v>
          </cell>
          <cell r="DR21">
            <v>0.1</v>
          </cell>
          <cell r="DS21">
            <v>4.2000000000000003E-2</v>
          </cell>
          <cell r="DT21">
            <v>0</v>
          </cell>
          <cell r="DU21">
            <v>1.1000000000000001E-2</v>
          </cell>
          <cell r="DV21">
            <v>0</v>
          </cell>
          <cell r="DW21">
            <v>0.60000000000000009</v>
          </cell>
          <cell r="DX21">
            <v>8.5000000000000006E-2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0.55599999999999994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6.5000000000000002E-2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3.7479999999999998</v>
          </cell>
          <cell r="ER21">
            <v>0</v>
          </cell>
          <cell r="ES21">
            <v>0</v>
          </cell>
          <cell r="ET21">
            <v>0</v>
          </cell>
          <cell r="EU21">
            <v>0.03</v>
          </cell>
          <cell r="EV21">
            <v>0.82600000000000007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7.2999999999999995E-2</v>
          </cell>
          <cell r="FB21">
            <v>45.050000000000004</v>
          </cell>
          <cell r="FC21">
            <v>0</v>
          </cell>
          <cell r="FD21">
            <v>0.36000000000000004</v>
          </cell>
          <cell r="FE21">
            <v>0.93599999999999994</v>
          </cell>
          <cell r="FF21">
            <v>1.079</v>
          </cell>
          <cell r="FG21">
            <v>6.0000000000000001E-3</v>
          </cell>
          <cell r="FH21">
            <v>0.16100000000000003</v>
          </cell>
          <cell r="FI21">
            <v>0.77900000000000003</v>
          </cell>
          <cell r="FJ21">
            <v>3.0000000000000001E-3</v>
          </cell>
          <cell r="FK21">
            <v>1.3180000000000001</v>
          </cell>
          <cell r="FL21">
            <v>4.8000000000000001E-2</v>
          </cell>
          <cell r="FM21">
            <v>0.10200000000000001</v>
          </cell>
          <cell r="FN21">
            <v>0.245</v>
          </cell>
          <cell r="FO21">
            <v>0</v>
          </cell>
          <cell r="FP21">
            <v>0.152</v>
          </cell>
          <cell r="FQ21">
            <v>1.8000000000000002E-2</v>
          </cell>
          <cell r="FR21">
            <v>2.3E-2</v>
          </cell>
          <cell r="FS21">
            <v>0.13600000000000001</v>
          </cell>
          <cell r="FT21">
            <v>0.04</v>
          </cell>
          <cell r="FU21">
            <v>1.6870000000000001</v>
          </cell>
          <cell r="FV21">
            <v>1.4E-2</v>
          </cell>
          <cell r="FW21">
            <v>2.1000000000000001E-2</v>
          </cell>
          <cell r="FX21">
            <v>0.99</v>
          </cell>
          <cell r="FY21">
            <v>0.35100000000000003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4.41</v>
          </cell>
          <cell r="EV23">
            <v>6.48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3.0000000000000001E-3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1.4999999999999999E-2</v>
          </cell>
          <cell r="FH23">
            <v>0</v>
          </cell>
          <cell r="FI23">
            <v>0</v>
          </cell>
          <cell r="FJ23">
            <v>2E-3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8.9999999999999993E-3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3"/>
      <sheetData sheetId="24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0.8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10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0.2</v>
          </cell>
          <cell r="CL2">
            <v>0</v>
          </cell>
          <cell r="CM2">
            <v>0</v>
          </cell>
          <cell r="CN2">
            <v>0.1</v>
          </cell>
          <cell r="CO2">
            <v>0.1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0.5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0.1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4.4000000000000004E-2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1.1199999999999999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3.0000000000000001E-3</v>
          </cell>
          <cell r="EY2">
            <v>0</v>
          </cell>
          <cell r="EZ2">
            <v>0</v>
          </cell>
          <cell r="FA2">
            <v>2E-3</v>
          </cell>
          <cell r="FB2">
            <v>0</v>
          </cell>
          <cell r="FC2">
            <v>0</v>
          </cell>
          <cell r="FD2">
            <v>1E-3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0.10100000000000001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0.18000000000000002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2E-3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9.3000000000000013E-2</v>
          </cell>
          <cell r="DY8">
            <v>0</v>
          </cell>
          <cell r="DZ8">
            <v>0</v>
          </cell>
          <cell r="EA8">
            <v>7.2760000000000007</v>
          </cell>
          <cell r="EB8">
            <v>0</v>
          </cell>
          <cell r="EC8">
            <v>1.4560000000000002</v>
          </cell>
          <cell r="ED8">
            <v>4.556</v>
          </cell>
          <cell r="EE8">
            <v>0</v>
          </cell>
          <cell r="EF8">
            <v>49.182000000000002</v>
          </cell>
          <cell r="EG8">
            <v>16.404</v>
          </cell>
          <cell r="EH8">
            <v>0</v>
          </cell>
          <cell r="EI8">
            <v>0</v>
          </cell>
          <cell r="EJ8">
            <v>13.887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10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9.4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9</v>
          </cell>
          <cell r="AE10">
            <v>0</v>
          </cell>
          <cell r="AF10">
            <v>17.7</v>
          </cell>
          <cell r="AG10">
            <v>17.7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1.6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1.7000000000000002</v>
          </cell>
          <cell r="BH10">
            <v>0</v>
          </cell>
          <cell r="BI10">
            <v>1.5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1.5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1.5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0.2</v>
          </cell>
          <cell r="DB10">
            <v>0</v>
          </cell>
          <cell r="DC10">
            <v>9.8000000000000007</v>
          </cell>
          <cell r="DD10">
            <v>1.8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0.2</v>
          </cell>
          <cell r="DO10">
            <v>0.2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1.0230000000000001</v>
          </cell>
          <cell r="DX10">
            <v>1.7710000000000001</v>
          </cell>
          <cell r="DY10">
            <v>0.36000000000000004</v>
          </cell>
          <cell r="DZ10">
            <v>0</v>
          </cell>
          <cell r="EA10">
            <v>0.16500000000000001</v>
          </cell>
          <cell r="EB10">
            <v>0</v>
          </cell>
          <cell r="EC10">
            <v>4.4000000000000004E-2</v>
          </cell>
          <cell r="ED10">
            <v>1.8210000000000002</v>
          </cell>
          <cell r="EE10">
            <v>0</v>
          </cell>
          <cell r="EF10">
            <v>1.7999999999999999E-2</v>
          </cell>
          <cell r="EG10">
            <v>1</v>
          </cell>
          <cell r="EH10">
            <v>3.0000000000000001E-3</v>
          </cell>
          <cell r="EI10">
            <v>4.0000000000000001E-3</v>
          </cell>
          <cell r="EJ10">
            <v>0.54900000000000004</v>
          </cell>
          <cell r="EK10">
            <v>0</v>
          </cell>
          <cell r="EL10">
            <v>5.000000000000001E-3</v>
          </cell>
          <cell r="EM10">
            <v>0</v>
          </cell>
          <cell r="EN10">
            <v>0.96700000000000008</v>
          </cell>
          <cell r="EO10">
            <v>0.86699999999999999</v>
          </cell>
          <cell r="EP10">
            <v>5.000000000000001E-3</v>
          </cell>
          <cell r="EQ10">
            <v>0</v>
          </cell>
          <cell r="ER10">
            <v>0</v>
          </cell>
          <cell r="ES10">
            <v>0</v>
          </cell>
          <cell r="ET10">
            <v>1E-3</v>
          </cell>
          <cell r="EU10">
            <v>5.1170000000000009</v>
          </cell>
          <cell r="EV10">
            <v>0</v>
          </cell>
          <cell r="EW10">
            <v>0</v>
          </cell>
          <cell r="EX10">
            <v>5.4000000000000006E-2</v>
          </cell>
          <cell r="EY10">
            <v>0</v>
          </cell>
          <cell r="EZ10">
            <v>1.6500000000000001</v>
          </cell>
          <cell r="FA10">
            <v>0</v>
          </cell>
          <cell r="FB10">
            <v>0</v>
          </cell>
          <cell r="FC10">
            <v>0.24500000000000002</v>
          </cell>
          <cell r="FD10">
            <v>0</v>
          </cell>
          <cell r="FE10">
            <v>0</v>
          </cell>
          <cell r="FF10">
            <v>0</v>
          </cell>
          <cell r="FG10">
            <v>4.0000000000000001E-3</v>
          </cell>
          <cell r="FH10">
            <v>1E-3</v>
          </cell>
          <cell r="FI10">
            <v>4.0000000000000008E-2</v>
          </cell>
          <cell r="FJ10">
            <v>0</v>
          </cell>
          <cell r="FK10">
            <v>0</v>
          </cell>
          <cell r="FL10">
            <v>5.000000000000001E-3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2.3000000000000003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5.7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11.100000000000001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7.7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18.7</v>
          </cell>
          <cell r="AW11">
            <v>0</v>
          </cell>
          <cell r="AX11">
            <v>149.6</v>
          </cell>
          <cell r="AY11">
            <v>37.4</v>
          </cell>
          <cell r="AZ11">
            <v>19</v>
          </cell>
          <cell r="BA11">
            <v>243.10000000000002</v>
          </cell>
          <cell r="BB11">
            <v>0</v>
          </cell>
          <cell r="BC11">
            <v>0</v>
          </cell>
          <cell r="BD11">
            <v>0.1</v>
          </cell>
          <cell r="BE11">
            <v>0</v>
          </cell>
          <cell r="BF11">
            <v>149.6</v>
          </cell>
          <cell r="BG11">
            <v>430.1</v>
          </cell>
          <cell r="BH11">
            <v>0</v>
          </cell>
          <cell r="BI11">
            <v>0</v>
          </cell>
          <cell r="BJ11">
            <v>36.200000000000003</v>
          </cell>
          <cell r="BK11">
            <v>56.1</v>
          </cell>
          <cell r="BL11">
            <v>18.7</v>
          </cell>
          <cell r="BM11">
            <v>37.4</v>
          </cell>
          <cell r="BN11">
            <v>0</v>
          </cell>
          <cell r="BO11">
            <v>93.5</v>
          </cell>
          <cell r="BP11">
            <v>112.2</v>
          </cell>
          <cell r="BQ11">
            <v>0</v>
          </cell>
          <cell r="BR11">
            <v>168.3</v>
          </cell>
          <cell r="BS11">
            <v>224.4</v>
          </cell>
          <cell r="BT11">
            <v>261.8</v>
          </cell>
          <cell r="BU11">
            <v>280.5</v>
          </cell>
          <cell r="BV11">
            <v>261.8</v>
          </cell>
          <cell r="BW11">
            <v>224.4</v>
          </cell>
          <cell r="BX11">
            <v>224.4</v>
          </cell>
          <cell r="BY11">
            <v>130.9</v>
          </cell>
          <cell r="BZ11">
            <v>74.8</v>
          </cell>
          <cell r="CA11">
            <v>168.3</v>
          </cell>
          <cell r="CB11">
            <v>280.5</v>
          </cell>
          <cell r="CC11">
            <v>149.6</v>
          </cell>
          <cell r="CD11">
            <v>246.5</v>
          </cell>
          <cell r="CE11">
            <v>355.3</v>
          </cell>
          <cell r="CF11">
            <v>56.1</v>
          </cell>
          <cell r="CG11">
            <v>112.2</v>
          </cell>
          <cell r="CH11">
            <v>112.2</v>
          </cell>
          <cell r="CI11">
            <v>112.2</v>
          </cell>
          <cell r="CJ11">
            <v>74.8</v>
          </cell>
          <cell r="CK11">
            <v>56.1</v>
          </cell>
          <cell r="CL11">
            <v>112.2</v>
          </cell>
          <cell r="CM11">
            <v>76.100000000000009</v>
          </cell>
          <cell r="CN11">
            <v>18.7</v>
          </cell>
          <cell r="CO11">
            <v>93.5</v>
          </cell>
          <cell r="CP11">
            <v>149.6</v>
          </cell>
          <cell r="CQ11">
            <v>341.3</v>
          </cell>
          <cell r="CR11">
            <v>336.6</v>
          </cell>
          <cell r="CS11">
            <v>243.10000000000002</v>
          </cell>
          <cell r="CT11">
            <v>224.4</v>
          </cell>
          <cell r="CU11">
            <v>280.5</v>
          </cell>
          <cell r="CV11">
            <v>243.10000000000002</v>
          </cell>
          <cell r="CW11">
            <v>224.4</v>
          </cell>
          <cell r="CX11">
            <v>283.8</v>
          </cell>
          <cell r="CY11">
            <v>411.40000000000003</v>
          </cell>
          <cell r="CZ11">
            <v>710.6</v>
          </cell>
          <cell r="DA11">
            <v>299.2</v>
          </cell>
          <cell r="DB11">
            <v>430.1</v>
          </cell>
          <cell r="DC11">
            <v>261.8</v>
          </cell>
          <cell r="DD11">
            <v>392.70000000000005</v>
          </cell>
          <cell r="DE11">
            <v>93.5</v>
          </cell>
          <cell r="DF11">
            <v>292.40000000000003</v>
          </cell>
          <cell r="DG11">
            <v>0</v>
          </cell>
          <cell r="DH11">
            <v>0</v>
          </cell>
          <cell r="DI11">
            <v>0</v>
          </cell>
          <cell r="DJ11">
            <v>71.400000000000006</v>
          </cell>
          <cell r="DK11">
            <v>37.4</v>
          </cell>
          <cell r="DL11">
            <v>0</v>
          </cell>
          <cell r="DM11">
            <v>0.8</v>
          </cell>
          <cell r="DN11">
            <v>1.2000000000000002</v>
          </cell>
          <cell r="DO11">
            <v>37.4</v>
          </cell>
          <cell r="DP11">
            <v>34</v>
          </cell>
          <cell r="DQ11">
            <v>113.9</v>
          </cell>
          <cell r="DR11">
            <v>7.2999999999999995E-2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0.2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0.2</v>
          </cell>
          <cell r="EM14">
            <v>0.1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7.2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3.1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0.2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8.6000000000000007E-2</v>
          </cell>
          <cell r="DT15">
            <v>0</v>
          </cell>
          <cell r="DU15">
            <v>8.0000000000000002E-3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8.4000000000000005E-2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2.5000000000000001E-2</v>
          </cell>
          <cell r="ER15">
            <v>0</v>
          </cell>
          <cell r="ES15">
            <v>0</v>
          </cell>
          <cell r="ET15">
            <v>0</v>
          </cell>
          <cell r="EU15">
            <v>0.37000000000000005</v>
          </cell>
          <cell r="EV15">
            <v>2.4E-2</v>
          </cell>
          <cell r="EW15">
            <v>0</v>
          </cell>
          <cell r="EX15">
            <v>3.8000000000000006E-2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0.192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0.05</v>
          </cell>
          <cell r="FS15">
            <v>0.215</v>
          </cell>
          <cell r="FT15">
            <v>2.4E-2</v>
          </cell>
          <cell r="FU15">
            <v>0</v>
          </cell>
          <cell r="FV15">
            <v>0.04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9.6000000000000014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5.5</v>
          </cell>
          <cell r="CU20">
            <v>0</v>
          </cell>
          <cell r="CV20">
            <v>2</v>
          </cell>
          <cell r="CW20">
            <v>0</v>
          </cell>
          <cell r="CX20">
            <v>0</v>
          </cell>
          <cell r="CY20">
            <v>0</v>
          </cell>
          <cell r="CZ20">
            <v>9.8000000000000007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4.8000000000000007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24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3.0000000000000001E-3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6.8000000000000005E-2</v>
          </cell>
          <cell r="EU21">
            <v>3.4000000000000002E-2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0.1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0.1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0.44100000000000006</v>
          </cell>
          <cell r="DV22">
            <v>0.438</v>
          </cell>
          <cell r="DW22">
            <v>0</v>
          </cell>
          <cell r="DX22">
            <v>0</v>
          </cell>
          <cell r="DY22">
            <v>0</v>
          </cell>
          <cell r="DZ22">
            <v>0.5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0.44100000000000006</v>
          </cell>
          <cell r="EJ22">
            <v>0.54600000000000004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1.4000000000000002E-2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0.22999999999999998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1.2000000000000002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0.30000000000000004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0.52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1.0000000000000002E-2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0.03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1.2E-2</v>
          </cell>
          <cell r="FY26">
            <v>1.0999999999999999E-2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0.1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0.1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0.16200000000000003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3.1E-2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1.7000000000000001E-2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7.1999999999999995E-2</v>
          </cell>
          <cell r="FN27">
            <v>0</v>
          </cell>
          <cell r="FO27">
            <v>0</v>
          </cell>
          <cell r="FP27">
            <v>0</v>
          </cell>
          <cell r="FQ27">
            <v>1E-3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1E-3</v>
          </cell>
          <cell r="FW27">
            <v>0</v>
          </cell>
          <cell r="FX27">
            <v>1E-3</v>
          </cell>
          <cell r="FY27">
            <v>0</v>
          </cell>
        </row>
      </sheetData>
      <sheetData sheetId="25" refreshError="1"/>
      <sheetData sheetId="2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xtraEU"/>
      <sheetName val="IntraEU"/>
      <sheetName val="Austria"/>
      <sheetName val="Belgium"/>
      <sheetName val="Bulgaria"/>
      <sheetName val="Croatia"/>
      <sheetName val="Cyprus"/>
      <sheetName val="Czech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  <sheetName val="WeightEU28exported"/>
    </sheetNames>
    <sheetDataSet>
      <sheetData sheetId="0">
        <row r="1">
          <cell r="B1">
            <v>286.8</v>
          </cell>
        </row>
      </sheetData>
      <sheetData sheetId="1">
        <row r="1">
          <cell r="B1">
            <v>26748.2</v>
          </cell>
        </row>
      </sheetData>
      <sheetData sheetId="2">
        <row r="1">
          <cell r="B1">
            <v>0</v>
          </cell>
        </row>
      </sheetData>
      <sheetData sheetId="3">
        <row r="1">
          <cell r="B1">
            <v>31.8</v>
          </cell>
        </row>
      </sheetData>
      <sheetData sheetId="4">
        <row r="1">
          <cell r="B1">
            <v>0</v>
          </cell>
        </row>
      </sheetData>
      <sheetData sheetId="5">
        <row r="1">
          <cell r="B1">
            <v>0</v>
          </cell>
        </row>
      </sheetData>
      <sheetData sheetId="6">
        <row r="1">
          <cell r="B1">
            <v>0</v>
          </cell>
        </row>
      </sheetData>
      <sheetData sheetId="7">
        <row r="1">
          <cell r="B1">
            <v>0.1</v>
          </cell>
        </row>
      </sheetData>
      <sheetData sheetId="8">
        <row r="1">
          <cell r="B1">
            <v>0</v>
          </cell>
        </row>
      </sheetData>
      <sheetData sheetId="9">
        <row r="1">
          <cell r="B1">
            <v>0</v>
          </cell>
        </row>
      </sheetData>
      <sheetData sheetId="10">
        <row r="1">
          <cell r="B1">
            <v>0</v>
          </cell>
        </row>
      </sheetData>
      <sheetData sheetId="11">
        <row r="1">
          <cell r="B1">
            <v>0</v>
          </cell>
        </row>
      </sheetData>
      <sheetData sheetId="12">
        <row r="1">
          <cell r="B1">
            <v>5796.4000000000005</v>
          </cell>
        </row>
      </sheetData>
      <sheetData sheetId="13">
        <row r="1">
          <cell r="B1">
            <v>0</v>
          </cell>
        </row>
      </sheetData>
      <sheetData sheetId="14">
        <row r="1">
          <cell r="B1">
            <v>21.400000000000002</v>
          </cell>
        </row>
      </sheetData>
      <sheetData sheetId="15">
        <row r="1">
          <cell r="B1">
            <v>0</v>
          </cell>
        </row>
      </sheetData>
      <sheetData sheetId="16">
        <row r="1">
          <cell r="B1">
            <v>20896.800000000003</v>
          </cell>
        </row>
      </sheetData>
      <sheetData sheetId="17">
        <row r="1">
          <cell r="B1">
            <v>0</v>
          </cell>
        </row>
      </sheetData>
      <sheetData sheetId="18">
        <row r="1">
          <cell r="B1">
            <v>0</v>
          </cell>
        </row>
      </sheetData>
      <sheetData sheetId="19">
        <row r="1">
          <cell r="B1">
            <v>0</v>
          </cell>
        </row>
      </sheetData>
      <sheetData sheetId="20">
        <row r="1">
          <cell r="B1">
            <v>0</v>
          </cell>
        </row>
      </sheetData>
      <sheetData sheetId="21">
        <row r="1">
          <cell r="B1">
            <v>0</v>
          </cell>
        </row>
      </sheetData>
      <sheetData sheetId="22">
        <row r="1">
          <cell r="B1">
            <v>0</v>
          </cell>
        </row>
      </sheetData>
      <sheetData sheetId="23">
        <row r="1">
          <cell r="B1">
            <v>0</v>
          </cell>
        </row>
      </sheetData>
      <sheetData sheetId="24">
        <row r="1">
          <cell r="B1">
            <v>0</v>
          </cell>
        </row>
      </sheetData>
      <sheetData sheetId="25">
        <row r="1">
          <cell r="B1">
            <v>1.7000000000000002</v>
          </cell>
        </row>
      </sheetData>
      <sheetData sheetId="26">
        <row r="1">
          <cell r="B1">
            <v>0</v>
          </cell>
        </row>
      </sheetData>
      <sheetData sheetId="27">
        <row r="1">
          <cell r="B1">
            <v>0</v>
          </cell>
        </row>
      </sheetData>
      <sheetData sheetId="28">
        <row r="1">
          <cell r="B1">
            <v>0</v>
          </cell>
        </row>
      </sheetData>
      <sheetData sheetId="2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24.200000000000003</v>
          </cell>
          <cell r="CA1">
            <v>0</v>
          </cell>
          <cell r="CB1">
            <v>0</v>
          </cell>
          <cell r="CC1">
            <v>0.30000000000000004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2.2000000000000002E-2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1.2E-2</v>
          </cell>
          <cell r="FF1">
            <v>0</v>
          </cell>
          <cell r="FG1">
            <v>0</v>
          </cell>
          <cell r="FH1">
            <v>0</v>
          </cell>
          <cell r="FI1">
            <v>1.0000000000000002E-2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2.4000000000000004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83.4</v>
          </cell>
          <cell r="M2">
            <v>0</v>
          </cell>
          <cell r="N2">
            <v>0</v>
          </cell>
          <cell r="O2">
            <v>27.1</v>
          </cell>
          <cell r="P2">
            <v>55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0.70000000000000007</v>
          </cell>
          <cell r="AM2">
            <v>8.6</v>
          </cell>
          <cell r="AN2">
            <v>3.5</v>
          </cell>
          <cell r="AO2">
            <v>12</v>
          </cell>
          <cell r="AP2">
            <v>7.4</v>
          </cell>
          <cell r="AQ2">
            <v>5.3000000000000007</v>
          </cell>
          <cell r="AR2">
            <v>1.2000000000000002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3.3000000000000003</v>
          </cell>
          <cell r="AY2">
            <v>0</v>
          </cell>
          <cell r="AZ2">
            <v>1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39.6</v>
          </cell>
          <cell r="BM2">
            <v>0</v>
          </cell>
          <cell r="BN2">
            <v>16.8</v>
          </cell>
          <cell r="BO2">
            <v>0</v>
          </cell>
          <cell r="BP2">
            <v>0</v>
          </cell>
          <cell r="BQ2">
            <v>54.400000000000006</v>
          </cell>
          <cell r="BR2">
            <v>0</v>
          </cell>
          <cell r="BS2">
            <v>0</v>
          </cell>
          <cell r="BT2">
            <v>16.7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8.8000000000000007</v>
          </cell>
          <cell r="CM2">
            <v>14.100000000000001</v>
          </cell>
          <cell r="CN2">
            <v>11.4</v>
          </cell>
          <cell r="CO2">
            <v>30992.400000000001</v>
          </cell>
          <cell r="CP2">
            <v>25.400000000000002</v>
          </cell>
          <cell r="CQ2">
            <v>27.5</v>
          </cell>
          <cell r="CR2">
            <v>33.300000000000004</v>
          </cell>
          <cell r="CS2">
            <v>14</v>
          </cell>
          <cell r="CT2">
            <v>5.2</v>
          </cell>
          <cell r="CU2">
            <v>8.6</v>
          </cell>
          <cell r="CV2">
            <v>17</v>
          </cell>
          <cell r="CW2">
            <v>12.8</v>
          </cell>
          <cell r="CX2">
            <v>18.100000000000001</v>
          </cell>
          <cell r="CY2">
            <v>9.9</v>
          </cell>
          <cell r="CZ2">
            <v>4.9000000000000004</v>
          </cell>
          <cell r="DA2">
            <v>9.4</v>
          </cell>
          <cell r="DB2">
            <v>3.3000000000000003</v>
          </cell>
          <cell r="DC2">
            <v>4.4000000000000004</v>
          </cell>
          <cell r="DD2">
            <v>551.83076923076931</v>
          </cell>
          <cell r="DE2">
            <v>4.6000000000000005</v>
          </cell>
          <cell r="DF2">
            <v>393.1</v>
          </cell>
          <cell r="DG2">
            <v>3.7</v>
          </cell>
          <cell r="DH2">
            <v>7.5</v>
          </cell>
          <cell r="DI2">
            <v>13.100000000000001</v>
          </cell>
          <cell r="DJ2">
            <v>10.5</v>
          </cell>
          <cell r="DK2">
            <v>4.2</v>
          </cell>
          <cell r="DL2">
            <v>11</v>
          </cell>
          <cell r="DM2">
            <v>9.2000000000000011</v>
          </cell>
          <cell r="DN2">
            <v>8.3000000000000007</v>
          </cell>
          <cell r="DO2">
            <v>10</v>
          </cell>
          <cell r="DP2">
            <v>8.1</v>
          </cell>
          <cell r="DQ2">
            <v>11.8</v>
          </cell>
          <cell r="DR2">
            <v>15.887</v>
          </cell>
          <cell r="DS2">
            <v>0.32700000000000001</v>
          </cell>
          <cell r="DT2">
            <v>0.40700000000000003</v>
          </cell>
          <cell r="DU2">
            <v>1.1679999999999999</v>
          </cell>
          <cell r="DV2">
            <v>0.78200000000000003</v>
          </cell>
          <cell r="DW2">
            <v>0.79800000000000004</v>
          </cell>
          <cell r="DX2">
            <v>1.407</v>
          </cell>
          <cell r="DY2">
            <v>0.88600000000000001</v>
          </cell>
          <cell r="DZ2">
            <v>1.3420000000000001</v>
          </cell>
          <cell r="EA2">
            <v>1.079</v>
          </cell>
          <cell r="EB2">
            <v>1.8100000000000003</v>
          </cell>
          <cell r="EC2">
            <v>0.69200000000000006</v>
          </cell>
          <cell r="ED2">
            <v>3.6280000000000001</v>
          </cell>
          <cell r="EE2">
            <v>1698.7730000000001</v>
          </cell>
          <cell r="EF2">
            <v>18.418000000000003</v>
          </cell>
          <cell r="EG2">
            <v>15.062000000000001</v>
          </cell>
          <cell r="EH2">
            <v>1651.0259999999998</v>
          </cell>
          <cell r="EI2">
            <v>68.073000000000008</v>
          </cell>
          <cell r="EJ2">
            <v>26.016000000000005</v>
          </cell>
          <cell r="EK2">
            <v>7.8490000000000002</v>
          </cell>
          <cell r="EL2">
            <v>3.3180000000000001</v>
          </cell>
          <cell r="EM2">
            <v>34.530999999999999</v>
          </cell>
          <cell r="EN2">
            <v>114.535</v>
          </cell>
          <cell r="EO2">
            <v>68.314999999999998</v>
          </cell>
          <cell r="EP2">
            <v>12.238</v>
          </cell>
          <cell r="EQ2">
            <v>0.43300000000000005</v>
          </cell>
          <cell r="ER2">
            <v>0.03</v>
          </cell>
          <cell r="ES2">
            <v>2E-3</v>
          </cell>
          <cell r="ET2">
            <v>0.1</v>
          </cell>
          <cell r="EU2">
            <v>1.5330000000000001</v>
          </cell>
          <cell r="EV2">
            <v>1.7410000000000001</v>
          </cell>
          <cell r="EW2">
            <v>2.5000000000000001E-2</v>
          </cell>
          <cell r="EX2">
            <v>2.4E-2</v>
          </cell>
          <cell r="EY2">
            <v>0.13899999999999998</v>
          </cell>
          <cell r="EZ2">
            <v>5.000000000000001E-3</v>
          </cell>
          <cell r="FA2">
            <v>0</v>
          </cell>
          <cell r="FB2">
            <v>0</v>
          </cell>
          <cell r="FC2">
            <v>4704.2879999999996</v>
          </cell>
          <cell r="FD2">
            <v>28032.977000000003</v>
          </cell>
          <cell r="FE2">
            <v>8.0000000000000002E-3</v>
          </cell>
          <cell r="FF2">
            <v>29531.347999999998</v>
          </cell>
          <cell r="FG2">
            <v>214.05500000000004</v>
          </cell>
          <cell r="FH2">
            <v>0</v>
          </cell>
          <cell r="FI2">
            <v>1E-3</v>
          </cell>
          <cell r="FJ2">
            <v>11736.451000000001</v>
          </cell>
          <cell r="FK2">
            <v>19371.923999999999</v>
          </cell>
          <cell r="FL2">
            <v>24</v>
          </cell>
          <cell r="FM2">
            <v>47.760000000000005</v>
          </cell>
          <cell r="FN2">
            <v>118.804</v>
          </cell>
          <cell r="FO2">
            <v>118.8</v>
          </cell>
          <cell r="FP2">
            <v>47.52</v>
          </cell>
          <cell r="FQ2">
            <v>71.28</v>
          </cell>
          <cell r="FR2">
            <v>71.28</v>
          </cell>
          <cell r="FS2">
            <v>71.28</v>
          </cell>
          <cell r="FT2">
            <v>24.285</v>
          </cell>
          <cell r="FU2">
            <v>47.52</v>
          </cell>
          <cell r="FV2">
            <v>261.762</v>
          </cell>
          <cell r="FW2">
            <v>381.36400000000003</v>
          </cell>
          <cell r="FX2">
            <v>119.45100000000001</v>
          </cell>
          <cell r="FY2">
            <v>118.8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24.8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8.1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18.5</v>
          </cell>
          <cell r="CQ3">
            <v>4.7</v>
          </cell>
          <cell r="CR3">
            <v>8.8000000000000007</v>
          </cell>
          <cell r="CS3">
            <v>0</v>
          </cell>
          <cell r="CT3">
            <v>10.700000000000001</v>
          </cell>
          <cell r="CU3">
            <v>11.600000000000001</v>
          </cell>
          <cell r="CV3">
            <v>0</v>
          </cell>
          <cell r="CW3">
            <v>0</v>
          </cell>
          <cell r="CX3">
            <v>10.700000000000001</v>
          </cell>
          <cell r="CY3">
            <v>0</v>
          </cell>
          <cell r="CZ3">
            <v>0</v>
          </cell>
          <cell r="DA3">
            <v>9.9</v>
          </cell>
          <cell r="DB3">
            <v>0</v>
          </cell>
          <cell r="DC3">
            <v>13</v>
          </cell>
          <cell r="DD3">
            <v>20.900000000000002</v>
          </cell>
          <cell r="DE3">
            <v>0</v>
          </cell>
          <cell r="DF3">
            <v>0</v>
          </cell>
          <cell r="DG3">
            <v>11.600000000000001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241.5</v>
          </cell>
          <cell r="DN3">
            <v>23.1</v>
          </cell>
          <cell r="DO3">
            <v>11.600000000000001</v>
          </cell>
          <cell r="DP3">
            <v>11.600000000000001</v>
          </cell>
          <cell r="DQ3">
            <v>11.600000000000001</v>
          </cell>
          <cell r="DR3">
            <v>0</v>
          </cell>
          <cell r="DS3">
            <v>11.554000000000002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11.554000000000002</v>
          </cell>
          <cell r="DZ3">
            <v>10.728000000000002</v>
          </cell>
          <cell r="EA3">
            <v>11.554000000000002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11.55</v>
          </cell>
          <cell r="FN3">
            <v>0</v>
          </cell>
          <cell r="FO3">
            <v>0</v>
          </cell>
          <cell r="FP3">
            <v>23.1</v>
          </cell>
          <cell r="FQ3">
            <v>0</v>
          </cell>
          <cell r="FR3">
            <v>11.55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23.3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23.400000000000002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43.510000000000005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7.0000000000000007E-2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0.1</v>
          </cell>
          <cell r="CM6">
            <v>0.4</v>
          </cell>
          <cell r="CN6">
            <v>0</v>
          </cell>
          <cell r="CO6">
            <v>0.1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1.2E-2</v>
          </cell>
          <cell r="DX6">
            <v>0.16100000000000003</v>
          </cell>
          <cell r="DY6">
            <v>0</v>
          </cell>
          <cell r="DZ6">
            <v>1.0000000000000002E-2</v>
          </cell>
          <cell r="EA6">
            <v>0</v>
          </cell>
          <cell r="EB6">
            <v>0</v>
          </cell>
          <cell r="EC6">
            <v>5.000000000000001E-3</v>
          </cell>
          <cell r="ED6">
            <v>0</v>
          </cell>
          <cell r="EE6">
            <v>0.45999999999999996</v>
          </cell>
          <cell r="EF6">
            <v>0</v>
          </cell>
          <cell r="EG6">
            <v>0</v>
          </cell>
          <cell r="EH6">
            <v>0</v>
          </cell>
          <cell r="EI6">
            <v>9.9000000000000005E-2</v>
          </cell>
          <cell r="EJ6">
            <v>0</v>
          </cell>
          <cell r="EK6">
            <v>2.2000000000000002E-2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23.805000000000003</v>
          </cell>
          <cell r="ET6">
            <v>25.114000000000001</v>
          </cell>
          <cell r="EU6">
            <v>0.15600000000000003</v>
          </cell>
          <cell r="EV6">
            <v>3.9000000000000007E-2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1.0000000000000002E-2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1.8000000000000002E-2</v>
          </cell>
          <cell r="FQ6">
            <v>5.94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0.1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10</v>
          </cell>
          <cell r="AA7">
            <v>9.9</v>
          </cell>
          <cell r="AB7">
            <v>13.5</v>
          </cell>
          <cell r="AC7">
            <v>10.5</v>
          </cell>
          <cell r="AD7">
            <v>12.700000000000001</v>
          </cell>
          <cell r="AE7">
            <v>12.100000000000001</v>
          </cell>
          <cell r="AF7">
            <v>27.1</v>
          </cell>
          <cell r="AG7">
            <v>31.3</v>
          </cell>
          <cell r="AH7">
            <v>27.700000000000003</v>
          </cell>
          <cell r="AI7">
            <v>32.9</v>
          </cell>
          <cell r="AJ7">
            <v>32.6</v>
          </cell>
          <cell r="AK7">
            <v>25.1</v>
          </cell>
          <cell r="AL7">
            <v>86.600000000000009</v>
          </cell>
          <cell r="AM7">
            <v>79.2</v>
          </cell>
          <cell r="AN7">
            <v>96.800000000000011</v>
          </cell>
          <cell r="AO7">
            <v>89.5</v>
          </cell>
          <cell r="AP7">
            <v>98.5</v>
          </cell>
          <cell r="AQ7">
            <v>93.5</v>
          </cell>
          <cell r="AR7">
            <v>87.100000000000009</v>
          </cell>
          <cell r="AS7">
            <v>88.5</v>
          </cell>
          <cell r="AT7">
            <v>58</v>
          </cell>
          <cell r="AU7">
            <v>75.7</v>
          </cell>
          <cell r="AV7">
            <v>118.7</v>
          </cell>
          <cell r="AW7">
            <v>80.300000000000011</v>
          </cell>
          <cell r="AX7">
            <v>390.70000000000005</v>
          </cell>
          <cell r="AY7">
            <v>507.20000000000005</v>
          </cell>
          <cell r="AZ7">
            <v>888</v>
          </cell>
          <cell r="BA7">
            <v>106.60000000000001</v>
          </cell>
          <cell r="BB7">
            <v>6993</v>
          </cell>
          <cell r="BC7">
            <v>19268.7</v>
          </cell>
          <cell r="BD7">
            <v>5002.7000000000007</v>
          </cell>
          <cell r="BE7">
            <v>2402.5</v>
          </cell>
          <cell r="BF7">
            <v>446.1</v>
          </cell>
          <cell r="BG7">
            <v>2876</v>
          </cell>
          <cell r="BH7">
            <v>2178.9</v>
          </cell>
          <cell r="BI7">
            <v>4668</v>
          </cell>
          <cell r="BJ7">
            <v>271.5</v>
          </cell>
          <cell r="BK7">
            <v>205.60000000000002</v>
          </cell>
          <cell r="BL7">
            <v>326.70000000000005</v>
          </cell>
          <cell r="BM7">
            <v>310.5</v>
          </cell>
          <cell r="BN7">
            <v>201.60000000000002</v>
          </cell>
          <cell r="BO7">
            <v>315</v>
          </cell>
          <cell r="BP7">
            <v>277.5</v>
          </cell>
          <cell r="BQ7">
            <v>300.8</v>
          </cell>
          <cell r="BR7">
            <v>299.5</v>
          </cell>
          <cell r="BS7">
            <v>212.3</v>
          </cell>
          <cell r="BT7">
            <v>220.10000000000002</v>
          </cell>
          <cell r="BU7">
            <v>214.3</v>
          </cell>
          <cell r="BV7">
            <v>137.9</v>
          </cell>
          <cell r="BW7">
            <v>94.100000000000009</v>
          </cell>
          <cell r="BX7">
            <v>140.20000000000002</v>
          </cell>
          <cell r="BY7">
            <v>8327.6</v>
          </cell>
          <cell r="BZ7">
            <v>26360.7</v>
          </cell>
          <cell r="CA7">
            <v>1154.8</v>
          </cell>
          <cell r="CB7">
            <v>12882</v>
          </cell>
          <cell r="CC7">
            <v>1897</v>
          </cell>
          <cell r="CD7">
            <v>3806.2000000000003</v>
          </cell>
          <cell r="CE7">
            <v>6984.2000000000007</v>
          </cell>
          <cell r="CF7">
            <v>199.9</v>
          </cell>
          <cell r="CG7">
            <v>12622</v>
          </cell>
          <cell r="CH7">
            <v>478.70000000000005</v>
          </cell>
          <cell r="CI7">
            <v>12204.5</v>
          </cell>
          <cell r="CJ7">
            <v>18338.2</v>
          </cell>
          <cell r="CK7">
            <v>1046.2</v>
          </cell>
          <cell r="CL7">
            <v>93.4</v>
          </cell>
          <cell r="CM7">
            <v>6442.7000000000007</v>
          </cell>
          <cell r="CN7">
            <v>1379.5</v>
          </cell>
          <cell r="CO7">
            <v>0</v>
          </cell>
          <cell r="CP7">
            <v>406.5</v>
          </cell>
          <cell r="CQ7">
            <v>1945.6000000000001</v>
          </cell>
          <cell r="CR7">
            <v>14148.1</v>
          </cell>
          <cell r="CS7">
            <v>13270.800000000001</v>
          </cell>
          <cell r="CT7">
            <v>0</v>
          </cell>
          <cell r="CU7">
            <v>3302.7000000000003</v>
          </cell>
          <cell r="CV7">
            <v>10</v>
          </cell>
          <cell r="CW7">
            <v>0</v>
          </cell>
          <cell r="CX7">
            <v>16774.100000000002</v>
          </cell>
          <cell r="CY7">
            <v>21586.7</v>
          </cell>
          <cell r="CZ7">
            <v>20133.7</v>
          </cell>
          <cell r="DA7">
            <v>31047.800000000003</v>
          </cell>
          <cell r="DB7">
            <v>25059.800000000003</v>
          </cell>
          <cell r="DC7">
            <v>29716.600000000002</v>
          </cell>
          <cell r="DD7">
            <v>36259.800000000003</v>
          </cell>
          <cell r="DE7">
            <v>48411.5</v>
          </cell>
          <cell r="DF7">
            <v>5500.9000000000005</v>
          </cell>
          <cell r="DG7">
            <v>26008.600000000002</v>
          </cell>
          <cell r="DH7">
            <v>17437.7</v>
          </cell>
          <cell r="DI7">
            <v>62554.700000000004</v>
          </cell>
          <cell r="DJ7">
            <v>74906.3</v>
          </cell>
          <cell r="DK7">
            <v>96121.5</v>
          </cell>
          <cell r="DL7">
            <v>63805</v>
          </cell>
          <cell r="DM7">
            <v>52638.8</v>
          </cell>
          <cell r="DN7">
            <v>25595.7</v>
          </cell>
          <cell r="DO7">
            <v>32928.800000000003</v>
          </cell>
          <cell r="DP7">
            <v>35490.200000000004</v>
          </cell>
          <cell r="DQ7">
            <v>28588.100000000002</v>
          </cell>
          <cell r="DR7">
            <v>73920.428</v>
          </cell>
          <cell r="DS7">
            <v>60363.035000000003</v>
          </cell>
          <cell r="DT7">
            <v>17666.761999999999</v>
          </cell>
          <cell r="DU7">
            <v>54888.390000000007</v>
          </cell>
          <cell r="DV7">
            <v>12608.925000000001</v>
          </cell>
          <cell r="DW7">
            <v>46451.751000000004</v>
          </cell>
          <cell r="DX7">
            <v>14123.107000000002</v>
          </cell>
          <cell r="DY7">
            <v>20.644000000000002</v>
          </cell>
          <cell r="DZ7">
            <v>62948.491000000009</v>
          </cell>
          <cell r="EA7">
            <v>13213.762000000001</v>
          </cell>
          <cell r="EB7">
            <v>12238.795</v>
          </cell>
          <cell r="EC7">
            <v>3.3090000000000006</v>
          </cell>
          <cell r="ED7">
            <v>5.5070000000000006</v>
          </cell>
          <cell r="EE7">
            <v>10.911000000000001</v>
          </cell>
          <cell r="EF7">
            <v>19.534000000000002</v>
          </cell>
          <cell r="EG7">
            <v>0.11000000000000001</v>
          </cell>
          <cell r="EH7">
            <v>1E-3</v>
          </cell>
          <cell r="EI7">
            <v>0.29399999999999998</v>
          </cell>
          <cell r="EJ7">
            <v>0.11699999999999999</v>
          </cell>
          <cell r="EK7">
            <v>0.27599999999999997</v>
          </cell>
          <cell r="EL7">
            <v>0.51900000000000002</v>
          </cell>
          <cell r="EM7">
            <v>0.24300000000000002</v>
          </cell>
          <cell r="EN7">
            <v>0.747</v>
          </cell>
          <cell r="EO7">
            <v>0.66600000000000004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0.17100000000000001</v>
          </cell>
          <cell r="FA7">
            <v>0.30200000000000005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0.128</v>
          </cell>
          <cell r="FH7">
            <v>1.7000000000000001E-2</v>
          </cell>
          <cell r="FI7">
            <v>3.4999999999999996E-2</v>
          </cell>
          <cell r="FJ7">
            <v>5.3000000000000005E-2</v>
          </cell>
          <cell r="FK7">
            <v>0.29599999999999999</v>
          </cell>
          <cell r="FL7">
            <v>0</v>
          </cell>
          <cell r="FM7">
            <v>0.15600000000000003</v>
          </cell>
          <cell r="FN7">
            <v>2.6000000000000002E-2</v>
          </cell>
          <cell r="FO7">
            <v>4.3000000000000003E-2</v>
          </cell>
          <cell r="FP7">
            <v>0</v>
          </cell>
          <cell r="FQ7">
            <v>0.09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6.3E-2</v>
          </cell>
          <cell r="FW7">
            <v>0.32500000000000001</v>
          </cell>
          <cell r="FX7">
            <v>0.112</v>
          </cell>
          <cell r="FY7">
            <v>0.10200000000000001</v>
          </cell>
        </row>
        <row r="8">
          <cell r="B8">
            <v>0</v>
          </cell>
          <cell r="C8">
            <v>4551.7</v>
          </cell>
          <cell r="D8">
            <v>0</v>
          </cell>
          <cell r="E8">
            <v>0</v>
          </cell>
          <cell r="F8">
            <v>6431.3</v>
          </cell>
          <cell r="G8">
            <v>7827.1</v>
          </cell>
          <cell r="H8">
            <v>11758.400000000001</v>
          </cell>
          <cell r="I8">
            <v>16178.5</v>
          </cell>
          <cell r="J8">
            <v>0</v>
          </cell>
          <cell r="K8">
            <v>0</v>
          </cell>
          <cell r="L8">
            <v>8.4</v>
          </cell>
          <cell r="M8">
            <v>0</v>
          </cell>
          <cell r="N8">
            <v>2.1</v>
          </cell>
          <cell r="O8">
            <v>0</v>
          </cell>
          <cell r="P8">
            <v>0</v>
          </cell>
          <cell r="Q8">
            <v>0</v>
          </cell>
          <cell r="R8">
            <v>8183.4000000000005</v>
          </cell>
          <cell r="S8">
            <v>12403</v>
          </cell>
          <cell r="T8">
            <v>15542.6</v>
          </cell>
          <cell r="U8">
            <v>7903.9000000000005</v>
          </cell>
          <cell r="V8">
            <v>4096.3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4008.4</v>
          </cell>
          <cell r="AE8">
            <v>0</v>
          </cell>
          <cell r="AF8">
            <v>3976.1000000000004</v>
          </cell>
          <cell r="AG8">
            <v>12026.1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24</v>
          </cell>
          <cell r="AN8">
            <v>0</v>
          </cell>
          <cell r="AO8">
            <v>0</v>
          </cell>
          <cell r="AP8">
            <v>0</v>
          </cell>
          <cell r="AQ8">
            <v>4117</v>
          </cell>
          <cell r="AR8">
            <v>16066.900000000001</v>
          </cell>
          <cell r="AS8">
            <v>4123.6000000000004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6024.4000000000005</v>
          </cell>
          <cell r="BC8">
            <v>18170.7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10453.5</v>
          </cell>
          <cell r="BI8">
            <v>14262.5</v>
          </cell>
          <cell r="BJ8">
            <v>127</v>
          </cell>
          <cell r="BK8">
            <v>138.70000000000002</v>
          </cell>
          <cell r="BL8">
            <v>14497.6</v>
          </cell>
          <cell r="BM8">
            <v>11641.1</v>
          </cell>
          <cell r="BN8">
            <v>34860.9</v>
          </cell>
          <cell r="BO8">
            <v>34875</v>
          </cell>
          <cell r="BP8">
            <v>12350.400000000001</v>
          </cell>
          <cell r="BQ8">
            <v>47937</v>
          </cell>
          <cell r="BR8">
            <v>15391.1</v>
          </cell>
          <cell r="BS8">
            <v>41238.400000000001</v>
          </cell>
          <cell r="BT8">
            <v>14993.900000000001</v>
          </cell>
          <cell r="BU8">
            <v>6366.1</v>
          </cell>
          <cell r="BV8">
            <v>15774.2</v>
          </cell>
          <cell r="BW8">
            <v>26585.200000000001</v>
          </cell>
          <cell r="BX8">
            <v>15549.300000000001</v>
          </cell>
          <cell r="BY8">
            <v>101.4</v>
          </cell>
          <cell r="BZ8">
            <v>27580</v>
          </cell>
          <cell r="CA8">
            <v>12454.1</v>
          </cell>
          <cell r="CB8">
            <v>12444</v>
          </cell>
          <cell r="CC8">
            <v>6251.1</v>
          </cell>
          <cell r="CD8">
            <v>11484.2</v>
          </cell>
          <cell r="CE8">
            <v>7925.4000000000005</v>
          </cell>
          <cell r="CF8">
            <v>9526</v>
          </cell>
          <cell r="CG8">
            <v>64503.3</v>
          </cell>
          <cell r="CH8">
            <v>6774.9000000000005</v>
          </cell>
          <cell r="CI8">
            <v>0</v>
          </cell>
          <cell r="CJ8">
            <v>0</v>
          </cell>
          <cell r="CK8">
            <v>23.400000000000002</v>
          </cell>
          <cell r="CL8">
            <v>40241.5</v>
          </cell>
          <cell r="CM8">
            <v>18297.100000000002</v>
          </cell>
          <cell r="CN8">
            <v>49034.3</v>
          </cell>
          <cell r="CO8">
            <v>22444.2</v>
          </cell>
          <cell r="CP8">
            <v>14527.800000000001</v>
          </cell>
          <cell r="CQ8">
            <v>13068.1</v>
          </cell>
          <cell r="CR8">
            <v>11436.7</v>
          </cell>
          <cell r="CS8">
            <v>43339.8</v>
          </cell>
          <cell r="CT8">
            <v>1378.9</v>
          </cell>
          <cell r="CU8">
            <v>25.3</v>
          </cell>
          <cell r="CV8">
            <v>1865.9</v>
          </cell>
          <cell r="CW8">
            <v>3665.8</v>
          </cell>
          <cell r="CX8">
            <v>35099.5</v>
          </cell>
          <cell r="CY8">
            <v>64649</v>
          </cell>
          <cell r="CZ8">
            <v>24</v>
          </cell>
          <cell r="DA8">
            <v>2.9000000000000004</v>
          </cell>
          <cell r="DB8">
            <v>34903.200000000004</v>
          </cell>
          <cell r="DC8">
            <v>1517.5</v>
          </cell>
          <cell r="DD8">
            <v>0</v>
          </cell>
          <cell r="DE8">
            <v>1705.6000000000001</v>
          </cell>
          <cell r="DF8">
            <v>3581.1000000000004</v>
          </cell>
          <cell r="DG8">
            <v>15263.300000000001</v>
          </cell>
          <cell r="DH8">
            <v>11436.900000000001</v>
          </cell>
          <cell r="DI8">
            <v>11301</v>
          </cell>
          <cell r="DJ8">
            <v>8824.1</v>
          </cell>
          <cell r="DK8">
            <v>7483.3</v>
          </cell>
          <cell r="DL8">
            <v>3.8000000000000003</v>
          </cell>
          <cell r="DM8">
            <v>3686.8</v>
          </cell>
          <cell r="DN8">
            <v>1473.8000000000002</v>
          </cell>
          <cell r="DO8">
            <v>72.7</v>
          </cell>
          <cell r="DP8">
            <v>1472.9</v>
          </cell>
          <cell r="DQ8">
            <v>0</v>
          </cell>
          <cell r="DR8">
            <v>1494.5</v>
          </cell>
          <cell r="DS8">
            <v>0</v>
          </cell>
          <cell r="DT8">
            <v>1448.222</v>
          </cell>
          <cell r="DU8">
            <v>0</v>
          </cell>
          <cell r="DV8">
            <v>3807.9</v>
          </cell>
          <cell r="DW8">
            <v>0</v>
          </cell>
          <cell r="DX8">
            <v>0</v>
          </cell>
          <cell r="DY8">
            <v>44000</v>
          </cell>
          <cell r="DZ8">
            <v>46.800000000000004</v>
          </cell>
          <cell r="EA8">
            <v>31262.025000000001</v>
          </cell>
          <cell r="EB8">
            <v>0</v>
          </cell>
          <cell r="EC8">
            <v>0</v>
          </cell>
          <cell r="ED8">
            <v>17717.148000000001</v>
          </cell>
          <cell r="EE8">
            <v>31073.395000000004</v>
          </cell>
          <cell r="EF8">
            <v>90052.800000000003</v>
          </cell>
          <cell r="EG8">
            <v>27268.999</v>
          </cell>
          <cell r="EH8">
            <v>0</v>
          </cell>
          <cell r="EI8">
            <v>0</v>
          </cell>
          <cell r="EJ8">
            <v>33957.596000000005</v>
          </cell>
          <cell r="EK8">
            <v>32402.100000000002</v>
          </cell>
          <cell r="EL8">
            <v>32993.768000000004</v>
          </cell>
          <cell r="EM8">
            <v>5015.55</v>
          </cell>
          <cell r="EN8">
            <v>39703.855000000003</v>
          </cell>
          <cell r="EO8">
            <v>0</v>
          </cell>
          <cell r="EP8">
            <v>3086.6509999999998</v>
          </cell>
          <cell r="EQ8">
            <v>2805.9240000000004</v>
          </cell>
          <cell r="ER8">
            <v>7851.9140000000007</v>
          </cell>
          <cell r="ES8">
            <v>6525.4580000000005</v>
          </cell>
          <cell r="ET8">
            <v>0</v>
          </cell>
          <cell r="EU8">
            <v>39503.464000000007</v>
          </cell>
          <cell r="EV8">
            <v>32625.090000000004</v>
          </cell>
          <cell r="EW8">
            <v>31199.040000000005</v>
          </cell>
          <cell r="EX8">
            <v>2944.982</v>
          </cell>
          <cell r="EY8">
            <v>36637.902000000002</v>
          </cell>
          <cell r="EZ8">
            <v>2749.9120000000003</v>
          </cell>
          <cell r="FA8">
            <v>0</v>
          </cell>
          <cell r="FB8">
            <v>2944.9630000000002</v>
          </cell>
          <cell r="FC8">
            <v>5502.68</v>
          </cell>
          <cell r="FD8">
            <v>2945.0190000000002</v>
          </cell>
          <cell r="FE8">
            <v>3940.9050000000007</v>
          </cell>
          <cell r="FF8">
            <v>2944.1680000000001</v>
          </cell>
          <cell r="FG8">
            <v>5267.3</v>
          </cell>
          <cell r="FH8">
            <v>34001.1</v>
          </cell>
          <cell r="FI8">
            <v>0</v>
          </cell>
          <cell r="FJ8">
            <v>31211.865000000005</v>
          </cell>
          <cell r="FK8">
            <v>0</v>
          </cell>
          <cell r="FL8">
            <v>3099.8380000000002</v>
          </cell>
          <cell r="FM8">
            <v>0</v>
          </cell>
          <cell r="FN8">
            <v>37533.987999999998</v>
          </cell>
          <cell r="FO8">
            <v>34164.811000000002</v>
          </cell>
          <cell r="FP8">
            <v>61565.48</v>
          </cell>
          <cell r="FQ8">
            <v>3099.5570000000002</v>
          </cell>
          <cell r="FR8">
            <v>29904.962</v>
          </cell>
          <cell r="FS8">
            <v>0</v>
          </cell>
          <cell r="FT8">
            <v>9.875</v>
          </cell>
          <cell r="FU8">
            <v>46860.97</v>
          </cell>
          <cell r="FV8">
            <v>6664.5280000000002</v>
          </cell>
          <cell r="FW8">
            <v>3258.9839999999999</v>
          </cell>
          <cell r="FX8">
            <v>9031.5470000000005</v>
          </cell>
          <cell r="FY8">
            <v>8013.7300000000005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2.5000000000000001E-2</v>
          </cell>
          <cell r="ER9">
            <v>93.48</v>
          </cell>
          <cell r="ES9">
            <v>305.44900000000001</v>
          </cell>
          <cell r="ET9">
            <v>76.010000000000005</v>
          </cell>
          <cell r="EU9">
            <v>46.47</v>
          </cell>
          <cell r="EV9">
            <v>46.78</v>
          </cell>
          <cell r="EW9">
            <v>74.760000000000005</v>
          </cell>
          <cell r="EX9">
            <v>24.830000000000002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6.0000000000000001E-3</v>
          </cell>
          <cell r="FW9">
            <v>6.0999999999999999E-2</v>
          </cell>
          <cell r="FX9">
            <v>2E-3</v>
          </cell>
          <cell r="FY9">
            <v>0</v>
          </cell>
        </row>
        <row r="10">
          <cell r="B10">
            <v>19.5</v>
          </cell>
          <cell r="C10">
            <v>0</v>
          </cell>
          <cell r="D10">
            <v>0</v>
          </cell>
          <cell r="E10">
            <v>1.7000000000000002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1.1000000000000001</v>
          </cell>
          <cell r="K10">
            <v>0</v>
          </cell>
          <cell r="L10">
            <v>4.8000000000000007</v>
          </cell>
          <cell r="M10">
            <v>0.30000000000000004</v>
          </cell>
          <cell r="N10">
            <v>0</v>
          </cell>
          <cell r="O10">
            <v>19.5</v>
          </cell>
          <cell r="P10">
            <v>7.2</v>
          </cell>
          <cell r="Q10">
            <v>7.9</v>
          </cell>
          <cell r="R10">
            <v>0.8</v>
          </cell>
          <cell r="S10">
            <v>0</v>
          </cell>
          <cell r="T10">
            <v>11.600000000000001</v>
          </cell>
          <cell r="U10">
            <v>2.6</v>
          </cell>
          <cell r="V10">
            <v>25.3</v>
          </cell>
          <cell r="W10">
            <v>25.8</v>
          </cell>
          <cell r="X10">
            <v>2.2000000000000002</v>
          </cell>
          <cell r="Y10">
            <v>26.3</v>
          </cell>
          <cell r="Z10">
            <v>0</v>
          </cell>
          <cell r="AA10">
            <v>2.6</v>
          </cell>
          <cell r="AB10">
            <v>0</v>
          </cell>
          <cell r="AC10">
            <v>22.3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9.7000000000000011</v>
          </cell>
          <cell r="AL10">
            <v>0</v>
          </cell>
          <cell r="AM10">
            <v>0</v>
          </cell>
          <cell r="AN10">
            <v>23.8</v>
          </cell>
          <cell r="AO10">
            <v>23.8</v>
          </cell>
          <cell r="AP10">
            <v>0</v>
          </cell>
          <cell r="AQ10">
            <v>23.8</v>
          </cell>
          <cell r="AR10">
            <v>0</v>
          </cell>
          <cell r="AS10">
            <v>0</v>
          </cell>
          <cell r="AT10">
            <v>0.1</v>
          </cell>
          <cell r="AU10">
            <v>26.8</v>
          </cell>
          <cell r="AV10">
            <v>23.8</v>
          </cell>
          <cell r="AW10">
            <v>0</v>
          </cell>
          <cell r="AX10">
            <v>49.7</v>
          </cell>
          <cell r="AY10">
            <v>0</v>
          </cell>
          <cell r="AZ10">
            <v>0</v>
          </cell>
          <cell r="BA10">
            <v>0</v>
          </cell>
          <cell r="BB10">
            <v>23.8</v>
          </cell>
          <cell r="BC10">
            <v>0</v>
          </cell>
          <cell r="BD10">
            <v>23.8</v>
          </cell>
          <cell r="BE10">
            <v>0</v>
          </cell>
          <cell r="BF10">
            <v>0</v>
          </cell>
          <cell r="BG10">
            <v>23.5</v>
          </cell>
          <cell r="BH10">
            <v>0.70000000000000007</v>
          </cell>
          <cell r="BI10">
            <v>23.8</v>
          </cell>
          <cell r="BJ10">
            <v>23.8</v>
          </cell>
          <cell r="BK10">
            <v>0</v>
          </cell>
          <cell r="BL10">
            <v>23.8</v>
          </cell>
          <cell r="BM10">
            <v>0</v>
          </cell>
          <cell r="BN10">
            <v>0</v>
          </cell>
          <cell r="BO10">
            <v>47.5</v>
          </cell>
          <cell r="BP10">
            <v>0</v>
          </cell>
          <cell r="BQ10">
            <v>0</v>
          </cell>
          <cell r="BR10">
            <v>72</v>
          </cell>
          <cell r="BS10">
            <v>47.5</v>
          </cell>
          <cell r="BT10">
            <v>143.80000000000001</v>
          </cell>
          <cell r="BU10">
            <v>215.8</v>
          </cell>
          <cell r="BV10">
            <v>335.3</v>
          </cell>
          <cell r="BW10">
            <v>359.3</v>
          </cell>
          <cell r="BX10">
            <v>359.5</v>
          </cell>
          <cell r="BY10">
            <v>96</v>
          </cell>
          <cell r="BZ10">
            <v>167.8</v>
          </cell>
          <cell r="CA10">
            <v>120</v>
          </cell>
          <cell r="CB10">
            <v>96</v>
          </cell>
          <cell r="CC10">
            <v>24</v>
          </cell>
          <cell r="CD10">
            <v>119.5</v>
          </cell>
          <cell r="CE10">
            <v>101.30000000000001</v>
          </cell>
          <cell r="CF10">
            <v>129.5</v>
          </cell>
          <cell r="CG10">
            <v>146.1</v>
          </cell>
          <cell r="CH10">
            <v>143.80000000000001</v>
          </cell>
          <cell r="CI10">
            <v>95.800000000000011</v>
          </cell>
          <cell r="CJ10">
            <v>48</v>
          </cell>
          <cell r="CK10">
            <v>4.2</v>
          </cell>
          <cell r="CL10">
            <v>22.700000000000003</v>
          </cell>
          <cell r="CM10">
            <v>3.4000000000000004</v>
          </cell>
          <cell r="CN10">
            <v>4.2</v>
          </cell>
          <cell r="CO10">
            <v>26.6</v>
          </cell>
          <cell r="CP10">
            <v>0.1</v>
          </cell>
          <cell r="CQ10">
            <v>23.200000000000003</v>
          </cell>
          <cell r="CR10">
            <v>0</v>
          </cell>
          <cell r="CS10">
            <v>95.9</v>
          </cell>
          <cell r="CT10">
            <v>761.30000000000007</v>
          </cell>
          <cell r="CU10">
            <v>765.1</v>
          </cell>
          <cell r="CV10">
            <v>621.80000000000007</v>
          </cell>
          <cell r="CW10">
            <v>263.5</v>
          </cell>
          <cell r="CX10">
            <v>0</v>
          </cell>
          <cell r="CY10">
            <v>23.8</v>
          </cell>
          <cell r="CZ10">
            <v>0</v>
          </cell>
          <cell r="DA10">
            <v>0.2</v>
          </cell>
          <cell r="DB10">
            <v>48</v>
          </cell>
          <cell r="DC10">
            <v>166.5</v>
          </cell>
          <cell r="DD10">
            <v>120.7</v>
          </cell>
          <cell r="DE10">
            <v>168.5</v>
          </cell>
          <cell r="DF10">
            <v>143.5</v>
          </cell>
          <cell r="DG10">
            <v>143.5</v>
          </cell>
          <cell r="DH10">
            <v>287.8</v>
          </cell>
          <cell r="DI10">
            <v>0</v>
          </cell>
          <cell r="DJ10">
            <v>0</v>
          </cell>
          <cell r="DK10">
            <v>0</v>
          </cell>
          <cell r="DL10">
            <v>0.2</v>
          </cell>
          <cell r="DM10">
            <v>0.30000000000000004</v>
          </cell>
          <cell r="DN10">
            <v>3.1</v>
          </cell>
          <cell r="DO10">
            <v>1.5</v>
          </cell>
          <cell r="DP10">
            <v>2.8000000000000003</v>
          </cell>
          <cell r="DQ10">
            <v>24.8</v>
          </cell>
          <cell r="DR10">
            <v>1.51</v>
          </cell>
          <cell r="DS10">
            <v>0.58499999999999996</v>
          </cell>
          <cell r="DT10">
            <v>1.6829999999999998</v>
          </cell>
          <cell r="DU10">
            <v>0</v>
          </cell>
          <cell r="DV10">
            <v>1.8</v>
          </cell>
          <cell r="DW10">
            <v>3.6280000000000001</v>
          </cell>
          <cell r="DX10">
            <v>0.16600000000000001</v>
          </cell>
          <cell r="DY10">
            <v>8.0000000000000002E-3</v>
          </cell>
          <cell r="DZ10">
            <v>52.307000000000009</v>
          </cell>
          <cell r="EA10">
            <v>2.4980000000000002</v>
          </cell>
          <cell r="EB10">
            <v>5.5470000000000006</v>
          </cell>
          <cell r="EC10">
            <v>4.1950000000000003</v>
          </cell>
          <cell r="ED10">
            <v>0</v>
          </cell>
          <cell r="EE10">
            <v>0</v>
          </cell>
          <cell r="EF10">
            <v>0</v>
          </cell>
          <cell r="EG10">
            <v>23.557000000000002</v>
          </cell>
          <cell r="EH10">
            <v>1E-3</v>
          </cell>
          <cell r="EI10">
            <v>3.3450000000000006</v>
          </cell>
          <cell r="EJ10">
            <v>0</v>
          </cell>
          <cell r="EK10">
            <v>0</v>
          </cell>
          <cell r="EL10">
            <v>24.490000000000002</v>
          </cell>
          <cell r="EM10">
            <v>0</v>
          </cell>
          <cell r="EN10">
            <v>0.2</v>
          </cell>
          <cell r="EO10">
            <v>6.0000000000000001E-3</v>
          </cell>
          <cell r="EP10">
            <v>0</v>
          </cell>
          <cell r="EQ10">
            <v>0</v>
          </cell>
          <cell r="ER10">
            <v>0</v>
          </cell>
          <cell r="ES10">
            <v>176.35000000000002</v>
          </cell>
          <cell r="ET10">
            <v>23.05</v>
          </cell>
          <cell r="EU10">
            <v>106.21</v>
          </cell>
          <cell r="EV10">
            <v>297.38800000000003</v>
          </cell>
          <cell r="EW10">
            <v>21.242000000000001</v>
          </cell>
          <cell r="EX10">
            <v>21.242000000000001</v>
          </cell>
          <cell r="EY10">
            <v>4.8000000000000001E-2</v>
          </cell>
          <cell r="EZ10">
            <v>9.0000000000000011E-2</v>
          </cell>
          <cell r="FA10">
            <v>3.0000000000000001E-3</v>
          </cell>
          <cell r="FB10">
            <v>0.188</v>
          </cell>
          <cell r="FC10">
            <v>169.93600000000001</v>
          </cell>
          <cell r="FD10">
            <v>42.566000000000003</v>
          </cell>
          <cell r="FE10">
            <v>63.725999999999999</v>
          </cell>
          <cell r="FF10">
            <v>42.731000000000002</v>
          </cell>
          <cell r="FG10">
            <v>1.7999999999999999E-2</v>
          </cell>
          <cell r="FH10">
            <v>84.968000000000004</v>
          </cell>
          <cell r="FI10">
            <v>21.631</v>
          </cell>
          <cell r="FJ10">
            <v>2.4E-2</v>
          </cell>
          <cell r="FK10">
            <v>18.95</v>
          </cell>
          <cell r="FL10">
            <v>82.036000000000001</v>
          </cell>
          <cell r="FM10">
            <v>18.2</v>
          </cell>
          <cell r="FN10">
            <v>81.926000000000002</v>
          </cell>
          <cell r="FO10">
            <v>37.183999999999997</v>
          </cell>
          <cell r="FP10">
            <v>66.683999999999997</v>
          </cell>
          <cell r="FQ10">
            <v>0</v>
          </cell>
          <cell r="FR10">
            <v>0</v>
          </cell>
          <cell r="FS10">
            <v>0</v>
          </cell>
          <cell r="FT10">
            <v>184.73699999999999</v>
          </cell>
          <cell r="FU10">
            <v>63.733000000000004</v>
          </cell>
          <cell r="FV10">
            <v>21.757000000000001</v>
          </cell>
          <cell r="FW10">
            <v>28.080000000000002</v>
          </cell>
          <cell r="FX10">
            <v>21.251999999999999</v>
          </cell>
          <cell r="FY10">
            <v>45.441000000000003</v>
          </cell>
        </row>
        <row r="11">
          <cell r="B11">
            <v>223.5</v>
          </cell>
          <cell r="C11">
            <v>176.8</v>
          </cell>
          <cell r="D11">
            <v>110.4</v>
          </cell>
          <cell r="E11">
            <v>15214.300000000001</v>
          </cell>
          <cell r="F11">
            <v>21529.600000000002</v>
          </cell>
          <cell r="G11">
            <v>13036.400000000001</v>
          </cell>
          <cell r="H11">
            <v>18543.900000000001</v>
          </cell>
          <cell r="I11">
            <v>13311.6</v>
          </cell>
          <cell r="J11">
            <v>192.5</v>
          </cell>
          <cell r="K11">
            <v>17236.3</v>
          </cell>
          <cell r="L11">
            <v>93.7</v>
          </cell>
          <cell r="M11">
            <v>5295.2000000000007</v>
          </cell>
          <cell r="N11">
            <v>1826</v>
          </cell>
          <cell r="O11">
            <v>195.20000000000002</v>
          </cell>
          <cell r="P11">
            <v>129.80000000000001</v>
          </cell>
          <cell r="Q11">
            <v>3752</v>
          </cell>
          <cell r="R11">
            <v>2534.5</v>
          </cell>
          <cell r="S11">
            <v>73</v>
          </cell>
          <cell r="T11">
            <v>11008.400000000001</v>
          </cell>
          <cell r="U11">
            <v>1303.2</v>
          </cell>
          <cell r="V11">
            <v>6852.4000000000005</v>
          </cell>
          <cell r="W11">
            <v>6805.7000000000007</v>
          </cell>
          <cell r="X11">
            <v>12214.5</v>
          </cell>
          <cell r="Y11">
            <v>4294.2</v>
          </cell>
          <cell r="Z11">
            <v>335.70000000000005</v>
          </cell>
          <cell r="AA11">
            <v>9416.6</v>
          </cell>
          <cell r="AB11">
            <v>3488.7000000000003</v>
          </cell>
          <cell r="AC11">
            <v>225.20000000000002</v>
          </cell>
          <cell r="AD11">
            <v>18120</v>
          </cell>
          <cell r="AE11">
            <v>12636.400000000001</v>
          </cell>
          <cell r="AF11">
            <v>118.4</v>
          </cell>
          <cell r="AG11">
            <v>13882.1</v>
          </cell>
          <cell r="AH11">
            <v>107.4</v>
          </cell>
          <cell r="AI11">
            <v>303.90000000000003</v>
          </cell>
          <cell r="AJ11">
            <v>118.10000000000001</v>
          </cell>
          <cell r="AK11">
            <v>121.60000000000001</v>
          </cell>
          <cell r="AL11">
            <v>184.70000000000002</v>
          </cell>
          <cell r="AM11">
            <v>182.10000000000002</v>
          </cell>
          <cell r="AN11">
            <v>134.1</v>
          </cell>
          <cell r="AO11">
            <v>284.60000000000002</v>
          </cell>
          <cell r="AP11">
            <v>22298.800000000003</v>
          </cell>
          <cell r="AQ11">
            <v>19768.7</v>
          </cell>
          <cell r="AR11">
            <v>122.60000000000001</v>
          </cell>
          <cell r="AS11">
            <v>101.2</v>
          </cell>
          <cell r="AT11">
            <v>105.7</v>
          </cell>
          <cell r="AU11">
            <v>150.6</v>
          </cell>
          <cell r="AV11">
            <v>172.5</v>
          </cell>
          <cell r="AW11">
            <v>174.10000000000002</v>
          </cell>
          <cell r="AX11">
            <v>468</v>
          </cell>
          <cell r="AY11">
            <v>158.20000000000002</v>
          </cell>
          <cell r="AZ11">
            <v>152.20000000000002</v>
          </cell>
          <cell r="BA11">
            <v>123.2</v>
          </cell>
          <cell r="BB11">
            <v>122.30000000000001</v>
          </cell>
          <cell r="BC11">
            <v>3526.7000000000003</v>
          </cell>
          <cell r="BD11">
            <v>174.8</v>
          </cell>
          <cell r="BE11">
            <v>150.30569230769234</v>
          </cell>
          <cell r="BF11">
            <v>3647.2000000000003</v>
          </cell>
          <cell r="BG11">
            <v>178.20000000000002</v>
          </cell>
          <cell r="BH11">
            <v>161.80000000000001</v>
          </cell>
          <cell r="BI11">
            <v>130.1</v>
          </cell>
          <cell r="BJ11">
            <v>255.5</v>
          </cell>
          <cell r="BK11">
            <v>170.8</v>
          </cell>
          <cell r="BL11">
            <v>172.20000000000002</v>
          </cell>
          <cell r="BM11">
            <v>1427.2835384615387</v>
          </cell>
          <cell r="BN11">
            <v>392.68738461538464</v>
          </cell>
          <cell r="BO11">
            <v>134.9</v>
          </cell>
          <cell r="BP11">
            <v>458.8169230769231</v>
          </cell>
          <cell r="BQ11">
            <v>130.6</v>
          </cell>
          <cell r="BR11">
            <v>345.96553846153847</v>
          </cell>
          <cell r="BS11">
            <v>346.50492307692315</v>
          </cell>
          <cell r="BT11">
            <v>182</v>
          </cell>
          <cell r="BU11">
            <v>175.5</v>
          </cell>
          <cell r="BV11">
            <v>102.2</v>
          </cell>
          <cell r="BW11">
            <v>162.5</v>
          </cell>
          <cell r="BX11">
            <v>182.5</v>
          </cell>
          <cell r="BY11">
            <v>196.8</v>
          </cell>
          <cell r="BZ11">
            <v>173.10000000000002</v>
          </cell>
          <cell r="CA11">
            <v>19.400000000000002</v>
          </cell>
          <cell r="CB11">
            <v>306.40000000000003</v>
          </cell>
          <cell r="CC11">
            <v>177.9</v>
          </cell>
          <cell r="CD11">
            <v>135.30000000000001</v>
          </cell>
          <cell r="CE11">
            <v>186.70000000000002</v>
          </cell>
          <cell r="CF11">
            <v>165.4</v>
          </cell>
          <cell r="CG11">
            <v>179.5</v>
          </cell>
          <cell r="CH11">
            <v>193.9</v>
          </cell>
          <cell r="CI11">
            <v>160.30000000000001</v>
          </cell>
          <cell r="CJ11">
            <v>190.3</v>
          </cell>
          <cell r="CK11">
            <v>158.4</v>
          </cell>
          <cell r="CL11">
            <v>180.4</v>
          </cell>
          <cell r="CM11">
            <v>152.5</v>
          </cell>
          <cell r="CN11">
            <v>154.4</v>
          </cell>
          <cell r="CO11">
            <v>136.9</v>
          </cell>
          <cell r="CP11">
            <v>200.4</v>
          </cell>
          <cell r="CQ11">
            <v>129.4</v>
          </cell>
          <cell r="CR11">
            <v>218.8</v>
          </cell>
          <cell r="CS11">
            <v>150.5</v>
          </cell>
          <cell r="CT11">
            <v>270.40000000000003</v>
          </cell>
          <cell r="CU11">
            <v>255.20000000000002</v>
          </cell>
          <cell r="CV11">
            <v>233.9</v>
          </cell>
          <cell r="CW11">
            <v>243.10000000000002</v>
          </cell>
          <cell r="CX11">
            <v>211.9</v>
          </cell>
          <cell r="CY11">
            <v>151.6</v>
          </cell>
          <cell r="CZ11">
            <v>140.9</v>
          </cell>
          <cell r="DA11">
            <v>161.80000000000001</v>
          </cell>
          <cell r="DB11">
            <v>142</v>
          </cell>
          <cell r="DC11">
            <v>168.3</v>
          </cell>
          <cell r="DD11">
            <v>174.60000000000002</v>
          </cell>
          <cell r="DE11">
            <v>169.3</v>
          </cell>
          <cell r="DF11">
            <v>190.4</v>
          </cell>
          <cell r="DG11">
            <v>196.5</v>
          </cell>
          <cell r="DH11">
            <v>182</v>
          </cell>
          <cell r="DI11">
            <v>180.8</v>
          </cell>
          <cell r="DJ11">
            <v>210.4</v>
          </cell>
          <cell r="DK11">
            <v>129.1</v>
          </cell>
          <cell r="DL11">
            <v>177.10000000000002</v>
          </cell>
          <cell r="DM11">
            <v>205.10000000000002</v>
          </cell>
          <cell r="DN11">
            <v>156.60000000000002</v>
          </cell>
          <cell r="DO11">
            <v>206.5</v>
          </cell>
          <cell r="DP11">
            <v>203.3</v>
          </cell>
          <cell r="DQ11">
            <v>180.70000000000002</v>
          </cell>
          <cell r="DR11">
            <v>236.38800000000003</v>
          </cell>
          <cell r="DS11">
            <v>139.702</v>
          </cell>
          <cell r="DT11">
            <v>236.345</v>
          </cell>
          <cell r="DU11">
            <v>316.62</v>
          </cell>
          <cell r="DV11">
            <v>190.53100000000001</v>
          </cell>
          <cell r="DW11">
            <v>160.21900000000002</v>
          </cell>
          <cell r="DX11">
            <v>4382.7150000000001</v>
          </cell>
          <cell r="DY11">
            <v>117.459</v>
          </cell>
          <cell r="DZ11">
            <v>192.078</v>
          </cell>
          <cell r="EA11">
            <v>154.84000000000003</v>
          </cell>
          <cell r="EB11">
            <v>345.64300000000003</v>
          </cell>
          <cell r="EC11">
            <v>1.593</v>
          </cell>
          <cell r="ED11">
            <v>11.444000000000001</v>
          </cell>
          <cell r="EE11">
            <v>44.527999999999999</v>
          </cell>
          <cell r="EF11">
            <v>10.682</v>
          </cell>
          <cell r="EG11">
            <v>17.391999999999999</v>
          </cell>
          <cell r="EH11">
            <v>1.8120000000000003</v>
          </cell>
          <cell r="EI11">
            <v>23.906000000000002</v>
          </cell>
          <cell r="EJ11">
            <v>13.56</v>
          </cell>
          <cell r="EK11">
            <v>11.440000000000001</v>
          </cell>
          <cell r="EL11">
            <v>18.212</v>
          </cell>
          <cell r="EM11">
            <v>25.284000000000002</v>
          </cell>
          <cell r="EN11">
            <v>19.204000000000001</v>
          </cell>
          <cell r="EO11">
            <v>34.744</v>
          </cell>
          <cell r="EP11">
            <v>4.7520000000000007</v>
          </cell>
          <cell r="EQ11">
            <v>39.332000000000001</v>
          </cell>
          <cell r="ER11">
            <v>3000.5820000000003</v>
          </cell>
          <cell r="ES11">
            <v>3578.5320000000002</v>
          </cell>
          <cell r="ET11">
            <v>44.936000000000007</v>
          </cell>
          <cell r="EU11">
            <v>32.472000000000001</v>
          </cell>
          <cell r="EV11">
            <v>3029.9720000000002</v>
          </cell>
          <cell r="EW11">
            <v>45.386000000000003</v>
          </cell>
          <cell r="EX11">
            <v>34.458999999999996</v>
          </cell>
          <cell r="EY11">
            <v>8.4480000000000004</v>
          </cell>
          <cell r="EZ11">
            <v>3577.92</v>
          </cell>
          <cell r="FA11">
            <v>4147.0339999999997</v>
          </cell>
          <cell r="FB11">
            <v>1274.2510000000002</v>
          </cell>
          <cell r="FC11">
            <v>5297.0690000000004</v>
          </cell>
          <cell r="FD11">
            <v>1180.4780000000001</v>
          </cell>
          <cell r="FE11">
            <v>7221.875</v>
          </cell>
          <cell r="FF11">
            <v>3321.877</v>
          </cell>
          <cell r="FG11">
            <v>87.4</v>
          </cell>
          <cell r="FH11">
            <v>3701.5440000000003</v>
          </cell>
          <cell r="FI11">
            <v>273.88000000000005</v>
          </cell>
          <cell r="FJ11">
            <v>569.03100000000006</v>
          </cell>
          <cell r="FK11">
            <v>870.10100000000011</v>
          </cell>
          <cell r="FL11">
            <v>4627.66</v>
          </cell>
          <cell r="FM11">
            <v>897.096</v>
          </cell>
          <cell r="FN11">
            <v>1552.9</v>
          </cell>
          <cell r="FO11">
            <v>1655.8869999999999</v>
          </cell>
          <cell r="FP11">
            <v>568.64300000000003</v>
          </cell>
          <cell r="FQ11">
            <v>826.572</v>
          </cell>
          <cell r="FR11">
            <v>4047.9839999999999</v>
          </cell>
          <cell r="FS11">
            <v>433.24</v>
          </cell>
          <cell r="FT11">
            <v>539.476</v>
          </cell>
          <cell r="FU11">
            <v>627.35199999999998</v>
          </cell>
          <cell r="FV11">
            <v>3667.6579999999999</v>
          </cell>
          <cell r="FW11">
            <v>785.53600000000006</v>
          </cell>
          <cell r="FX11">
            <v>911.024</v>
          </cell>
          <cell r="FY11">
            <v>6863.6239999999998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190.08</v>
          </cell>
          <cell r="EA12">
            <v>285.12</v>
          </cell>
          <cell r="EB12">
            <v>237.60000000000002</v>
          </cell>
          <cell r="EC12">
            <v>237.60000000000002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8.9999999999999993E-3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23.3</v>
          </cell>
          <cell r="C14">
            <v>30.400000000000002</v>
          </cell>
          <cell r="D14">
            <v>44</v>
          </cell>
          <cell r="E14">
            <v>101.4</v>
          </cell>
          <cell r="F14">
            <v>48.6</v>
          </cell>
          <cell r="G14">
            <v>28.6</v>
          </cell>
          <cell r="H14">
            <v>23.200000000000003</v>
          </cell>
          <cell r="I14">
            <v>5.3000000000000007</v>
          </cell>
          <cell r="J14">
            <v>28</v>
          </cell>
          <cell r="K14">
            <v>11</v>
          </cell>
          <cell r="L14">
            <v>21.6</v>
          </cell>
          <cell r="M14">
            <v>2.4000000000000004</v>
          </cell>
          <cell r="N14">
            <v>18</v>
          </cell>
          <cell r="O14">
            <v>28.3</v>
          </cell>
          <cell r="P14">
            <v>48.800000000000004</v>
          </cell>
          <cell r="Q14">
            <v>85.600000000000009</v>
          </cell>
          <cell r="R14">
            <v>17.2</v>
          </cell>
          <cell r="S14">
            <v>34.800000000000004</v>
          </cell>
          <cell r="T14">
            <v>44.2</v>
          </cell>
          <cell r="U14">
            <v>70.900000000000006</v>
          </cell>
          <cell r="V14">
            <v>71.900000000000006</v>
          </cell>
          <cell r="W14">
            <v>34.6</v>
          </cell>
          <cell r="X14">
            <v>21.3</v>
          </cell>
          <cell r="Y14">
            <v>0</v>
          </cell>
          <cell r="Z14">
            <v>18.600000000000001</v>
          </cell>
          <cell r="AA14">
            <v>47.900000000000006</v>
          </cell>
          <cell r="AB14">
            <v>85.7</v>
          </cell>
          <cell r="AC14">
            <v>120.9</v>
          </cell>
          <cell r="AD14">
            <v>70.7</v>
          </cell>
          <cell r="AE14">
            <v>7.8000000000000007</v>
          </cell>
          <cell r="AF14">
            <v>26.1</v>
          </cell>
          <cell r="AG14">
            <v>1.6</v>
          </cell>
          <cell r="AH14">
            <v>29.700000000000003</v>
          </cell>
          <cell r="AI14">
            <v>281.7</v>
          </cell>
          <cell r="AJ14">
            <v>0.8</v>
          </cell>
          <cell r="AK14">
            <v>10.100000000000001</v>
          </cell>
          <cell r="AL14">
            <v>5.7</v>
          </cell>
          <cell r="AM14">
            <v>981.1</v>
          </cell>
          <cell r="AN14">
            <v>58.2</v>
          </cell>
          <cell r="AO14">
            <v>634.80000000000007</v>
          </cell>
          <cell r="AP14">
            <v>671.5</v>
          </cell>
          <cell r="AQ14">
            <v>592.20000000000005</v>
          </cell>
          <cell r="AR14">
            <v>55.6</v>
          </cell>
          <cell r="AS14">
            <v>11.5</v>
          </cell>
          <cell r="AT14">
            <v>20.3</v>
          </cell>
          <cell r="AU14">
            <v>11.200000000000001</v>
          </cell>
          <cell r="AV14">
            <v>12.5</v>
          </cell>
          <cell r="AW14">
            <v>11.3</v>
          </cell>
          <cell r="AX14">
            <v>14.8</v>
          </cell>
          <cell r="AY14">
            <v>352.40000000000003</v>
          </cell>
          <cell r="AZ14">
            <v>336.20000000000005</v>
          </cell>
          <cell r="BA14">
            <v>168.3</v>
          </cell>
          <cell r="BB14">
            <v>238.3</v>
          </cell>
          <cell r="BC14">
            <v>76.800000000000011</v>
          </cell>
          <cell r="BD14">
            <v>544</v>
          </cell>
          <cell r="BE14">
            <v>37.5</v>
          </cell>
          <cell r="BF14">
            <v>90.800000000000011</v>
          </cell>
          <cell r="BG14">
            <v>32.1</v>
          </cell>
          <cell r="BH14">
            <v>564.5</v>
          </cell>
          <cell r="BI14">
            <v>728.7</v>
          </cell>
          <cell r="BJ14">
            <v>714.5</v>
          </cell>
          <cell r="BK14">
            <v>612.6</v>
          </cell>
          <cell r="BL14">
            <v>551.6</v>
          </cell>
          <cell r="BM14">
            <v>369.90000000000003</v>
          </cell>
          <cell r="BN14">
            <v>757.7</v>
          </cell>
          <cell r="BO14">
            <v>529.6</v>
          </cell>
          <cell r="BP14">
            <v>560.30000000000007</v>
          </cell>
          <cell r="BQ14">
            <v>482.40000000000003</v>
          </cell>
          <cell r="BR14">
            <v>573</v>
          </cell>
          <cell r="BS14">
            <v>616.30000000000007</v>
          </cell>
          <cell r="BT14">
            <v>510.1</v>
          </cell>
          <cell r="BU14">
            <v>2</v>
          </cell>
          <cell r="BV14">
            <v>385.3</v>
          </cell>
          <cell r="BW14">
            <v>761.6</v>
          </cell>
          <cell r="BX14">
            <v>1197.1000000000001</v>
          </cell>
          <cell r="BY14">
            <v>980.1</v>
          </cell>
          <cell r="BZ14">
            <v>1067</v>
          </cell>
          <cell r="CA14">
            <v>1371.7</v>
          </cell>
          <cell r="CB14">
            <v>46.7</v>
          </cell>
          <cell r="CC14">
            <v>500.90000000000003</v>
          </cell>
          <cell r="CD14">
            <v>447</v>
          </cell>
          <cell r="CE14">
            <v>362.5</v>
          </cell>
          <cell r="CF14">
            <v>374</v>
          </cell>
          <cell r="CG14">
            <v>130</v>
          </cell>
          <cell r="CH14">
            <v>3682</v>
          </cell>
          <cell r="CI14">
            <v>1184.5</v>
          </cell>
          <cell r="CJ14">
            <v>1366.3000000000002</v>
          </cell>
          <cell r="CK14">
            <v>1733.9</v>
          </cell>
          <cell r="CL14">
            <v>1627.5</v>
          </cell>
          <cell r="CM14">
            <v>794.30000000000007</v>
          </cell>
          <cell r="CN14">
            <v>602.1</v>
          </cell>
          <cell r="CO14">
            <v>406.1</v>
          </cell>
          <cell r="CP14">
            <v>59.7</v>
          </cell>
          <cell r="CQ14">
            <v>941.1</v>
          </cell>
          <cell r="CR14">
            <v>750</v>
          </cell>
          <cell r="CS14">
            <v>791.7</v>
          </cell>
          <cell r="CT14">
            <v>4257.6000000000004</v>
          </cell>
          <cell r="CU14">
            <v>3285.7000000000003</v>
          </cell>
          <cell r="CV14">
            <v>3376.9</v>
          </cell>
          <cell r="CW14">
            <v>3543.2000000000003</v>
          </cell>
          <cell r="CX14">
            <v>3893.6000000000004</v>
          </cell>
          <cell r="CY14">
            <v>1720.8000000000002</v>
          </cell>
          <cell r="CZ14">
            <v>1185.2</v>
          </cell>
          <cell r="DA14">
            <v>1255.3000000000002</v>
          </cell>
          <cell r="DB14">
            <v>1122.7</v>
          </cell>
          <cell r="DC14">
            <v>1010.7</v>
          </cell>
          <cell r="DD14">
            <v>2580.9</v>
          </cell>
          <cell r="DE14">
            <v>2509.6000000000004</v>
          </cell>
          <cell r="DF14">
            <v>2831</v>
          </cell>
          <cell r="DG14">
            <v>2362.8000000000002</v>
          </cell>
          <cell r="DH14">
            <v>1785.4</v>
          </cell>
          <cell r="DI14">
            <v>1802.7</v>
          </cell>
          <cell r="DJ14">
            <v>1138.6000000000001</v>
          </cell>
          <cell r="DK14">
            <v>1158.7</v>
          </cell>
          <cell r="DL14">
            <v>679.6</v>
          </cell>
          <cell r="DM14">
            <v>732.80000000000007</v>
          </cell>
          <cell r="DN14">
            <v>1789.7</v>
          </cell>
          <cell r="DO14">
            <v>1848.4</v>
          </cell>
          <cell r="DP14">
            <v>1825.1000000000001</v>
          </cell>
          <cell r="DQ14">
            <v>2076.8000000000002</v>
          </cell>
          <cell r="DR14">
            <v>2890.5550000000003</v>
          </cell>
          <cell r="DS14">
            <v>2144.34</v>
          </cell>
          <cell r="DT14">
            <v>2335.4169999999999</v>
          </cell>
          <cell r="DU14">
            <v>1277.9450000000002</v>
          </cell>
          <cell r="DV14">
            <v>1035.6879999999999</v>
          </cell>
          <cell r="DW14">
            <v>732.26700000000005</v>
          </cell>
          <cell r="DX14">
            <v>996.649</v>
          </cell>
          <cell r="DY14">
            <v>565.04700000000003</v>
          </cell>
          <cell r="DZ14">
            <v>859.54</v>
          </cell>
          <cell r="EA14">
            <v>1512.873</v>
          </cell>
          <cell r="EB14">
            <v>941.28</v>
          </cell>
          <cell r="EC14">
            <v>1973.5410000000002</v>
          </cell>
          <cell r="ED14">
            <v>3655.402</v>
          </cell>
          <cell r="EE14">
            <v>2595.2160000000003</v>
          </cell>
          <cell r="EF14">
            <v>2450.386</v>
          </cell>
          <cell r="EG14">
            <v>2135.8250000000003</v>
          </cell>
          <cell r="EH14">
            <v>1936.816</v>
          </cell>
          <cell r="EI14">
            <v>1782.65</v>
          </cell>
          <cell r="EJ14">
            <v>1457.9</v>
          </cell>
          <cell r="EK14">
            <v>1256.671</v>
          </cell>
          <cell r="EL14">
            <v>1208.1389999999999</v>
          </cell>
          <cell r="EM14">
            <v>1908.5889999999999</v>
          </cell>
          <cell r="EN14">
            <v>1646.6740000000002</v>
          </cell>
          <cell r="EO14">
            <v>1716.0720000000001</v>
          </cell>
          <cell r="EP14">
            <v>1926.8230000000001</v>
          </cell>
          <cell r="EQ14">
            <v>1231.3290000000002</v>
          </cell>
          <cell r="ER14">
            <v>1062.0740000000001</v>
          </cell>
          <cell r="ES14">
            <v>2537.0230000000001</v>
          </cell>
          <cell r="ET14">
            <v>8757.83</v>
          </cell>
          <cell r="EU14">
            <v>2376.02</v>
          </cell>
          <cell r="EV14">
            <v>4584.7719999999999</v>
          </cell>
          <cell r="EW14">
            <v>820.86000000000013</v>
          </cell>
          <cell r="EX14">
            <v>1226.164</v>
          </cell>
          <cell r="EY14">
            <v>542.29200000000003</v>
          </cell>
          <cell r="EZ14">
            <v>831.38400000000001</v>
          </cell>
          <cell r="FA14">
            <v>993.14200000000005</v>
          </cell>
          <cell r="FB14">
            <v>741.54600000000005</v>
          </cell>
          <cell r="FC14">
            <v>912.30799999999999</v>
          </cell>
          <cell r="FD14">
            <v>1308.4459999999999</v>
          </cell>
          <cell r="FE14">
            <v>847.00200000000007</v>
          </cell>
          <cell r="FF14">
            <v>912.96500000000003</v>
          </cell>
          <cell r="FG14">
            <v>1064.0550000000001</v>
          </cell>
          <cell r="FH14">
            <v>1687.46</v>
          </cell>
          <cell r="FI14">
            <v>613.85699999999997</v>
          </cell>
          <cell r="FJ14">
            <v>601.54300000000001</v>
          </cell>
          <cell r="FK14">
            <v>594.25600000000009</v>
          </cell>
          <cell r="FL14">
            <v>917.49200000000008</v>
          </cell>
          <cell r="FM14">
            <v>731.14600000000007</v>
          </cell>
          <cell r="FN14">
            <v>1015.717</v>
          </cell>
          <cell r="FO14">
            <v>903.54600000000005</v>
          </cell>
          <cell r="FP14">
            <v>500.06299999999999</v>
          </cell>
          <cell r="FQ14">
            <v>327.78399999999999</v>
          </cell>
          <cell r="FR14">
            <v>439.06</v>
          </cell>
          <cell r="FS14">
            <v>169.22300000000001</v>
          </cell>
          <cell r="FT14">
            <v>409.37200000000001</v>
          </cell>
          <cell r="FU14">
            <v>182.61</v>
          </cell>
          <cell r="FV14">
            <v>542.22400000000005</v>
          </cell>
          <cell r="FW14">
            <v>406.22300000000001</v>
          </cell>
          <cell r="FX14">
            <v>571.79200000000003</v>
          </cell>
          <cell r="FY14">
            <v>391.23099999999999</v>
          </cell>
        </row>
        <row r="15">
          <cell r="B15">
            <v>0</v>
          </cell>
          <cell r="C15">
            <v>0.1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91.2</v>
          </cell>
          <cell r="O15">
            <v>239.5</v>
          </cell>
          <cell r="P15">
            <v>136.5</v>
          </cell>
          <cell r="Q15">
            <v>230</v>
          </cell>
          <cell r="R15">
            <v>108.2</v>
          </cell>
          <cell r="S15">
            <v>243.8</v>
          </cell>
          <cell r="T15">
            <v>182.4</v>
          </cell>
          <cell r="U15">
            <v>0</v>
          </cell>
          <cell r="V15">
            <v>0</v>
          </cell>
          <cell r="W15">
            <v>0.2</v>
          </cell>
          <cell r="X15">
            <v>108.2</v>
          </cell>
          <cell r="Y15">
            <v>0</v>
          </cell>
          <cell r="Z15">
            <v>12.4</v>
          </cell>
          <cell r="AA15">
            <v>18.2</v>
          </cell>
          <cell r="AB15">
            <v>0</v>
          </cell>
          <cell r="AC15">
            <v>0</v>
          </cell>
          <cell r="AD15">
            <v>0.5</v>
          </cell>
          <cell r="AE15">
            <v>1</v>
          </cell>
          <cell r="AF15">
            <v>0.4</v>
          </cell>
          <cell r="AG15">
            <v>0.4</v>
          </cell>
          <cell r="AH15">
            <v>0.5</v>
          </cell>
          <cell r="AI15">
            <v>0.60000000000000009</v>
          </cell>
          <cell r="AJ15">
            <v>0.4</v>
          </cell>
          <cell r="AK15">
            <v>0.2</v>
          </cell>
          <cell r="AL15">
            <v>0.4</v>
          </cell>
          <cell r="AM15">
            <v>0.4</v>
          </cell>
          <cell r="AN15">
            <v>0.60000000000000009</v>
          </cell>
          <cell r="AO15">
            <v>0.2</v>
          </cell>
          <cell r="AP15">
            <v>0.8</v>
          </cell>
          <cell r="AQ15">
            <v>0.4</v>
          </cell>
          <cell r="AR15">
            <v>0.70000000000000007</v>
          </cell>
          <cell r="AS15">
            <v>1.1000000000000001</v>
          </cell>
          <cell r="AT15">
            <v>0.60000000000000009</v>
          </cell>
          <cell r="AU15">
            <v>1.6</v>
          </cell>
          <cell r="AV15">
            <v>0.60000000000000009</v>
          </cell>
          <cell r="AW15">
            <v>0.70000000000000007</v>
          </cell>
          <cell r="AX15">
            <v>0.60000000000000009</v>
          </cell>
          <cell r="AY15">
            <v>0.9</v>
          </cell>
          <cell r="AZ15">
            <v>0.8</v>
          </cell>
          <cell r="BA15">
            <v>0.9</v>
          </cell>
          <cell r="BB15">
            <v>0.70000000000000007</v>
          </cell>
          <cell r="BC15">
            <v>1</v>
          </cell>
          <cell r="BD15">
            <v>1.1000000000000001</v>
          </cell>
          <cell r="BE15">
            <v>0.5</v>
          </cell>
          <cell r="BF15">
            <v>1</v>
          </cell>
          <cell r="BG15">
            <v>1</v>
          </cell>
          <cell r="BH15">
            <v>1.5</v>
          </cell>
          <cell r="BI15">
            <v>2</v>
          </cell>
          <cell r="BJ15">
            <v>0.9</v>
          </cell>
          <cell r="BK15">
            <v>2.9000000000000004</v>
          </cell>
          <cell r="BL15">
            <v>0.9</v>
          </cell>
          <cell r="BM15">
            <v>1.1000000000000001</v>
          </cell>
          <cell r="BN15">
            <v>1.4000000000000001</v>
          </cell>
          <cell r="BO15">
            <v>1.4000000000000001</v>
          </cell>
          <cell r="BP15">
            <v>1.6</v>
          </cell>
          <cell r="BQ15">
            <v>0.60000000000000009</v>
          </cell>
          <cell r="BR15">
            <v>0.9</v>
          </cell>
          <cell r="BS15">
            <v>1.2000000000000002</v>
          </cell>
          <cell r="BT15">
            <v>1</v>
          </cell>
          <cell r="BU15">
            <v>0.9</v>
          </cell>
          <cell r="BV15">
            <v>1.4000000000000001</v>
          </cell>
          <cell r="BW15">
            <v>1.2000000000000002</v>
          </cell>
          <cell r="BX15">
            <v>24.1</v>
          </cell>
          <cell r="BY15">
            <v>1</v>
          </cell>
          <cell r="BZ15">
            <v>1</v>
          </cell>
          <cell r="CA15">
            <v>27.400000000000002</v>
          </cell>
          <cell r="CB15">
            <v>1.2000000000000002</v>
          </cell>
          <cell r="CC15">
            <v>0.70000000000000007</v>
          </cell>
          <cell r="CD15">
            <v>1.6</v>
          </cell>
          <cell r="CE15">
            <v>1.1000000000000001</v>
          </cell>
          <cell r="CF15">
            <v>1.2000000000000002</v>
          </cell>
          <cell r="CG15">
            <v>16.400000000000002</v>
          </cell>
          <cell r="CH15">
            <v>0.60000000000000009</v>
          </cell>
          <cell r="CI15">
            <v>10.200000000000001</v>
          </cell>
          <cell r="CJ15">
            <v>13.3</v>
          </cell>
          <cell r="CK15">
            <v>0.8</v>
          </cell>
          <cell r="CL15">
            <v>1.3</v>
          </cell>
          <cell r="CM15">
            <v>1.2000000000000002</v>
          </cell>
          <cell r="CN15">
            <v>1.3</v>
          </cell>
          <cell r="CO15">
            <v>1</v>
          </cell>
          <cell r="CP15">
            <v>0.9</v>
          </cell>
          <cell r="CQ15">
            <v>1</v>
          </cell>
          <cell r="CR15">
            <v>0.60000000000000009</v>
          </cell>
          <cell r="CS15">
            <v>0.5</v>
          </cell>
          <cell r="CT15">
            <v>1</v>
          </cell>
          <cell r="CU15">
            <v>1</v>
          </cell>
          <cell r="CV15">
            <v>1</v>
          </cell>
          <cell r="CW15">
            <v>0.4</v>
          </cell>
          <cell r="CX15">
            <v>1</v>
          </cell>
          <cell r="CY15">
            <v>1</v>
          </cell>
          <cell r="CZ15">
            <v>1.9000000000000001</v>
          </cell>
          <cell r="DA15">
            <v>2.1</v>
          </cell>
          <cell r="DB15">
            <v>1.1000000000000001</v>
          </cell>
          <cell r="DC15">
            <v>1.8</v>
          </cell>
          <cell r="DD15">
            <v>1.6</v>
          </cell>
          <cell r="DE15">
            <v>1.6</v>
          </cell>
          <cell r="DF15">
            <v>59.400000000000006</v>
          </cell>
          <cell r="DG15">
            <v>0.9</v>
          </cell>
          <cell r="DH15">
            <v>1.6</v>
          </cell>
          <cell r="DI15">
            <v>0.70000000000000007</v>
          </cell>
          <cell r="DJ15">
            <v>1.2000000000000002</v>
          </cell>
          <cell r="DK15">
            <v>1</v>
          </cell>
          <cell r="DL15">
            <v>1.3</v>
          </cell>
          <cell r="DM15">
            <v>0.70000000000000007</v>
          </cell>
          <cell r="DN15">
            <v>0.8</v>
          </cell>
          <cell r="DO15">
            <v>3.5</v>
          </cell>
          <cell r="DP15">
            <v>0.9</v>
          </cell>
          <cell r="DQ15">
            <v>1.5</v>
          </cell>
          <cell r="DR15">
            <v>0.60000000000000009</v>
          </cell>
          <cell r="DS15">
            <v>2.4540000000000002</v>
          </cell>
          <cell r="DT15">
            <v>1.1560000000000001</v>
          </cell>
          <cell r="DU15">
            <v>0.15000000000000002</v>
          </cell>
          <cell r="DV15">
            <v>0.87</v>
          </cell>
          <cell r="DW15">
            <v>0.28300000000000003</v>
          </cell>
          <cell r="DX15">
            <v>0.5</v>
          </cell>
          <cell r="DY15">
            <v>0.53600000000000003</v>
          </cell>
          <cell r="DZ15">
            <v>0.64900000000000002</v>
          </cell>
          <cell r="EA15">
            <v>0.59299999999999997</v>
          </cell>
          <cell r="EB15">
            <v>0.81</v>
          </cell>
          <cell r="EC15">
            <v>0.78800000000000003</v>
          </cell>
          <cell r="ED15">
            <v>8.0000000000000002E-3</v>
          </cell>
          <cell r="EE15">
            <v>0</v>
          </cell>
          <cell r="EF15">
            <v>2.5000000000000001E-2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0.11600000000000001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5.8000000000000007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28.200000000000003</v>
          </cell>
          <cell r="L16">
            <v>0</v>
          </cell>
          <cell r="M16">
            <v>0</v>
          </cell>
          <cell r="N16">
            <v>4432</v>
          </cell>
          <cell r="O16">
            <v>0</v>
          </cell>
          <cell r="P16">
            <v>0</v>
          </cell>
          <cell r="Q16">
            <v>0</v>
          </cell>
          <cell r="R16">
            <v>108</v>
          </cell>
          <cell r="S16">
            <v>3864.4</v>
          </cell>
          <cell r="T16">
            <v>4417.3</v>
          </cell>
          <cell r="U16">
            <v>4009.9</v>
          </cell>
          <cell r="V16">
            <v>6154.4000000000005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1570</v>
          </cell>
          <cell r="AF16">
            <v>2</v>
          </cell>
          <cell r="AG16">
            <v>0</v>
          </cell>
          <cell r="AH16">
            <v>17628.600000000002</v>
          </cell>
          <cell r="AI16">
            <v>0</v>
          </cell>
          <cell r="AJ16">
            <v>27839.800000000003</v>
          </cell>
          <cell r="AK16">
            <v>17685.100000000002</v>
          </cell>
          <cell r="AL16">
            <v>29237.7</v>
          </cell>
          <cell r="AM16">
            <v>25.900000000000002</v>
          </cell>
          <cell r="AN16">
            <v>0</v>
          </cell>
          <cell r="AO16">
            <v>11965.6</v>
          </cell>
          <cell r="AP16">
            <v>16784.8</v>
          </cell>
          <cell r="AQ16">
            <v>25887.600000000002</v>
          </cell>
          <cell r="AR16">
            <v>20670.800000000003</v>
          </cell>
          <cell r="AS16">
            <v>17928.3</v>
          </cell>
          <cell r="AT16">
            <v>10240.900000000001</v>
          </cell>
          <cell r="AU16">
            <v>13868.7</v>
          </cell>
          <cell r="AV16">
            <v>10668.2</v>
          </cell>
          <cell r="AW16">
            <v>0</v>
          </cell>
          <cell r="AX16">
            <v>16326.6</v>
          </cell>
          <cell r="AY16">
            <v>24863.5</v>
          </cell>
          <cell r="AZ16">
            <v>8174.6</v>
          </cell>
          <cell r="BA16">
            <v>22059.7</v>
          </cell>
          <cell r="BB16">
            <v>10912.300000000001</v>
          </cell>
          <cell r="BC16">
            <v>22490</v>
          </cell>
          <cell r="BD16">
            <v>26403.100000000002</v>
          </cell>
          <cell r="BE16">
            <v>34165</v>
          </cell>
          <cell r="BF16">
            <v>49308.600000000006</v>
          </cell>
          <cell r="BG16">
            <v>36530.300000000003</v>
          </cell>
          <cell r="BH16">
            <v>35746.6</v>
          </cell>
          <cell r="BI16">
            <v>17340.3</v>
          </cell>
          <cell r="BJ16">
            <v>41569.800000000003</v>
          </cell>
          <cell r="BK16">
            <v>400.6</v>
          </cell>
          <cell r="BL16">
            <v>17301.7</v>
          </cell>
          <cell r="BM16">
            <v>38714.400000000001</v>
          </cell>
          <cell r="BN16">
            <v>21737.100000000002</v>
          </cell>
          <cell r="BO16">
            <v>17580.3</v>
          </cell>
          <cell r="BP16">
            <v>35328.700000000004</v>
          </cell>
          <cell r="BQ16">
            <v>74182.400000000009</v>
          </cell>
          <cell r="BR16">
            <v>19853.600000000002</v>
          </cell>
          <cell r="BS16">
            <v>64273.5</v>
          </cell>
          <cell r="BT16">
            <v>19433.900000000001</v>
          </cell>
          <cell r="BU16">
            <v>40778.700000000004</v>
          </cell>
          <cell r="BV16">
            <v>39579.4</v>
          </cell>
          <cell r="BW16">
            <v>30205.7</v>
          </cell>
          <cell r="BX16">
            <v>19992.5</v>
          </cell>
          <cell r="BY16">
            <v>18907.8</v>
          </cell>
          <cell r="BZ16">
            <v>34259.599999999999</v>
          </cell>
          <cell r="CA16">
            <v>36617.300000000003</v>
          </cell>
          <cell r="CB16">
            <v>1720</v>
          </cell>
          <cell r="CC16">
            <v>37546.200000000004</v>
          </cell>
          <cell r="CD16">
            <v>23905.9</v>
          </cell>
          <cell r="CE16">
            <v>20177.2</v>
          </cell>
          <cell r="CF16">
            <v>117849.3</v>
          </cell>
          <cell r="CG16">
            <v>46423.8</v>
          </cell>
          <cell r="CH16">
            <v>4834.8</v>
          </cell>
          <cell r="CI16">
            <v>2418.8000000000002</v>
          </cell>
          <cell r="CJ16">
            <v>2061.4</v>
          </cell>
          <cell r="CK16">
            <v>2949.8</v>
          </cell>
          <cell r="CL16">
            <v>798</v>
          </cell>
          <cell r="CM16">
            <v>30580.600000000002</v>
          </cell>
          <cell r="CN16">
            <v>28123.100000000002</v>
          </cell>
          <cell r="CO16">
            <v>5611.5</v>
          </cell>
          <cell r="CP16">
            <v>25600.300000000003</v>
          </cell>
          <cell r="CQ16">
            <v>2251.3000000000002</v>
          </cell>
          <cell r="CR16">
            <v>1073.8</v>
          </cell>
          <cell r="CS16">
            <v>10670.7</v>
          </cell>
          <cell r="CT16">
            <v>1657.2</v>
          </cell>
          <cell r="CU16">
            <v>1936.2</v>
          </cell>
          <cell r="CV16">
            <v>2236.5</v>
          </cell>
          <cell r="CW16">
            <v>1609.3000000000002</v>
          </cell>
          <cell r="CX16">
            <v>186.70000000000002</v>
          </cell>
          <cell r="CY16">
            <v>579.20000000000005</v>
          </cell>
          <cell r="CZ16">
            <v>31804.300000000003</v>
          </cell>
          <cell r="DA16">
            <v>27108.600000000002</v>
          </cell>
          <cell r="DB16">
            <v>38902.6</v>
          </cell>
          <cell r="DC16">
            <v>10339.900000000001</v>
          </cell>
          <cell r="DD16">
            <v>9299.8000000000011</v>
          </cell>
          <cell r="DE16">
            <v>1775.8000000000002</v>
          </cell>
          <cell r="DF16">
            <v>28262.9</v>
          </cell>
          <cell r="DG16">
            <v>1156.6000000000001</v>
          </cell>
          <cell r="DH16">
            <v>310.20000000000005</v>
          </cell>
          <cell r="DI16">
            <v>16115</v>
          </cell>
          <cell r="DJ16">
            <v>278.10000000000002</v>
          </cell>
          <cell r="DK16">
            <v>24441.800000000003</v>
          </cell>
          <cell r="DL16">
            <v>21538.300000000003</v>
          </cell>
          <cell r="DM16">
            <v>25022.400000000001</v>
          </cell>
          <cell r="DN16">
            <v>25056.600000000002</v>
          </cell>
          <cell r="DO16">
            <v>5275.2000000000007</v>
          </cell>
          <cell r="DP16">
            <v>839.90000000000009</v>
          </cell>
          <cell r="DQ16">
            <v>1142.2</v>
          </cell>
          <cell r="DR16">
            <v>28792.51</v>
          </cell>
          <cell r="DS16">
            <v>647.875</v>
          </cell>
          <cell r="DT16">
            <v>1766.9250000000002</v>
          </cell>
          <cell r="DU16">
            <v>31436.484000000004</v>
          </cell>
          <cell r="DV16">
            <v>32435.671999999999</v>
          </cell>
          <cell r="DW16">
            <v>20789.534</v>
          </cell>
          <cell r="DX16">
            <v>37863.08</v>
          </cell>
          <cell r="DY16">
            <v>14219.355</v>
          </cell>
          <cell r="DZ16">
            <v>12378.660000000002</v>
          </cell>
          <cell r="EA16">
            <v>36308.290999999997</v>
          </cell>
          <cell r="EB16">
            <v>33093.036</v>
          </cell>
          <cell r="EC16">
            <v>33310.545000000006</v>
          </cell>
          <cell r="ED16">
            <v>46699.827000000005</v>
          </cell>
          <cell r="EE16">
            <v>134102.26499999998</v>
          </cell>
          <cell r="EF16">
            <v>138699.78400000001</v>
          </cell>
          <cell r="EG16">
            <v>66589.563000000009</v>
          </cell>
          <cell r="EH16">
            <v>95548.166000000012</v>
          </cell>
          <cell r="EI16">
            <v>213185.084</v>
          </cell>
          <cell r="EJ16">
            <v>140695.16</v>
          </cell>
          <cell r="EK16">
            <v>56408.27</v>
          </cell>
          <cell r="EL16">
            <v>165032.649</v>
          </cell>
          <cell r="EM16">
            <v>93793.964000000007</v>
          </cell>
          <cell r="EN16">
            <v>125618.398</v>
          </cell>
          <cell r="EO16">
            <v>154366.663</v>
          </cell>
          <cell r="EP16">
            <v>89093.82</v>
          </cell>
          <cell r="EQ16">
            <v>47541.542000000001</v>
          </cell>
          <cell r="ER16">
            <v>66759.993000000002</v>
          </cell>
          <cell r="ES16">
            <v>89197.573000000004</v>
          </cell>
          <cell r="ET16">
            <v>141853.53899999999</v>
          </cell>
          <cell r="EU16">
            <v>31467.990000000005</v>
          </cell>
          <cell r="EV16">
            <v>68514.680000000008</v>
          </cell>
          <cell r="EW16">
            <v>85223.134000000005</v>
          </cell>
          <cell r="EX16">
            <v>62683.865000000005</v>
          </cell>
          <cell r="EY16">
            <v>71968.547999999995</v>
          </cell>
          <cell r="EZ16">
            <v>41009.412000000004</v>
          </cell>
          <cell r="FA16">
            <v>38659.741999999998</v>
          </cell>
          <cell r="FB16">
            <v>31325.053000000004</v>
          </cell>
          <cell r="FC16">
            <v>62500.711000000003</v>
          </cell>
          <cell r="FD16">
            <v>89339.76400000001</v>
          </cell>
          <cell r="FE16">
            <v>0</v>
          </cell>
          <cell r="FF16">
            <v>25.35</v>
          </cell>
          <cell r="FG16">
            <v>3165.5860000000002</v>
          </cell>
          <cell r="FH16">
            <v>33025.35</v>
          </cell>
          <cell r="FI16">
            <v>36891.681000000004</v>
          </cell>
          <cell r="FJ16">
            <v>36065.892</v>
          </cell>
          <cell r="FK16">
            <v>67575.547999999995</v>
          </cell>
          <cell r="FL16">
            <v>129277.83500000002</v>
          </cell>
          <cell r="FM16">
            <v>61336.947</v>
          </cell>
          <cell r="FN16">
            <v>125348.901</v>
          </cell>
          <cell r="FO16">
            <v>62852.089</v>
          </cell>
          <cell r="FP16">
            <v>69284.756999999998</v>
          </cell>
          <cell r="FQ16">
            <v>38010.741999999998</v>
          </cell>
          <cell r="FR16">
            <v>68896.721000000005</v>
          </cell>
          <cell r="FS16">
            <v>114658.679</v>
          </cell>
          <cell r="FT16">
            <v>65646.964000000007</v>
          </cell>
          <cell r="FU16">
            <v>31139.042000000001</v>
          </cell>
          <cell r="FV16">
            <v>89238.478000000003</v>
          </cell>
          <cell r="FW16">
            <v>74630.864000000001</v>
          </cell>
          <cell r="FX16">
            <v>95016.245999999999</v>
          </cell>
          <cell r="FY16">
            <v>156677.92300000001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28.900000000000002</v>
          </cell>
          <cell r="P17">
            <v>0</v>
          </cell>
          <cell r="Q17">
            <v>0</v>
          </cell>
          <cell r="R17">
            <v>0</v>
          </cell>
          <cell r="S17">
            <v>3693.1000000000004</v>
          </cell>
          <cell r="T17">
            <v>0</v>
          </cell>
          <cell r="U17">
            <v>3179.2000000000003</v>
          </cell>
          <cell r="V17">
            <v>0</v>
          </cell>
          <cell r="W17">
            <v>3722.9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48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6.3000000000000007</v>
          </cell>
          <cell r="BE17">
            <v>0</v>
          </cell>
          <cell r="BF17">
            <v>48.400000000000006</v>
          </cell>
          <cell r="BG17">
            <v>48</v>
          </cell>
          <cell r="BH17">
            <v>48.2</v>
          </cell>
          <cell r="BI17">
            <v>76.800000000000011</v>
          </cell>
          <cell r="BJ17">
            <v>10.5</v>
          </cell>
          <cell r="BK17">
            <v>78.2</v>
          </cell>
          <cell r="BL17">
            <v>219.4</v>
          </cell>
          <cell r="BM17">
            <v>151.80000000000001</v>
          </cell>
          <cell r="BN17">
            <v>336.1</v>
          </cell>
          <cell r="BO17">
            <v>206.4</v>
          </cell>
          <cell r="BP17">
            <v>151.20000000000002</v>
          </cell>
          <cell r="BQ17">
            <v>532.9</v>
          </cell>
          <cell r="BR17">
            <v>1326.1000000000001</v>
          </cell>
          <cell r="BS17">
            <v>496.20000000000005</v>
          </cell>
          <cell r="BT17">
            <v>301.90000000000003</v>
          </cell>
          <cell r="BU17">
            <v>17791.400000000001</v>
          </cell>
          <cell r="BV17">
            <v>53.400000000000006</v>
          </cell>
          <cell r="BW17">
            <v>14128.5</v>
          </cell>
          <cell r="BX17">
            <v>180.20000000000002</v>
          </cell>
          <cell r="BY17">
            <v>77.100000000000009</v>
          </cell>
          <cell r="BZ17">
            <v>0.70000000000000007</v>
          </cell>
          <cell r="CA17">
            <v>0</v>
          </cell>
          <cell r="CB17">
            <v>0.1</v>
          </cell>
          <cell r="CC17">
            <v>18245.600000000002</v>
          </cell>
          <cell r="CD17">
            <v>41.300000000000004</v>
          </cell>
          <cell r="CE17">
            <v>73.900000000000006</v>
          </cell>
          <cell r="CF17">
            <v>17.600000000000001</v>
          </cell>
          <cell r="CG17">
            <v>191.60000000000002</v>
          </cell>
          <cell r="CH17">
            <v>87</v>
          </cell>
          <cell r="CI17">
            <v>20.400000000000002</v>
          </cell>
          <cell r="CJ17">
            <v>7498.2000000000007</v>
          </cell>
          <cell r="CK17">
            <v>23.400000000000002</v>
          </cell>
          <cell r="CL17">
            <v>5243.2000000000007</v>
          </cell>
          <cell r="CM17">
            <v>2518.5</v>
          </cell>
          <cell r="CN17">
            <v>25</v>
          </cell>
          <cell r="CO17">
            <v>10</v>
          </cell>
          <cell r="CP17">
            <v>20124.400000000001</v>
          </cell>
          <cell r="CQ17">
            <v>10.100000000000001</v>
          </cell>
          <cell r="CR17">
            <v>27.8</v>
          </cell>
          <cell r="CS17">
            <v>5615.2000000000007</v>
          </cell>
          <cell r="CT17">
            <v>370.70000000000005</v>
          </cell>
          <cell r="CU17">
            <v>553.80000000000007</v>
          </cell>
          <cell r="CV17">
            <v>53.6</v>
          </cell>
          <cell r="CW17">
            <v>22.200000000000003</v>
          </cell>
          <cell r="CX17">
            <v>15.600000000000001</v>
          </cell>
          <cell r="CY17">
            <v>8597.9</v>
          </cell>
          <cell r="CZ17">
            <v>68.400000000000006</v>
          </cell>
          <cell r="DA17">
            <v>39.700000000000003</v>
          </cell>
          <cell r="DB17">
            <v>70.2</v>
          </cell>
          <cell r="DC17">
            <v>95.2</v>
          </cell>
          <cell r="DD17">
            <v>49.800000000000004</v>
          </cell>
          <cell r="DE17">
            <v>92.4</v>
          </cell>
          <cell r="DF17">
            <v>60</v>
          </cell>
          <cell r="DG17">
            <v>83.300000000000011</v>
          </cell>
          <cell r="DH17">
            <v>44.400000000000006</v>
          </cell>
          <cell r="DI17">
            <v>25.400000000000002</v>
          </cell>
          <cell r="DJ17">
            <v>0</v>
          </cell>
          <cell r="DK17">
            <v>13.600000000000001</v>
          </cell>
          <cell r="DL17">
            <v>578.80000000000007</v>
          </cell>
          <cell r="DM17">
            <v>343.20000000000005</v>
          </cell>
          <cell r="DN17">
            <v>45.300000000000004</v>
          </cell>
          <cell r="DO17">
            <v>53.6</v>
          </cell>
          <cell r="DP17">
            <v>53.2</v>
          </cell>
          <cell r="DQ17">
            <v>31.200000000000003</v>
          </cell>
          <cell r="DR17">
            <v>40.950000000000003</v>
          </cell>
          <cell r="DS17">
            <v>66.245000000000005</v>
          </cell>
          <cell r="DT17">
            <v>88.254000000000005</v>
          </cell>
          <cell r="DU17">
            <v>53.28</v>
          </cell>
          <cell r="DV17">
            <v>0</v>
          </cell>
          <cell r="DW17">
            <v>71.84</v>
          </cell>
          <cell r="DX17">
            <v>92.460000000000008</v>
          </cell>
          <cell r="DY17">
            <v>60.45</v>
          </cell>
          <cell r="DZ17">
            <v>16317.83</v>
          </cell>
          <cell r="EA17">
            <v>104.08</v>
          </cell>
          <cell r="EB17">
            <v>43.664999999999999</v>
          </cell>
          <cell r="EC17">
            <v>35.1</v>
          </cell>
          <cell r="ED17">
            <v>27.57</v>
          </cell>
          <cell r="EE17">
            <v>38.97</v>
          </cell>
          <cell r="EF17">
            <v>31.950000000000003</v>
          </cell>
          <cell r="EG17">
            <v>17.52</v>
          </cell>
          <cell r="EH17">
            <v>15.600000000000001</v>
          </cell>
          <cell r="EI17">
            <v>19.5</v>
          </cell>
          <cell r="EJ17">
            <v>0</v>
          </cell>
          <cell r="EK17">
            <v>17.52</v>
          </cell>
          <cell r="EL17">
            <v>35.1</v>
          </cell>
          <cell r="EM17">
            <v>25.35</v>
          </cell>
          <cell r="EN17">
            <v>0</v>
          </cell>
          <cell r="EO17">
            <v>25.35</v>
          </cell>
          <cell r="EP17">
            <v>12.675000000000001</v>
          </cell>
          <cell r="EQ17">
            <v>0</v>
          </cell>
          <cell r="ER17">
            <v>1078.74</v>
          </cell>
          <cell r="ES17">
            <v>1129.5150000000001</v>
          </cell>
          <cell r="ET17">
            <v>984.19</v>
          </cell>
          <cell r="EU17">
            <v>126.75</v>
          </cell>
          <cell r="EV17">
            <v>253.5</v>
          </cell>
          <cell r="EW17">
            <v>253.5</v>
          </cell>
          <cell r="EX17">
            <v>101.10000000000001</v>
          </cell>
          <cell r="EY17">
            <v>100.80000000000001</v>
          </cell>
          <cell r="EZ17">
            <v>0</v>
          </cell>
          <cell r="FA17">
            <v>73.5</v>
          </cell>
          <cell r="FB17">
            <v>50.400000000000006</v>
          </cell>
          <cell r="FC17">
            <v>176.4</v>
          </cell>
          <cell r="FD17">
            <v>915.30000000000007</v>
          </cell>
          <cell r="FE17">
            <v>557.55000000000007</v>
          </cell>
          <cell r="FF17">
            <v>304.2</v>
          </cell>
          <cell r="FG17">
            <v>0</v>
          </cell>
          <cell r="FH17">
            <v>126.75</v>
          </cell>
          <cell r="FI17">
            <v>201.42000000000002</v>
          </cell>
          <cell r="FJ17">
            <v>4626.9920000000002</v>
          </cell>
          <cell r="FK17">
            <v>405</v>
          </cell>
          <cell r="FL17">
            <v>129.11600000000001</v>
          </cell>
          <cell r="FM17">
            <v>124.80000000000001</v>
          </cell>
          <cell r="FN17">
            <v>346.94100000000003</v>
          </cell>
          <cell r="FO17">
            <v>76.05</v>
          </cell>
          <cell r="FP17">
            <v>75.350000000000009</v>
          </cell>
          <cell r="FQ17">
            <v>176.75</v>
          </cell>
          <cell r="FR17">
            <v>1151.1100000000001</v>
          </cell>
          <cell r="FS17">
            <v>75.31</v>
          </cell>
          <cell r="FT17">
            <v>560.15</v>
          </cell>
          <cell r="FU17">
            <v>1013.85</v>
          </cell>
          <cell r="FV17">
            <v>2331.855</v>
          </cell>
          <cell r="FW17">
            <v>1728.17</v>
          </cell>
          <cell r="FX17">
            <v>1067.45</v>
          </cell>
          <cell r="FY17">
            <v>716.14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0.1</v>
          </cell>
          <cell r="C20">
            <v>0</v>
          </cell>
          <cell r="D20">
            <v>0</v>
          </cell>
          <cell r="E20">
            <v>9.9</v>
          </cell>
          <cell r="F20">
            <v>0</v>
          </cell>
          <cell r="G20">
            <v>0</v>
          </cell>
          <cell r="H20">
            <v>278.40000000000003</v>
          </cell>
          <cell r="I20">
            <v>714.40000000000009</v>
          </cell>
          <cell r="J20">
            <v>1475.3000000000002</v>
          </cell>
          <cell r="K20">
            <v>3785.6000000000004</v>
          </cell>
          <cell r="L20">
            <v>3340.6000000000004</v>
          </cell>
          <cell r="M20">
            <v>0</v>
          </cell>
          <cell r="N20">
            <v>0</v>
          </cell>
          <cell r="O20">
            <v>0</v>
          </cell>
          <cell r="P20">
            <v>4.8000000000000007</v>
          </cell>
          <cell r="Q20">
            <v>1671.5</v>
          </cell>
          <cell r="R20">
            <v>6424.1</v>
          </cell>
          <cell r="S20">
            <v>153.80000000000001</v>
          </cell>
          <cell r="T20">
            <v>4019.1000000000004</v>
          </cell>
          <cell r="U20">
            <v>418</v>
          </cell>
          <cell r="V20">
            <v>14.600000000000001</v>
          </cell>
          <cell r="W20">
            <v>9.6000000000000014</v>
          </cell>
          <cell r="X20">
            <v>6.8000000000000007</v>
          </cell>
          <cell r="Y20">
            <v>11.9</v>
          </cell>
          <cell r="Z20">
            <v>0.2</v>
          </cell>
          <cell r="AA20">
            <v>1785.5</v>
          </cell>
          <cell r="AB20">
            <v>0.8</v>
          </cell>
          <cell r="AC20">
            <v>0.2</v>
          </cell>
          <cell r="AD20">
            <v>16.3</v>
          </cell>
          <cell r="AE20">
            <v>0.2</v>
          </cell>
          <cell r="AF20">
            <v>16330.7</v>
          </cell>
          <cell r="AG20">
            <v>2349.3000000000002</v>
          </cell>
          <cell r="AH20">
            <v>970.80000000000007</v>
          </cell>
          <cell r="AI20">
            <v>4</v>
          </cell>
          <cell r="AJ20">
            <v>14.100000000000001</v>
          </cell>
          <cell r="AK20">
            <v>2600.7000000000003</v>
          </cell>
          <cell r="AL20">
            <v>10</v>
          </cell>
          <cell r="AM20">
            <v>0.9</v>
          </cell>
          <cell r="AN20">
            <v>18.5</v>
          </cell>
          <cell r="AO20">
            <v>0</v>
          </cell>
          <cell r="AP20">
            <v>0.60000000000000009</v>
          </cell>
          <cell r="AQ20">
            <v>11.3</v>
          </cell>
          <cell r="AR20">
            <v>975.1</v>
          </cell>
          <cell r="AS20">
            <v>1043.6000000000001</v>
          </cell>
          <cell r="AT20">
            <v>36.300000000000004</v>
          </cell>
          <cell r="AU20">
            <v>223.10000000000002</v>
          </cell>
          <cell r="AV20">
            <v>165.60000000000002</v>
          </cell>
          <cell r="AW20">
            <v>52.300000000000004</v>
          </cell>
          <cell r="AX20">
            <v>226.8</v>
          </cell>
          <cell r="AY20">
            <v>222.3</v>
          </cell>
          <cell r="AZ20">
            <v>261</v>
          </cell>
          <cell r="BA20">
            <v>637.30000000000007</v>
          </cell>
          <cell r="BB20">
            <v>282.5</v>
          </cell>
          <cell r="BC20">
            <v>631.70000000000005</v>
          </cell>
          <cell r="BD20">
            <v>54.5</v>
          </cell>
          <cell r="BE20">
            <v>46.1</v>
          </cell>
          <cell r="BF20">
            <v>253.8</v>
          </cell>
          <cell r="BG20">
            <v>51.300000000000004</v>
          </cell>
          <cell r="BH20">
            <v>49.5</v>
          </cell>
          <cell r="BI20">
            <v>50.300000000000004</v>
          </cell>
          <cell r="BJ20">
            <v>56.900000000000006</v>
          </cell>
          <cell r="BK20">
            <v>49</v>
          </cell>
          <cell r="BL20">
            <v>67.600000000000009</v>
          </cell>
          <cell r="BM20">
            <v>674</v>
          </cell>
          <cell r="BN20">
            <v>541.4</v>
          </cell>
          <cell r="BO20">
            <v>456.6</v>
          </cell>
          <cell r="BP20">
            <v>474.90000000000003</v>
          </cell>
          <cell r="BQ20">
            <v>723</v>
          </cell>
          <cell r="BR20">
            <v>2554.8000000000002</v>
          </cell>
          <cell r="BS20">
            <v>1059.1000000000001</v>
          </cell>
          <cell r="BT20">
            <v>905.90000000000009</v>
          </cell>
          <cell r="BU20">
            <v>893.5</v>
          </cell>
          <cell r="BV20">
            <v>410.6</v>
          </cell>
          <cell r="BW20">
            <v>432.90000000000003</v>
          </cell>
          <cell r="BX20">
            <v>573.1</v>
          </cell>
          <cell r="BY20">
            <v>3127.1000000000004</v>
          </cell>
          <cell r="BZ20">
            <v>531.5</v>
          </cell>
          <cell r="CA20">
            <v>589.6</v>
          </cell>
          <cell r="CB20">
            <v>499.90000000000003</v>
          </cell>
          <cell r="CC20">
            <v>2593.6000000000004</v>
          </cell>
          <cell r="CD20">
            <v>465.20000000000005</v>
          </cell>
          <cell r="CE20">
            <v>712.30000000000007</v>
          </cell>
          <cell r="CF20">
            <v>661.80000000000007</v>
          </cell>
          <cell r="CG20">
            <v>689.1</v>
          </cell>
          <cell r="CH20">
            <v>1531.1000000000001</v>
          </cell>
          <cell r="CI20">
            <v>1164.4000000000001</v>
          </cell>
          <cell r="CJ20">
            <v>1890.9</v>
          </cell>
          <cell r="CK20">
            <v>1333.7</v>
          </cell>
          <cell r="CL20">
            <v>1664.4</v>
          </cell>
          <cell r="CM20">
            <v>1901.5</v>
          </cell>
          <cell r="CN20">
            <v>1675.3000000000002</v>
          </cell>
          <cell r="CO20">
            <v>1600.5</v>
          </cell>
          <cell r="CP20">
            <v>1631.8000000000002</v>
          </cell>
          <cell r="CQ20">
            <v>1985.3000000000002</v>
          </cell>
          <cell r="CR20">
            <v>1558.6000000000001</v>
          </cell>
          <cell r="CS20">
            <v>2179</v>
          </cell>
          <cell r="CT20">
            <v>2992.3</v>
          </cell>
          <cell r="CU20">
            <v>2679.6000000000004</v>
          </cell>
          <cell r="CV20">
            <v>2204.9</v>
          </cell>
          <cell r="CW20">
            <v>1897.4</v>
          </cell>
          <cell r="CX20">
            <v>2042.8000000000002</v>
          </cell>
          <cell r="CY20">
            <v>1582.2</v>
          </cell>
          <cell r="CZ20">
            <v>1591.7</v>
          </cell>
          <cell r="DA20">
            <v>1480.7</v>
          </cell>
          <cell r="DB20">
            <v>2663.4</v>
          </cell>
          <cell r="DC20">
            <v>1215.6000000000001</v>
          </cell>
          <cell r="DD20">
            <v>1878.7</v>
          </cell>
          <cell r="DE20">
            <v>1891.3000000000002</v>
          </cell>
          <cell r="DF20">
            <v>1575.9</v>
          </cell>
          <cell r="DG20">
            <v>1405.3000000000002</v>
          </cell>
          <cell r="DH20">
            <v>1412.6000000000001</v>
          </cell>
          <cell r="DI20">
            <v>1289.7</v>
          </cell>
          <cell r="DJ20">
            <v>1286</v>
          </cell>
          <cell r="DK20">
            <v>1392.7</v>
          </cell>
          <cell r="DL20">
            <v>1973.7</v>
          </cell>
          <cell r="DM20">
            <v>806.2</v>
          </cell>
          <cell r="DN20">
            <v>1691.4</v>
          </cell>
          <cell r="DO20">
            <v>1602.7</v>
          </cell>
          <cell r="DP20">
            <v>2008.1000000000001</v>
          </cell>
          <cell r="DQ20">
            <v>2004.7</v>
          </cell>
          <cell r="DR20">
            <v>689.88100000000009</v>
          </cell>
          <cell r="DS20">
            <v>796.62700000000007</v>
          </cell>
          <cell r="DT20">
            <v>1463.3790000000001</v>
          </cell>
          <cell r="DU20">
            <v>1359.4620000000002</v>
          </cell>
          <cell r="DV20">
            <v>855.1690000000001</v>
          </cell>
          <cell r="DW20">
            <v>958.41499999999996</v>
          </cell>
          <cell r="DX20">
            <v>901.22600000000011</v>
          </cell>
          <cell r="DY20">
            <v>599.26599999999996</v>
          </cell>
          <cell r="DZ20">
            <v>1625.7629999999999</v>
          </cell>
          <cell r="EA20">
            <v>1344.8950000000002</v>
          </cell>
          <cell r="EB20">
            <v>1534.1130000000001</v>
          </cell>
          <cell r="EC20">
            <v>1379.931</v>
          </cell>
          <cell r="ED20">
            <v>1368.0830000000001</v>
          </cell>
          <cell r="EE20">
            <v>1633.3230000000001</v>
          </cell>
          <cell r="EF20">
            <v>1763.376</v>
          </cell>
          <cell r="EG20">
            <v>1466.3180000000002</v>
          </cell>
          <cell r="EH20">
            <v>1260.0790000000002</v>
          </cell>
          <cell r="EI20">
            <v>1309.2070000000001</v>
          </cell>
          <cell r="EJ20">
            <v>1886.0550000000001</v>
          </cell>
          <cell r="EK20">
            <v>1593.5330000000001</v>
          </cell>
          <cell r="EL20">
            <v>1677.114</v>
          </cell>
          <cell r="EM20">
            <v>1856.7290000000003</v>
          </cell>
          <cell r="EN20">
            <v>1776.5990000000002</v>
          </cell>
          <cell r="EO20">
            <v>1764.7139999999999</v>
          </cell>
          <cell r="EP20">
            <v>888.85900000000004</v>
          </cell>
          <cell r="EQ20">
            <v>956.95200000000011</v>
          </cell>
          <cell r="ER20">
            <v>1430.5190000000002</v>
          </cell>
          <cell r="ES20">
            <v>1325.2670000000001</v>
          </cell>
          <cell r="ET20">
            <v>1518.67</v>
          </cell>
          <cell r="EU20">
            <v>1379.3140000000001</v>
          </cell>
          <cell r="EV20">
            <v>1680.4700000000003</v>
          </cell>
          <cell r="EW20">
            <v>1963.1400000000003</v>
          </cell>
          <cell r="EX20">
            <v>1613.7430000000002</v>
          </cell>
          <cell r="EY20">
            <v>2104.6570000000002</v>
          </cell>
          <cell r="EZ20">
            <v>2325.3150000000001</v>
          </cell>
          <cell r="FA20">
            <v>6458.2440000000006</v>
          </cell>
          <cell r="FB20">
            <v>25432.985000000001</v>
          </cell>
          <cell r="FC20">
            <v>14780.666000000001</v>
          </cell>
          <cell r="FD20">
            <v>9823.7340000000004</v>
          </cell>
          <cell r="FE20">
            <v>7972.1179999999995</v>
          </cell>
          <cell r="FF20">
            <v>7240.4600000000009</v>
          </cell>
          <cell r="FG20">
            <v>2257.4540000000002</v>
          </cell>
          <cell r="FH20">
            <v>1731.4860000000001</v>
          </cell>
          <cell r="FI20">
            <v>1914.3340000000001</v>
          </cell>
          <cell r="FJ20">
            <v>8449.880000000001</v>
          </cell>
          <cell r="FK20">
            <v>2539.4220000000005</v>
          </cell>
          <cell r="FL20">
            <v>14692.078000000001</v>
          </cell>
          <cell r="FM20">
            <v>11537.889000000001</v>
          </cell>
          <cell r="FN20">
            <v>9637.1790000000001</v>
          </cell>
          <cell r="FO20">
            <v>14278.825000000001</v>
          </cell>
          <cell r="FP20">
            <v>9957.2330000000002</v>
          </cell>
          <cell r="FQ20">
            <v>1693.9680000000001</v>
          </cell>
          <cell r="FR20">
            <v>39167.116000000002</v>
          </cell>
          <cell r="FS20">
            <v>1331.587</v>
          </cell>
          <cell r="FT20">
            <v>1518.039</v>
          </cell>
          <cell r="FU20">
            <v>1283.67</v>
          </cell>
          <cell r="FV20">
            <v>4781.5910000000003</v>
          </cell>
          <cell r="FW20">
            <v>1511.663</v>
          </cell>
          <cell r="FX20">
            <v>1242.1990000000001</v>
          </cell>
          <cell r="FY20">
            <v>4146.2740000000003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3.1</v>
          </cell>
          <cell r="N21">
            <v>2.4000000000000004</v>
          </cell>
          <cell r="O21">
            <v>2.4000000000000004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50.800000000000004</v>
          </cell>
          <cell r="X21">
            <v>24</v>
          </cell>
          <cell r="Y21">
            <v>55.300000000000004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44</v>
          </cell>
          <cell r="AF21">
            <v>22</v>
          </cell>
          <cell r="AG21">
            <v>0</v>
          </cell>
          <cell r="AH21">
            <v>24</v>
          </cell>
          <cell r="AI21">
            <v>44.1</v>
          </cell>
          <cell r="AJ21">
            <v>24</v>
          </cell>
          <cell r="AK21">
            <v>16.2</v>
          </cell>
          <cell r="AL21">
            <v>0</v>
          </cell>
          <cell r="AM21">
            <v>0</v>
          </cell>
          <cell r="AN21">
            <v>0</v>
          </cell>
          <cell r="AO21">
            <v>66</v>
          </cell>
          <cell r="AP21">
            <v>87.5</v>
          </cell>
          <cell r="AQ21">
            <v>0</v>
          </cell>
          <cell r="AR21">
            <v>0.2</v>
          </cell>
          <cell r="AS21">
            <v>0</v>
          </cell>
          <cell r="AT21">
            <v>24</v>
          </cell>
          <cell r="AU21">
            <v>0</v>
          </cell>
          <cell r="AV21">
            <v>0</v>
          </cell>
          <cell r="AW21">
            <v>24</v>
          </cell>
          <cell r="AX21">
            <v>0</v>
          </cell>
          <cell r="AY21">
            <v>0</v>
          </cell>
          <cell r="AZ21">
            <v>0.2</v>
          </cell>
          <cell r="BA21">
            <v>0</v>
          </cell>
          <cell r="BB21">
            <v>0.1</v>
          </cell>
          <cell r="BC21">
            <v>0.1</v>
          </cell>
          <cell r="BD21">
            <v>0</v>
          </cell>
          <cell r="BE21">
            <v>0</v>
          </cell>
          <cell r="BF21">
            <v>23.400000000000002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23.400000000000002</v>
          </cell>
          <cell r="BM21">
            <v>23.400000000000002</v>
          </cell>
          <cell r="BN21">
            <v>23.5</v>
          </cell>
          <cell r="BO21">
            <v>0.1</v>
          </cell>
          <cell r="BP21">
            <v>24.1</v>
          </cell>
          <cell r="BQ21">
            <v>0</v>
          </cell>
          <cell r="BR21">
            <v>23.400000000000002</v>
          </cell>
          <cell r="BS21">
            <v>0</v>
          </cell>
          <cell r="BT21">
            <v>0</v>
          </cell>
          <cell r="BU21">
            <v>0</v>
          </cell>
          <cell r="BV21">
            <v>48.800000000000004</v>
          </cell>
          <cell r="BW21">
            <v>0</v>
          </cell>
          <cell r="BX21">
            <v>24</v>
          </cell>
          <cell r="BY21">
            <v>0.2</v>
          </cell>
          <cell r="BZ21">
            <v>24.200000000000003</v>
          </cell>
          <cell r="CA21">
            <v>72.400000000000006</v>
          </cell>
          <cell r="CB21">
            <v>0</v>
          </cell>
          <cell r="CC21">
            <v>24.200000000000003</v>
          </cell>
          <cell r="CD21">
            <v>24.1</v>
          </cell>
          <cell r="CE21">
            <v>24.1</v>
          </cell>
          <cell r="CF21">
            <v>48.6</v>
          </cell>
          <cell r="CG21">
            <v>96.300000000000011</v>
          </cell>
          <cell r="CH21">
            <v>0</v>
          </cell>
          <cell r="CI21">
            <v>24.1</v>
          </cell>
          <cell r="CJ21">
            <v>3</v>
          </cell>
          <cell r="CK21">
            <v>1</v>
          </cell>
          <cell r="CL21">
            <v>0.30000000000000004</v>
          </cell>
          <cell r="CM21">
            <v>24.8</v>
          </cell>
          <cell r="CN21">
            <v>23.900000000000002</v>
          </cell>
          <cell r="CO21">
            <v>0.2</v>
          </cell>
          <cell r="CP21">
            <v>118.9</v>
          </cell>
          <cell r="CQ21">
            <v>215.4</v>
          </cell>
          <cell r="CR21">
            <v>95.600000000000009</v>
          </cell>
          <cell r="CS21">
            <v>71.3</v>
          </cell>
          <cell r="CT21">
            <v>0</v>
          </cell>
          <cell r="CU21">
            <v>70.2</v>
          </cell>
          <cell r="CV21">
            <v>158.9</v>
          </cell>
          <cell r="CW21">
            <v>47.5</v>
          </cell>
          <cell r="CX21">
            <v>0</v>
          </cell>
          <cell r="CY21">
            <v>75.8</v>
          </cell>
          <cell r="CZ21">
            <v>47.5</v>
          </cell>
          <cell r="DA21">
            <v>43.6</v>
          </cell>
          <cell r="DB21">
            <v>47.5</v>
          </cell>
          <cell r="DC21">
            <v>28.200000000000003</v>
          </cell>
          <cell r="DD21">
            <v>25.200000000000003</v>
          </cell>
          <cell r="DE21">
            <v>23.8</v>
          </cell>
          <cell r="DF21">
            <v>71.3</v>
          </cell>
          <cell r="DG21">
            <v>23.8</v>
          </cell>
          <cell r="DH21">
            <v>0</v>
          </cell>
          <cell r="DI21">
            <v>0</v>
          </cell>
          <cell r="DJ21">
            <v>23.8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1.1000000000000001</v>
          </cell>
          <cell r="DP21">
            <v>0</v>
          </cell>
          <cell r="DQ21">
            <v>0</v>
          </cell>
          <cell r="DR21">
            <v>0.03</v>
          </cell>
          <cell r="DS21">
            <v>0.21200000000000002</v>
          </cell>
          <cell r="DT21">
            <v>25.216999999999999</v>
          </cell>
          <cell r="DU21">
            <v>0</v>
          </cell>
          <cell r="DV21">
            <v>3221.9930000000004</v>
          </cell>
          <cell r="DW21">
            <v>0.99600000000000011</v>
          </cell>
          <cell r="DX21">
            <v>1.4999999999999999E-2</v>
          </cell>
          <cell r="DY21">
            <v>0</v>
          </cell>
          <cell r="DZ21">
            <v>2.97</v>
          </cell>
          <cell r="EA21">
            <v>2.8000000000000004E-2</v>
          </cell>
          <cell r="EB21">
            <v>0</v>
          </cell>
          <cell r="EC21">
            <v>0</v>
          </cell>
          <cell r="ED21">
            <v>41.649000000000001</v>
          </cell>
          <cell r="EE21">
            <v>21.840000000000003</v>
          </cell>
          <cell r="EF21">
            <v>33.396000000000001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0.10500000000000001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16.808000000000003</v>
          </cell>
          <cell r="EU21">
            <v>0</v>
          </cell>
          <cell r="EV21">
            <v>15</v>
          </cell>
          <cell r="EW21">
            <v>0</v>
          </cell>
          <cell r="EX21">
            <v>0</v>
          </cell>
          <cell r="EY21">
            <v>0.03</v>
          </cell>
          <cell r="EZ21">
            <v>3.109</v>
          </cell>
          <cell r="FA21">
            <v>0.39</v>
          </cell>
          <cell r="FB21">
            <v>0</v>
          </cell>
          <cell r="FC21">
            <v>46.212000000000003</v>
          </cell>
          <cell r="FD21">
            <v>36.458999999999996</v>
          </cell>
          <cell r="FE21">
            <v>29.838000000000001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45.400000000000006</v>
          </cell>
          <cell r="FK21">
            <v>23.950000000000003</v>
          </cell>
          <cell r="FL21">
            <v>3.5999999999999997E-2</v>
          </cell>
          <cell r="FM21">
            <v>0.97200000000000009</v>
          </cell>
          <cell r="FN21">
            <v>23.804000000000002</v>
          </cell>
          <cell r="FO21">
            <v>1.224</v>
          </cell>
          <cell r="FP21">
            <v>0.78</v>
          </cell>
          <cell r="FQ21">
            <v>31.220000000000002</v>
          </cell>
          <cell r="FR21">
            <v>9.4049999999999994</v>
          </cell>
          <cell r="FS21">
            <v>3.859</v>
          </cell>
          <cell r="FT21">
            <v>23.423000000000002</v>
          </cell>
          <cell r="FU21">
            <v>0.97</v>
          </cell>
          <cell r="FV21">
            <v>1.2869999999999999</v>
          </cell>
          <cell r="FW21">
            <v>104.087</v>
          </cell>
          <cell r="FX21">
            <v>1.8440000000000001</v>
          </cell>
          <cell r="FY21">
            <v>100.64400000000001</v>
          </cell>
        </row>
        <row r="22">
          <cell r="B22">
            <v>6633.6</v>
          </cell>
          <cell r="C22">
            <v>9048</v>
          </cell>
          <cell r="D22">
            <v>11209.2</v>
          </cell>
          <cell r="E22">
            <v>19630.900000000001</v>
          </cell>
          <cell r="F22">
            <v>11353.1</v>
          </cell>
          <cell r="G22">
            <v>23429.200000000001</v>
          </cell>
          <cell r="H22">
            <v>24853.5</v>
          </cell>
          <cell r="I22">
            <v>10629.7</v>
          </cell>
          <cell r="J22">
            <v>19041.400000000001</v>
          </cell>
          <cell r="K22">
            <v>23313.783333333336</v>
          </cell>
          <cell r="L22">
            <v>14421.7</v>
          </cell>
          <cell r="M22">
            <v>4805.9000000000005</v>
          </cell>
          <cell r="N22">
            <v>14088.300000000001</v>
          </cell>
          <cell r="O22">
            <v>7346</v>
          </cell>
          <cell r="P22">
            <v>20012</v>
          </cell>
          <cell r="Q22">
            <v>8974.9</v>
          </cell>
          <cell r="R22">
            <v>21603</v>
          </cell>
          <cell r="S22">
            <v>9801.2000000000007</v>
          </cell>
          <cell r="T22">
            <v>18863.900000000001</v>
          </cell>
          <cell r="U22">
            <v>10169.6</v>
          </cell>
          <cell r="V22">
            <v>10318.6</v>
          </cell>
          <cell r="W22">
            <v>4041.7000000000003</v>
          </cell>
          <cell r="X22">
            <v>18158.7</v>
          </cell>
          <cell r="Y22">
            <v>2886</v>
          </cell>
          <cell r="Z22">
            <v>10791.1</v>
          </cell>
          <cell r="AA22">
            <v>143.20000000000002</v>
          </cell>
          <cell r="AB22">
            <v>14271.6</v>
          </cell>
          <cell r="AC22">
            <v>10829</v>
          </cell>
          <cell r="AD22">
            <v>12814.6</v>
          </cell>
          <cell r="AE22">
            <v>7335.2000000000007</v>
          </cell>
          <cell r="AF22">
            <v>8317.2000000000007</v>
          </cell>
          <cell r="AG22">
            <v>9710.7000000000007</v>
          </cell>
          <cell r="AH22">
            <v>5273.1</v>
          </cell>
          <cell r="AI22">
            <v>4018.9</v>
          </cell>
          <cell r="AJ22">
            <v>15608.400000000001</v>
          </cell>
          <cell r="AK22">
            <v>7954.3</v>
          </cell>
          <cell r="AL22">
            <v>4376.6000000000004</v>
          </cell>
          <cell r="AM22">
            <v>11748.300000000001</v>
          </cell>
          <cell r="AN22">
            <v>3860.8</v>
          </cell>
          <cell r="AO22">
            <v>43586.700000000004</v>
          </cell>
          <cell r="AP22">
            <v>32091.600000000002</v>
          </cell>
          <cell r="AQ22">
            <v>21915.600000000002</v>
          </cell>
          <cell r="AR22">
            <v>25351.600000000002</v>
          </cell>
          <cell r="AS22">
            <v>37017.599999999999</v>
          </cell>
          <cell r="AT22">
            <v>28705.7</v>
          </cell>
          <cell r="AU22">
            <v>22948</v>
          </cell>
          <cell r="AV22">
            <v>21571.5</v>
          </cell>
          <cell r="AW22">
            <v>32950.800000000003</v>
          </cell>
          <cell r="AX22">
            <v>26788</v>
          </cell>
          <cell r="AY22">
            <v>25936.2</v>
          </cell>
          <cell r="AZ22">
            <v>29484.2</v>
          </cell>
          <cell r="BA22">
            <v>34803.9</v>
          </cell>
          <cell r="BB22">
            <v>49452.5</v>
          </cell>
          <cell r="BC22">
            <v>54805.700000000004</v>
          </cell>
          <cell r="BD22">
            <v>30660.100000000002</v>
          </cell>
          <cell r="BE22">
            <v>33969.599999999999</v>
          </cell>
          <cell r="BF22">
            <v>41200.600000000006</v>
          </cell>
          <cell r="BG22">
            <v>51959.100000000006</v>
          </cell>
          <cell r="BH22">
            <v>57038.400000000001</v>
          </cell>
          <cell r="BI22">
            <v>45793.100000000006</v>
          </cell>
          <cell r="BJ22">
            <v>41909</v>
          </cell>
          <cell r="BK22">
            <v>47589.200000000004</v>
          </cell>
          <cell r="BL22">
            <v>48992.5</v>
          </cell>
          <cell r="BM22">
            <v>56595.600000000006</v>
          </cell>
          <cell r="BN22">
            <v>60177.3</v>
          </cell>
          <cell r="BO22">
            <v>33026</v>
          </cell>
          <cell r="BP22">
            <v>55987.9</v>
          </cell>
          <cell r="BQ22">
            <v>31291.100000000002</v>
          </cell>
          <cell r="BR22">
            <v>51354.3</v>
          </cell>
          <cell r="BS22">
            <v>24874.2</v>
          </cell>
          <cell r="BT22">
            <v>22753.7</v>
          </cell>
          <cell r="BU22">
            <v>32094.300000000003</v>
          </cell>
          <cell r="BV22">
            <v>29118.7</v>
          </cell>
          <cell r="BW22">
            <v>33515</v>
          </cell>
          <cell r="BX22">
            <v>21949.100000000002</v>
          </cell>
          <cell r="BY22">
            <v>22755.5</v>
          </cell>
          <cell r="BZ22">
            <v>21244.300000000003</v>
          </cell>
          <cell r="CA22">
            <v>17583.5</v>
          </cell>
          <cell r="CB22">
            <v>5595.5</v>
          </cell>
          <cell r="CC22">
            <v>4422.9000000000005</v>
          </cell>
          <cell r="CD22">
            <v>14054.800000000001</v>
          </cell>
          <cell r="CE22">
            <v>9688.1</v>
          </cell>
          <cell r="CF22">
            <v>13812.800000000001</v>
          </cell>
          <cell r="CG22">
            <v>17923</v>
          </cell>
          <cell r="CH22">
            <v>262.7</v>
          </cell>
          <cell r="CI22">
            <v>6074.8</v>
          </cell>
          <cell r="CJ22">
            <v>7044.2000000000007</v>
          </cell>
          <cell r="CK22">
            <v>5307.8</v>
          </cell>
          <cell r="CL22">
            <v>21472.5</v>
          </cell>
          <cell r="CM22">
            <v>16913.3</v>
          </cell>
          <cell r="CN22">
            <v>8274</v>
          </cell>
          <cell r="CO22">
            <v>3745.6000000000004</v>
          </cell>
          <cell r="CP22">
            <v>9249.7000000000007</v>
          </cell>
          <cell r="CQ22">
            <v>18100.5</v>
          </cell>
          <cell r="CR22">
            <v>12682.400000000001</v>
          </cell>
          <cell r="CS22">
            <v>17940</v>
          </cell>
          <cell r="CT22">
            <v>5409.5</v>
          </cell>
          <cell r="CU22">
            <v>96.7</v>
          </cell>
          <cell r="CV22">
            <v>5696.8</v>
          </cell>
          <cell r="CW22">
            <v>8336.6</v>
          </cell>
          <cell r="CX22">
            <v>24075.600000000002</v>
          </cell>
          <cell r="CY22">
            <v>30862.600000000002</v>
          </cell>
          <cell r="CZ22">
            <v>22123.800000000003</v>
          </cell>
          <cell r="DA22">
            <v>21809.600000000002</v>
          </cell>
          <cell r="DB22">
            <v>35066.9</v>
          </cell>
          <cell r="DC22">
            <v>16422.2</v>
          </cell>
          <cell r="DD22">
            <v>15532.7</v>
          </cell>
          <cell r="DE22">
            <v>14244.800000000001</v>
          </cell>
          <cell r="DF22">
            <v>14818.900000000001</v>
          </cell>
          <cell r="DG22">
            <v>16158.2</v>
          </cell>
          <cell r="DH22">
            <v>18856</v>
          </cell>
          <cell r="DI22">
            <v>24348.5</v>
          </cell>
          <cell r="DJ22">
            <v>31588.7</v>
          </cell>
          <cell r="DK22">
            <v>14649.400000000001</v>
          </cell>
          <cell r="DL22">
            <v>17297.2</v>
          </cell>
          <cell r="DM22">
            <v>18027.8</v>
          </cell>
          <cell r="DN22">
            <v>8570.5</v>
          </cell>
          <cell r="DO22">
            <v>13449.900000000001</v>
          </cell>
          <cell r="DP22">
            <v>14355</v>
          </cell>
          <cell r="DQ22">
            <v>14420</v>
          </cell>
          <cell r="DR22">
            <v>16052.016000000001</v>
          </cell>
          <cell r="DS22">
            <v>18334.495999999999</v>
          </cell>
          <cell r="DT22">
            <v>13707.301000000001</v>
          </cell>
          <cell r="DU22">
            <v>20308.673000000003</v>
          </cell>
          <cell r="DV22">
            <v>27541.01</v>
          </cell>
          <cell r="DW22">
            <v>15214.810000000001</v>
          </cell>
          <cell r="DX22">
            <v>20073.075000000001</v>
          </cell>
          <cell r="DY22">
            <v>10617.794000000002</v>
          </cell>
          <cell r="DZ22">
            <v>14534.766000000001</v>
          </cell>
          <cell r="EA22">
            <v>9886.7039999999997</v>
          </cell>
          <cell r="EB22">
            <v>23471.24</v>
          </cell>
          <cell r="EC22">
            <v>14832.332000000002</v>
          </cell>
          <cell r="ED22">
            <v>25415.014000000003</v>
          </cell>
          <cell r="EE22">
            <v>8499.4350000000013</v>
          </cell>
          <cell r="EF22">
            <v>5503.9250000000002</v>
          </cell>
          <cell r="EG22">
            <v>19683.063000000002</v>
          </cell>
          <cell r="EH22">
            <v>11027.713000000002</v>
          </cell>
          <cell r="EI22">
            <v>10503.756000000001</v>
          </cell>
          <cell r="EJ22">
            <v>36595.464</v>
          </cell>
          <cell r="EK22">
            <v>21969.903000000002</v>
          </cell>
          <cell r="EL22">
            <v>23561.003000000001</v>
          </cell>
          <cell r="EM22">
            <v>18095.548999999999</v>
          </cell>
          <cell r="EN22">
            <v>29751.590000000004</v>
          </cell>
          <cell r="EO22">
            <v>9880.9449999999997</v>
          </cell>
          <cell r="EP22">
            <v>17376.27</v>
          </cell>
          <cell r="EQ22">
            <v>13129.242000000002</v>
          </cell>
          <cell r="ER22">
            <v>20445.676000000003</v>
          </cell>
          <cell r="ES22">
            <v>15015.420000000002</v>
          </cell>
          <cell r="ET22">
            <v>17991.04</v>
          </cell>
          <cell r="EU22">
            <v>18851.689999999999</v>
          </cell>
          <cell r="EV22">
            <v>4296.16</v>
          </cell>
          <cell r="EW22">
            <v>10469.678</v>
          </cell>
          <cell r="EX22">
            <v>29227.796000000002</v>
          </cell>
          <cell r="EY22">
            <v>17597.487000000001</v>
          </cell>
          <cell r="EZ22">
            <v>6264.0740000000005</v>
          </cell>
          <cell r="FA22">
            <v>17015.092000000001</v>
          </cell>
          <cell r="FB22">
            <v>11086.082000000002</v>
          </cell>
          <cell r="FC22">
            <v>4110.1680000000006</v>
          </cell>
          <cell r="FD22">
            <v>7136.59</v>
          </cell>
          <cell r="FE22">
            <v>6873.47</v>
          </cell>
          <cell r="FF22">
            <v>0</v>
          </cell>
          <cell r="FG22">
            <v>0</v>
          </cell>
          <cell r="FH22">
            <v>8132.1470000000008</v>
          </cell>
          <cell r="FI22">
            <v>7706.9970000000003</v>
          </cell>
          <cell r="FJ22">
            <v>0</v>
          </cell>
          <cell r="FK22">
            <v>5681.02</v>
          </cell>
          <cell r="FL22">
            <v>34356.841999999997</v>
          </cell>
          <cell r="FM22">
            <v>7204.451</v>
          </cell>
          <cell r="FN22">
            <v>4116.71</v>
          </cell>
          <cell r="FO22">
            <v>3799.6</v>
          </cell>
          <cell r="FP22">
            <v>4047.1710000000003</v>
          </cell>
          <cell r="FQ22">
            <v>4320.3810000000003</v>
          </cell>
          <cell r="FR22">
            <v>1.401</v>
          </cell>
          <cell r="FS22">
            <v>0</v>
          </cell>
          <cell r="FT22">
            <v>3630.61</v>
          </cell>
          <cell r="FU22">
            <v>3622.81</v>
          </cell>
          <cell r="FV22">
            <v>31363.14</v>
          </cell>
          <cell r="FW22">
            <v>27000.720000000001</v>
          </cell>
          <cell r="FX22">
            <v>8133.9170000000004</v>
          </cell>
          <cell r="FY22">
            <v>3620.42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23.1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0.1</v>
          </cell>
          <cell r="AP23">
            <v>0.1</v>
          </cell>
          <cell r="AQ23">
            <v>0</v>
          </cell>
          <cell r="AR23">
            <v>132.5</v>
          </cell>
          <cell r="AS23">
            <v>0</v>
          </cell>
          <cell r="AT23">
            <v>0.1</v>
          </cell>
          <cell r="AU23">
            <v>0</v>
          </cell>
          <cell r="AV23">
            <v>0.1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12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0.5</v>
          </cell>
          <cell r="CM23">
            <v>0</v>
          </cell>
          <cell r="CN23">
            <v>0</v>
          </cell>
          <cell r="CO23">
            <v>0</v>
          </cell>
          <cell r="CP23">
            <v>0.5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0.5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6.0000000000000001E-3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1.0000000000000002E-2</v>
          </cell>
          <cell r="DY23">
            <v>0</v>
          </cell>
          <cell r="DZ23">
            <v>0</v>
          </cell>
          <cell r="EA23">
            <v>0</v>
          </cell>
          <cell r="EB23">
            <v>8.0000000000000002E-3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11.22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4.62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25.59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12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14.4</v>
          </cell>
          <cell r="BK24">
            <v>0</v>
          </cell>
          <cell r="BL24">
            <v>0</v>
          </cell>
          <cell r="BM24">
            <v>0</v>
          </cell>
          <cell r="BN24">
            <v>24.8</v>
          </cell>
          <cell r="BO24">
            <v>0</v>
          </cell>
          <cell r="BP24">
            <v>12</v>
          </cell>
          <cell r="BQ24">
            <v>0</v>
          </cell>
          <cell r="BR24">
            <v>0</v>
          </cell>
          <cell r="BS24">
            <v>22.1</v>
          </cell>
          <cell r="BT24">
            <v>0</v>
          </cell>
          <cell r="BU24">
            <v>0</v>
          </cell>
          <cell r="BV24">
            <v>0</v>
          </cell>
          <cell r="BW24">
            <v>12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12</v>
          </cell>
          <cell r="CC24">
            <v>0</v>
          </cell>
          <cell r="CD24">
            <v>0</v>
          </cell>
          <cell r="CE24">
            <v>0</v>
          </cell>
          <cell r="CF24">
            <v>1.2000000000000002</v>
          </cell>
          <cell r="CG24">
            <v>0</v>
          </cell>
          <cell r="CH24">
            <v>0</v>
          </cell>
          <cell r="CI24">
            <v>1.2000000000000002</v>
          </cell>
          <cell r="CJ24">
            <v>0</v>
          </cell>
          <cell r="CK24">
            <v>0</v>
          </cell>
          <cell r="CL24">
            <v>0</v>
          </cell>
          <cell r="CM24">
            <v>12</v>
          </cell>
          <cell r="CN24">
            <v>0</v>
          </cell>
          <cell r="CO24">
            <v>0</v>
          </cell>
          <cell r="CP24">
            <v>0</v>
          </cell>
          <cell r="CQ24">
            <v>24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0.55999999999999994</v>
          </cell>
          <cell r="ET24">
            <v>0</v>
          </cell>
          <cell r="EU24">
            <v>0</v>
          </cell>
          <cell r="EV24">
            <v>0</v>
          </cell>
          <cell r="EW24">
            <v>1.1199999999999999</v>
          </cell>
          <cell r="EX24">
            <v>0.55999999999999994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25.200000000000003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24.8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0.13999999999999999</v>
          </cell>
          <cell r="EZ25">
            <v>0</v>
          </cell>
          <cell r="FA25">
            <v>0</v>
          </cell>
          <cell r="FB25">
            <v>0.13500000000000001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1053.2</v>
          </cell>
          <cell r="AC26">
            <v>0</v>
          </cell>
          <cell r="AD26">
            <v>3595.8</v>
          </cell>
          <cell r="AE26">
            <v>3648.3</v>
          </cell>
          <cell r="AF26">
            <v>2100</v>
          </cell>
          <cell r="AG26">
            <v>0</v>
          </cell>
          <cell r="AH26">
            <v>3439</v>
          </cell>
          <cell r="AI26">
            <v>0</v>
          </cell>
          <cell r="AJ26">
            <v>3226.8</v>
          </cell>
          <cell r="AK26">
            <v>2932.3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7.9</v>
          </cell>
          <cell r="AU26">
            <v>2.8000000000000003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23.8</v>
          </cell>
          <cell r="BG26">
            <v>71.3</v>
          </cell>
          <cell r="BH26">
            <v>0</v>
          </cell>
          <cell r="BI26">
            <v>47.5</v>
          </cell>
          <cell r="BJ26">
            <v>0</v>
          </cell>
          <cell r="BK26">
            <v>0</v>
          </cell>
          <cell r="BL26">
            <v>290.3</v>
          </cell>
          <cell r="BM26">
            <v>0</v>
          </cell>
          <cell r="BN26">
            <v>25.200000000000003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3.8000000000000003</v>
          </cell>
          <cell r="BV26">
            <v>0</v>
          </cell>
          <cell r="BW26">
            <v>0</v>
          </cell>
          <cell r="BX26">
            <v>0</v>
          </cell>
          <cell r="BY26">
            <v>4352.3</v>
          </cell>
          <cell r="BZ26">
            <v>0</v>
          </cell>
          <cell r="CA26">
            <v>1000</v>
          </cell>
          <cell r="CB26">
            <v>2600.2000000000003</v>
          </cell>
          <cell r="CC26">
            <v>1997.6000000000001</v>
          </cell>
          <cell r="CD26">
            <v>3380.2000000000003</v>
          </cell>
          <cell r="CE26">
            <v>4634.5</v>
          </cell>
          <cell r="CF26">
            <v>4297.8</v>
          </cell>
          <cell r="CG26">
            <v>1530.5</v>
          </cell>
          <cell r="CH26">
            <v>2259.8000000000002</v>
          </cell>
          <cell r="CI26">
            <v>4717.3</v>
          </cell>
          <cell r="CJ26">
            <v>2634.5</v>
          </cell>
          <cell r="CK26">
            <v>3852.2000000000003</v>
          </cell>
          <cell r="CL26">
            <v>2783.5</v>
          </cell>
          <cell r="CM26">
            <v>5373.2000000000007</v>
          </cell>
          <cell r="CN26">
            <v>2507.6000000000004</v>
          </cell>
          <cell r="CO26">
            <v>0</v>
          </cell>
          <cell r="CP26">
            <v>2973.7000000000003</v>
          </cell>
          <cell r="CQ26">
            <v>3301.7000000000003</v>
          </cell>
          <cell r="CR26">
            <v>2579.7000000000003</v>
          </cell>
          <cell r="CS26">
            <v>0</v>
          </cell>
          <cell r="CT26">
            <v>0</v>
          </cell>
          <cell r="CU26">
            <v>44.400000000000006</v>
          </cell>
          <cell r="CV26">
            <v>2030.7</v>
          </cell>
          <cell r="CW26">
            <v>177.60000000000002</v>
          </cell>
          <cell r="CX26">
            <v>3142.7000000000003</v>
          </cell>
          <cell r="CY26">
            <v>3219.1000000000004</v>
          </cell>
          <cell r="CZ26">
            <v>0</v>
          </cell>
          <cell r="DA26">
            <v>44.400000000000006</v>
          </cell>
          <cell r="DB26">
            <v>2811</v>
          </cell>
          <cell r="DC26">
            <v>3878.4</v>
          </cell>
          <cell r="DD26">
            <v>2260.8000000000002</v>
          </cell>
          <cell r="DE26">
            <v>183.8</v>
          </cell>
          <cell r="DF26">
            <v>138.6</v>
          </cell>
          <cell r="DG26">
            <v>2330.1</v>
          </cell>
          <cell r="DH26">
            <v>161.70000000000002</v>
          </cell>
          <cell r="DI26">
            <v>4362.8</v>
          </cell>
          <cell r="DJ26">
            <v>3302.9</v>
          </cell>
          <cell r="DK26">
            <v>46.2</v>
          </cell>
          <cell r="DL26">
            <v>44.1</v>
          </cell>
          <cell r="DM26">
            <v>23.1</v>
          </cell>
          <cell r="DN26">
            <v>2901</v>
          </cell>
          <cell r="DO26">
            <v>699</v>
          </cell>
          <cell r="DP26">
            <v>3182</v>
          </cell>
          <cell r="DQ26">
            <v>4513</v>
          </cell>
          <cell r="DR26">
            <v>161.70000000000002</v>
          </cell>
          <cell r="DS26">
            <v>46</v>
          </cell>
          <cell r="DT26">
            <v>4468.0160000000005</v>
          </cell>
          <cell r="DU26">
            <v>1.6E-2</v>
          </cell>
          <cell r="DV26">
            <v>0.68800000000000006</v>
          </cell>
          <cell r="DW26">
            <v>24.152000000000001</v>
          </cell>
          <cell r="DX26">
            <v>2.7000000000000003E-2</v>
          </cell>
          <cell r="DY26">
            <v>3306.1530000000002</v>
          </cell>
          <cell r="DZ26">
            <v>186.02800000000002</v>
          </cell>
          <cell r="EA26">
            <v>325.74800000000005</v>
          </cell>
          <cell r="EB26">
            <v>4110.6989999999996</v>
          </cell>
          <cell r="EC26">
            <v>184.21300000000002</v>
          </cell>
          <cell r="ED26">
            <v>562.18000000000006</v>
          </cell>
          <cell r="EE26">
            <v>188.68</v>
          </cell>
          <cell r="EF26">
            <v>3615.3970000000004</v>
          </cell>
          <cell r="EG26">
            <v>71.3</v>
          </cell>
          <cell r="EH26">
            <v>186.524</v>
          </cell>
          <cell r="EI26">
            <v>69.94</v>
          </cell>
          <cell r="EJ26">
            <v>69.3</v>
          </cell>
          <cell r="EK26">
            <v>93.720000000000013</v>
          </cell>
          <cell r="EL26">
            <v>3757.1030000000001</v>
          </cell>
          <cell r="EM26">
            <v>674.7</v>
          </cell>
          <cell r="EN26">
            <v>686.32</v>
          </cell>
          <cell r="EO26">
            <v>491.53999999999996</v>
          </cell>
          <cell r="EP26">
            <v>420.58600000000001</v>
          </cell>
          <cell r="EQ26">
            <v>92.430999999999997</v>
          </cell>
          <cell r="ER26">
            <v>118.26900000000001</v>
          </cell>
          <cell r="ES26">
            <v>687.16600000000005</v>
          </cell>
          <cell r="ET26">
            <v>448.68200000000002</v>
          </cell>
          <cell r="EU26">
            <v>714.81200000000001</v>
          </cell>
          <cell r="EV26">
            <v>6220.4750000000004</v>
          </cell>
          <cell r="EW26">
            <v>502.69600000000003</v>
          </cell>
          <cell r="EX26">
            <v>778.39400000000001</v>
          </cell>
          <cell r="EY26">
            <v>706.48500000000013</v>
          </cell>
          <cell r="EZ26">
            <v>905.56299999999999</v>
          </cell>
          <cell r="FA26">
            <v>408.01800000000003</v>
          </cell>
          <cell r="FB26">
            <v>264.93</v>
          </cell>
          <cell r="FC26">
            <v>437.99</v>
          </cell>
          <cell r="FD26">
            <v>197.23900000000003</v>
          </cell>
          <cell r="FE26">
            <v>341.90100000000007</v>
          </cell>
          <cell r="FF26">
            <v>244.36199999999999</v>
          </cell>
          <cell r="FG26">
            <v>143.369</v>
          </cell>
          <cell r="FH26">
            <v>200.49</v>
          </cell>
          <cell r="FI26">
            <v>195.43200000000002</v>
          </cell>
          <cell r="FJ26">
            <v>317.92399999999998</v>
          </cell>
          <cell r="FK26">
            <v>475.41700000000003</v>
          </cell>
          <cell r="FL26">
            <v>502.96800000000007</v>
          </cell>
          <cell r="FM26">
            <v>5494.35</v>
          </cell>
          <cell r="FN26">
            <v>282.024</v>
          </cell>
          <cell r="FO26">
            <v>270.48399999999998</v>
          </cell>
          <cell r="FP26">
            <v>322.149</v>
          </cell>
          <cell r="FQ26">
            <v>119.673</v>
          </cell>
          <cell r="FR26">
            <v>195.107</v>
          </cell>
          <cell r="FS26">
            <v>194.822</v>
          </cell>
          <cell r="FT26">
            <v>2532.0520000000001</v>
          </cell>
          <cell r="FU26">
            <v>264.20999999999998</v>
          </cell>
          <cell r="FV26">
            <v>333.07900000000001</v>
          </cell>
          <cell r="FW26">
            <v>630.30399999999997</v>
          </cell>
          <cell r="FX26">
            <v>284.24599999999998</v>
          </cell>
          <cell r="FY26">
            <v>840.05799999999999</v>
          </cell>
        </row>
        <row r="27">
          <cell r="B27">
            <v>34.700000000000003</v>
          </cell>
          <cell r="C27">
            <v>34.700000000000003</v>
          </cell>
          <cell r="D27">
            <v>17.900000000000002</v>
          </cell>
          <cell r="E27">
            <v>17.900000000000002</v>
          </cell>
          <cell r="F27">
            <v>17.900000000000002</v>
          </cell>
          <cell r="G27">
            <v>35.700000000000003</v>
          </cell>
          <cell r="H27">
            <v>0</v>
          </cell>
          <cell r="I27">
            <v>35.700000000000003</v>
          </cell>
          <cell r="J27">
            <v>35.700000000000003</v>
          </cell>
          <cell r="K27">
            <v>209.20000000000002</v>
          </cell>
          <cell r="L27">
            <v>112.2</v>
          </cell>
          <cell r="M27">
            <v>132.70000000000002</v>
          </cell>
          <cell r="N27">
            <v>35.200000000000003</v>
          </cell>
          <cell r="O27">
            <v>34.700000000000003</v>
          </cell>
          <cell r="P27">
            <v>19</v>
          </cell>
          <cell r="Q27">
            <v>17.900000000000002</v>
          </cell>
          <cell r="R27">
            <v>17.900000000000002</v>
          </cell>
          <cell r="S27">
            <v>17.900000000000002</v>
          </cell>
          <cell r="T27">
            <v>17.900000000000002</v>
          </cell>
          <cell r="U27">
            <v>17.900000000000002</v>
          </cell>
          <cell r="V27">
            <v>17.3</v>
          </cell>
          <cell r="W27">
            <v>17.900000000000002</v>
          </cell>
          <cell r="X27">
            <v>35.700000000000003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3019.8</v>
          </cell>
          <cell r="CW27">
            <v>158.9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2956.6000000000004</v>
          </cell>
          <cell r="DC27">
            <v>155.60000000000002</v>
          </cell>
          <cell r="DD27">
            <v>465.5</v>
          </cell>
          <cell r="DE27">
            <v>302.10000000000002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3755.7000000000003</v>
          </cell>
          <cell r="DQ27">
            <v>197.70000000000002</v>
          </cell>
          <cell r="DR27">
            <v>0</v>
          </cell>
          <cell r="DS27">
            <v>0</v>
          </cell>
          <cell r="DT27">
            <v>0</v>
          </cell>
          <cell r="DU27">
            <v>78.086000000000013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1.6640000000000001</v>
          </cell>
          <cell r="ED27">
            <v>0</v>
          </cell>
          <cell r="EE27">
            <v>0</v>
          </cell>
          <cell r="EF27">
            <v>1.4999999999999999E-2</v>
          </cell>
          <cell r="EG27">
            <v>0</v>
          </cell>
          <cell r="EH27">
            <v>8.9999999999999993E-3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4600</v>
          </cell>
          <cell r="EW27">
            <v>2100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2E-3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1E-3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3.0000000000000001E-3</v>
          </cell>
          <cell r="FX27">
            <v>0</v>
          </cell>
          <cell r="FY27">
            <v>0</v>
          </cell>
        </row>
      </sheetData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roatia"/>
      <sheetName val="ExtraEU"/>
      <sheetName val="IntraEU"/>
      <sheetName val="Albania"/>
      <sheetName val="Australia"/>
      <sheetName val="Belarus"/>
      <sheetName val="Brazil"/>
      <sheetName val="BosniaHerzegovina"/>
      <sheetName val="Canada"/>
      <sheetName val="Chile"/>
      <sheetName val="Congo"/>
      <sheetName val="Ghana"/>
      <sheetName val="Liberia"/>
      <sheetName val="Montenegro"/>
      <sheetName val="Norway"/>
      <sheetName val="Russia"/>
      <sheetName val="Serbia"/>
      <sheetName val="SouthAfrica"/>
      <sheetName val="Switzerland"/>
      <sheetName val="Turkey"/>
      <sheetName val="Ukraine"/>
      <sheetName val="Uruguay"/>
      <sheetName val="USA"/>
      <sheetName val="Sheet4"/>
      <sheetName val="Sheet3"/>
      <sheetName val="Sheet2"/>
    </sheetNames>
    <sheetDataSet>
      <sheetData sheetId="0"/>
      <sheetData sheetId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11.4</v>
          </cell>
          <cell r="H1">
            <v>0</v>
          </cell>
          <cell r="I1">
            <v>0</v>
          </cell>
          <cell r="J1">
            <v>81</v>
          </cell>
          <cell r="K1">
            <v>48.800000000000004</v>
          </cell>
          <cell r="L1">
            <v>5.3000000000000007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41.7</v>
          </cell>
          <cell r="S1">
            <v>22</v>
          </cell>
          <cell r="T1">
            <v>0</v>
          </cell>
          <cell r="U1">
            <v>6.2</v>
          </cell>
          <cell r="V1">
            <v>0</v>
          </cell>
          <cell r="W1">
            <v>0</v>
          </cell>
          <cell r="X1">
            <v>0.5</v>
          </cell>
          <cell r="Y1">
            <v>0</v>
          </cell>
          <cell r="Z1">
            <v>0</v>
          </cell>
          <cell r="AA1">
            <v>0.2</v>
          </cell>
          <cell r="AB1">
            <v>0.2</v>
          </cell>
          <cell r="AC1">
            <v>79.800000000000011</v>
          </cell>
          <cell r="AD1">
            <v>24.3</v>
          </cell>
          <cell r="AE1">
            <v>35</v>
          </cell>
          <cell r="AF1">
            <v>51.6</v>
          </cell>
          <cell r="AG1">
            <v>0.1</v>
          </cell>
          <cell r="AH1">
            <v>25.6</v>
          </cell>
          <cell r="AI1">
            <v>18.100000000000001</v>
          </cell>
          <cell r="AJ1">
            <v>0.1</v>
          </cell>
          <cell r="AK1">
            <v>0.4</v>
          </cell>
          <cell r="AL1">
            <v>0</v>
          </cell>
          <cell r="AM1">
            <v>0</v>
          </cell>
          <cell r="AN1">
            <v>0</v>
          </cell>
          <cell r="AO1">
            <v>8</v>
          </cell>
          <cell r="AP1">
            <v>0</v>
          </cell>
          <cell r="AQ1">
            <v>0</v>
          </cell>
          <cell r="AR1">
            <v>1.5</v>
          </cell>
          <cell r="AS1">
            <v>0</v>
          </cell>
          <cell r="AT1">
            <v>0</v>
          </cell>
          <cell r="AU1">
            <v>0</v>
          </cell>
          <cell r="AV1">
            <v>9.9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6.8000000000000007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4</v>
          </cell>
          <cell r="BN1">
            <v>0.4</v>
          </cell>
          <cell r="BO1">
            <v>0</v>
          </cell>
          <cell r="BP1">
            <v>0</v>
          </cell>
          <cell r="BQ1">
            <v>0</v>
          </cell>
          <cell r="BR1">
            <v>7.6000000000000005</v>
          </cell>
          <cell r="BS1">
            <v>22.200000000000003</v>
          </cell>
          <cell r="BT1">
            <v>101.5</v>
          </cell>
          <cell r="BU1">
            <v>10.700000000000001</v>
          </cell>
          <cell r="BV1">
            <v>0</v>
          </cell>
          <cell r="BW1">
            <v>12</v>
          </cell>
          <cell r="BX1">
            <v>0</v>
          </cell>
          <cell r="BY1">
            <v>0</v>
          </cell>
          <cell r="BZ1">
            <v>11</v>
          </cell>
          <cell r="CA1">
            <v>0</v>
          </cell>
          <cell r="CB1">
            <v>0</v>
          </cell>
          <cell r="CC1">
            <v>40.700000000000003</v>
          </cell>
          <cell r="CD1">
            <v>0</v>
          </cell>
          <cell r="CE1">
            <v>46.800000000000004</v>
          </cell>
          <cell r="CF1">
            <v>24</v>
          </cell>
          <cell r="CG1">
            <v>0</v>
          </cell>
          <cell r="CH1">
            <v>21.059999999999992</v>
          </cell>
          <cell r="CI1">
            <v>0</v>
          </cell>
          <cell r="CJ1">
            <v>35.769999999999982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1.8</v>
          </cell>
          <cell r="CP1">
            <v>0</v>
          </cell>
          <cell r="CQ1">
            <v>26.91000000000022</v>
          </cell>
          <cell r="CR1">
            <v>2.5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54.6</v>
          </cell>
          <cell r="DB1">
            <v>0</v>
          </cell>
          <cell r="DC1">
            <v>14.100000000000001</v>
          </cell>
          <cell r="DD1">
            <v>0</v>
          </cell>
          <cell r="DE1">
            <v>2.4000000000000004</v>
          </cell>
          <cell r="DF1">
            <v>2.2000000000000002</v>
          </cell>
          <cell r="DG1">
            <v>0</v>
          </cell>
          <cell r="DH1">
            <v>1.6</v>
          </cell>
          <cell r="DI1">
            <v>0</v>
          </cell>
          <cell r="DJ1">
            <v>1.4000000000000001</v>
          </cell>
          <cell r="DK1">
            <v>1.8</v>
          </cell>
          <cell r="DL1">
            <v>12.200000000000001</v>
          </cell>
          <cell r="DM1">
            <v>0</v>
          </cell>
          <cell r="DN1">
            <v>13.600000000000001</v>
          </cell>
          <cell r="DO1">
            <v>0.2</v>
          </cell>
          <cell r="DP1">
            <v>0.1</v>
          </cell>
          <cell r="DQ1">
            <v>0</v>
          </cell>
          <cell r="DR1">
            <v>0</v>
          </cell>
          <cell r="DS1">
            <v>0</v>
          </cell>
          <cell r="DT1">
            <v>0.42000000000000171</v>
          </cell>
          <cell r="DU1">
            <v>8.500000000003638E-2</v>
          </cell>
          <cell r="DV1">
            <v>1.1720000000000255</v>
          </cell>
          <cell r="DW1">
            <v>0</v>
          </cell>
          <cell r="DX1">
            <v>0</v>
          </cell>
          <cell r="DY1">
            <v>1.8899999999999637</v>
          </cell>
          <cell r="DZ1">
            <v>0.32399999999997819</v>
          </cell>
          <cell r="EA1">
            <v>19.338000000000012</v>
          </cell>
          <cell r="EB1">
            <v>0.25</v>
          </cell>
          <cell r="EC1">
            <v>0.13599999999996726</v>
          </cell>
          <cell r="ED1">
            <v>3.0310000000000401</v>
          </cell>
          <cell r="EE1">
            <v>1.6980000000000475</v>
          </cell>
          <cell r="EF1">
            <v>7.4620000000000806</v>
          </cell>
          <cell r="EG1">
            <v>0.71300000000010189</v>
          </cell>
          <cell r="EH1">
            <v>0.37799999999997458</v>
          </cell>
          <cell r="EI1">
            <v>0.63099999999994916</v>
          </cell>
          <cell r="EJ1">
            <v>8.0020000000000433</v>
          </cell>
          <cell r="EK1">
            <v>12.252000000000045</v>
          </cell>
          <cell r="EL1">
            <v>11.642999999999848</v>
          </cell>
          <cell r="EM1">
            <v>19.810000000000038</v>
          </cell>
          <cell r="EN1">
            <v>2.2099999999999453</v>
          </cell>
          <cell r="EO1">
            <v>2.6030000000000202</v>
          </cell>
          <cell r="EP1">
            <v>10.989999999999965</v>
          </cell>
          <cell r="EQ1">
            <v>10.809999999999945</v>
          </cell>
          <cell r="ER1">
            <v>11.527000000000044</v>
          </cell>
          <cell r="ES1">
            <v>13.719999999999983</v>
          </cell>
          <cell r="ET1">
            <v>0.24899999999997818</v>
          </cell>
          <cell r="EU1">
            <v>0.21300000000001093</v>
          </cell>
          <cell r="EV1">
            <v>0.2</v>
          </cell>
          <cell r="EW1">
            <v>18.00500000000002</v>
          </cell>
          <cell r="EX1">
            <v>9.2869999999998978</v>
          </cell>
          <cell r="EY1">
            <v>2.0199999999999818</v>
          </cell>
          <cell r="EZ1">
            <v>17.109000000000016</v>
          </cell>
          <cell r="FA1">
            <v>0.55199999999999816</v>
          </cell>
          <cell r="FB1">
            <v>1.9800000000001092</v>
          </cell>
          <cell r="FC1">
            <v>0.2720000000000255</v>
          </cell>
          <cell r="FD1">
            <v>24.2119999999999</v>
          </cell>
          <cell r="FE1">
            <v>0.38699999999998913</v>
          </cell>
          <cell r="FF1">
            <v>23.619000000000053</v>
          </cell>
          <cell r="FG1">
            <v>23.138999999999946</v>
          </cell>
          <cell r="FH1">
            <v>125.56099999999998</v>
          </cell>
          <cell r="FI1">
            <v>52.207999999999998</v>
          </cell>
          <cell r="FJ1">
            <v>125.29299999999995</v>
          </cell>
          <cell r="FK1">
            <v>81.426999999999865</v>
          </cell>
          <cell r="FL1">
            <v>54.711999999999854</v>
          </cell>
          <cell r="FM1">
            <v>24.51400000000001</v>
          </cell>
          <cell r="FN1">
            <v>10.721</v>
          </cell>
          <cell r="FO1">
            <v>36.838000000000001</v>
          </cell>
          <cell r="FP1">
            <v>47.256999999999998</v>
          </cell>
          <cell r="FQ1">
            <v>0.42</v>
          </cell>
          <cell r="FR1">
            <v>23.494</v>
          </cell>
          <cell r="FS1">
            <v>58.225999999999999</v>
          </cell>
          <cell r="FT1">
            <v>0.65800000000000003</v>
          </cell>
          <cell r="FU1">
            <v>23.679000000000002</v>
          </cell>
          <cell r="FV1">
            <v>26.55</v>
          </cell>
          <cell r="FW1">
            <v>16.808</v>
          </cell>
          <cell r="FX1">
            <v>31.612000000000002</v>
          </cell>
          <cell r="FY1">
            <v>54.515000000000001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0.5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352.5</v>
          </cell>
          <cell r="O2">
            <v>70.5</v>
          </cell>
          <cell r="P2">
            <v>0</v>
          </cell>
          <cell r="Q2">
            <v>164.5</v>
          </cell>
          <cell r="R2">
            <v>94</v>
          </cell>
          <cell r="S2">
            <v>240</v>
          </cell>
          <cell r="T2">
            <v>0</v>
          </cell>
          <cell r="U2">
            <v>0</v>
          </cell>
          <cell r="V2">
            <v>0</v>
          </cell>
          <cell r="W2">
            <v>750</v>
          </cell>
          <cell r="X2">
            <v>712.80000000000007</v>
          </cell>
          <cell r="Y2">
            <v>240</v>
          </cell>
          <cell r="Z2">
            <v>480</v>
          </cell>
          <cell r="AA2">
            <v>343.70000000000005</v>
          </cell>
          <cell r="AB2">
            <v>0</v>
          </cell>
          <cell r="AC2">
            <v>141</v>
          </cell>
          <cell r="AD2">
            <v>304.90000000000003</v>
          </cell>
          <cell r="AE2">
            <v>194.9</v>
          </cell>
          <cell r="AF2">
            <v>72.8</v>
          </cell>
          <cell r="AG2">
            <v>360.1</v>
          </cell>
          <cell r="AH2">
            <v>240</v>
          </cell>
          <cell r="AI2">
            <v>0.1</v>
          </cell>
          <cell r="AJ2">
            <v>0</v>
          </cell>
          <cell r="AK2">
            <v>47</v>
          </cell>
          <cell r="AL2">
            <v>240</v>
          </cell>
          <cell r="AM2">
            <v>141</v>
          </cell>
          <cell r="AN2">
            <v>117.5</v>
          </cell>
          <cell r="AO2">
            <v>1052.7</v>
          </cell>
          <cell r="AP2">
            <v>897.2</v>
          </cell>
          <cell r="AQ2">
            <v>95</v>
          </cell>
          <cell r="AR2">
            <v>264</v>
          </cell>
          <cell r="AS2">
            <v>0</v>
          </cell>
          <cell r="AT2">
            <v>264</v>
          </cell>
          <cell r="AU2">
            <v>0</v>
          </cell>
          <cell r="AV2">
            <v>0</v>
          </cell>
          <cell r="AW2">
            <v>288</v>
          </cell>
          <cell r="AX2">
            <v>168</v>
          </cell>
          <cell r="AY2">
            <v>621.70000000000005</v>
          </cell>
          <cell r="AZ2">
            <v>0</v>
          </cell>
          <cell r="BA2">
            <v>146.80000000000001</v>
          </cell>
          <cell r="BB2">
            <v>751</v>
          </cell>
          <cell r="BC2">
            <v>7.3000000000000007</v>
          </cell>
          <cell r="BD2">
            <v>12.100000000000001</v>
          </cell>
          <cell r="BE2">
            <v>0</v>
          </cell>
          <cell r="BF2">
            <v>9.4</v>
          </cell>
          <cell r="BG2">
            <v>0</v>
          </cell>
          <cell r="BH2">
            <v>20.8</v>
          </cell>
          <cell r="BI2">
            <v>0</v>
          </cell>
          <cell r="BJ2">
            <v>0</v>
          </cell>
          <cell r="BK2">
            <v>653.70000000000005</v>
          </cell>
          <cell r="BL2">
            <v>0</v>
          </cell>
          <cell r="BM2">
            <v>375</v>
          </cell>
          <cell r="BN2">
            <v>17.900000000000002</v>
          </cell>
          <cell r="BO2">
            <v>384.40000000000003</v>
          </cell>
          <cell r="BP2">
            <v>0</v>
          </cell>
          <cell r="BQ2">
            <v>725.80000000000007</v>
          </cell>
          <cell r="BR2">
            <v>28.700000000000003</v>
          </cell>
          <cell r="BS2">
            <v>0</v>
          </cell>
          <cell r="BT2">
            <v>0</v>
          </cell>
          <cell r="BU2">
            <v>20.6</v>
          </cell>
          <cell r="BV2">
            <v>18.7</v>
          </cell>
          <cell r="BW2">
            <v>572.4</v>
          </cell>
          <cell r="BX2">
            <v>0</v>
          </cell>
          <cell r="BY2">
            <v>28.5</v>
          </cell>
          <cell r="BZ2">
            <v>64</v>
          </cell>
          <cell r="CA2">
            <v>0</v>
          </cell>
          <cell r="CB2">
            <v>0.4</v>
          </cell>
          <cell r="CC2">
            <v>0</v>
          </cell>
          <cell r="CD2">
            <v>78.600000000000009</v>
          </cell>
          <cell r="CE2">
            <v>0</v>
          </cell>
          <cell r="CF2">
            <v>0</v>
          </cell>
          <cell r="CG2">
            <v>0</v>
          </cell>
          <cell r="CH2">
            <v>21.900000000000002</v>
          </cell>
          <cell r="CI2">
            <v>23.6</v>
          </cell>
          <cell r="CJ2">
            <v>16.900000000000002</v>
          </cell>
          <cell r="CK2">
            <v>0</v>
          </cell>
          <cell r="CL2">
            <v>0</v>
          </cell>
          <cell r="CM2">
            <v>0</v>
          </cell>
          <cell r="CN2">
            <v>19.700000000000003</v>
          </cell>
          <cell r="CO2">
            <v>0</v>
          </cell>
          <cell r="CP2">
            <v>0</v>
          </cell>
          <cell r="CQ2">
            <v>16.900000000000002</v>
          </cell>
          <cell r="CR2">
            <v>0</v>
          </cell>
          <cell r="CS2">
            <v>72.7</v>
          </cell>
          <cell r="CT2">
            <v>9.1</v>
          </cell>
          <cell r="CU2">
            <v>0</v>
          </cell>
          <cell r="CV2">
            <v>0</v>
          </cell>
          <cell r="CW2">
            <v>0</v>
          </cell>
          <cell r="CX2">
            <v>57.300000000000004</v>
          </cell>
          <cell r="CY2">
            <v>0</v>
          </cell>
          <cell r="CZ2">
            <v>0.8</v>
          </cell>
          <cell r="DA2">
            <v>0</v>
          </cell>
          <cell r="DB2">
            <v>38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1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1.5</v>
          </cell>
          <cell r="DX2">
            <v>26.585000000000036</v>
          </cell>
          <cell r="DY2">
            <v>0</v>
          </cell>
          <cell r="DZ2">
            <v>0</v>
          </cell>
          <cell r="EA2">
            <v>1.2000000000000002</v>
          </cell>
          <cell r="EB2">
            <v>0</v>
          </cell>
          <cell r="EC2">
            <v>0.5839999999996508</v>
          </cell>
          <cell r="ED2">
            <v>0</v>
          </cell>
          <cell r="EE2">
            <v>0</v>
          </cell>
          <cell r="EF2">
            <v>25.919999999999984</v>
          </cell>
          <cell r="EG2">
            <v>0.14000000000000909</v>
          </cell>
          <cell r="EH2">
            <v>155</v>
          </cell>
          <cell r="EI2">
            <v>0.375</v>
          </cell>
          <cell r="EJ2">
            <v>2.0000000000436557E-3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2.0000000000072762E-2</v>
          </cell>
          <cell r="ER2">
            <v>0.31499999999996364</v>
          </cell>
          <cell r="ES2">
            <v>0.31499999999996364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1.8409999999999855</v>
          </cell>
          <cell r="EZ2">
            <v>575.35</v>
          </cell>
          <cell r="FA2">
            <v>0.31599999999998546</v>
          </cell>
          <cell r="FB2">
            <v>5.9999999999490686E-3</v>
          </cell>
          <cell r="FC2">
            <v>0</v>
          </cell>
          <cell r="FD2">
            <v>182.04200000000003</v>
          </cell>
          <cell r="FE2">
            <v>419.92400000000117</v>
          </cell>
          <cell r="FF2">
            <v>129.7939999999995</v>
          </cell>
          <cell r="FG2">
            <v>0</v>
          </cell>
          <cell r="FH2">
            <v>1156.4540000000002</v>
          </cell>
          <cell r="FI2">
            <v>0</v>
          </cell>
          <cell r="FJ2">
            <v>0</v>
          </cell>
          <cell r="FK2">
            <v>994.04400000000192</v>
          </cell>
          <cell r="FL2">
            <v>0</v>
          </cell>
          <cell r="FM2">
            <v>0</v>
          </cell>
          <cell r="FN2">
            <v>402.90199999999999</v>
          </cell>
          <cell r="FO2">
            <v>1.0409999999999999</v>
          </cell>
          <cell r="FP2">
            <v>0.81300000000000006</v>
          </cell>
          <cell r="FQ2">
            <v>190.333</v>
          </cell>
          <cell r="FR2">
            <v>137.845</v>
          </cell>
          <cell r="FS2">
            <v>303.69799999999998</v>
          </cell>
          <cell r="FT2">
            <v>516.51599999999996</v>
          </cell>
          <cell r="FU2">
            <v>0</v>
          </cell>
          <cell r="FV2">
            <v>245.18</v>
          </cell>
          <cell r="FW2">
            <v>0</v>
          </cell>
          <cell r="FX2">
            <v>0</v>
          </cell>
          <cell r="FY2">
            <v>100.044</v>
          </cell>
        </row>
        <row r="3">
          <cell r="B3">
            <v>1290</v>
          </cell>
          <cell r="C3">
            <v>2227</v>
          </cell>
          <cell r="D3">
            <v>3429.4</v>
          </cell>
          <cell r="E3">
            <v>4215.3</v>
          </cell>
          <cell r="F3">
            <v>6176.1</v>
          </cell>
          <cell r="G3">
            <v>7329.6</v>
          </cell>
          <cell r="H3">
            <v>8255.7000000000007</v>
          </cell>
          <cell r="I3">
            <v>10595</v>
          </cell>
          <cell r="J3">
            <v>12622</v>
          </cell>
          <cell r="K3">
            <v>5526.5</v>
          </cell>
          <cell r="L3">
            <v>7279.4000000000005</v>
          </cell>
          <cell r="M3">
            <v>10046.6</v>
          </cell>
          <cell r="N3">
            <v>9052</v>
          </cell>
          <cell r="O3">
            <v>13261.6</v>
          </cell>
          <cell r="P3">
            <v>11887.6</v>
          </cell>
          <cell r="Q3">
            <v>23300.600000000002</v>
          </cell>
          <cell r="R3">
            <v>22345.5</v>
          </cell>
          <cell r="S3">
            <v>27464.800000000003</v>
          </cell>
          <cell r="T3">
            <v>10034.200000000001</v>
          </cell>
          <cell r="U3">
            <v>7240.1</v>
          </cell>
          <cell r="V3">
            <v>5095.5</v>
          </cell>
          <cell r="W3">
            <v>4338</v>
          </cell>
          <cell r="X3">
            <v>9996.9000000000015</v>
          </cell>
          <cell r="Y3">
            <v>15086.6</v>
          </cell>
          <cell r="Z3">
            <v>11490.7</v>
          </cell>
          <cell r="AA3">
            <v>2737</v>
          </cell>
          <cell r="AB3">
            <v>8842.3000000000011</v>
          </cell>
          <cell r="AC3">
            <v>15036.2</v>
          </cell>
          <cell r="AD3">
            <v>19629.900000000001</v>
          </cell>
          <cell r="AE3">
            <v>17956</v>
          </cell>
          <cell r="AF3">
            <v>21305.4</v>
          </cell>
          <cell r="AG3">
            <v>13462.900000000001</v>
          </cell>
          <cell r="AH3">
            <v>12549.400000000001</v>
          </cell>
          <cell r="AI3">
            <v>6603.7000000000007</v>
          </cell>
          <cell r="AJ3">
            <v>7720.9000000000005</v>
          </cell>
          <cell r="AK3">
            <v>9617</v>
          </cell>
          <cell r="AL3">
            <v>5041.9000000000005</v>
          </cell>
          <cell r="AM3">
            <v>6237.1</v>
          </cell>
          <cell r="AN3">
            <v>10979.2</v>
          </cell>
          <cell r="AO3">
            <v>14282.300000000001</v>
          </cell>
          <cell r="AP3">
            <v>18204.100000000002</v>
          </cell>
          <cell r="AQ3">
            <v>2124.2000000000003</v>
          </cell>
          <cell r="AR3">
            <v>2087</v>
          </cell>
          <cell r="AS3">
            <v>1608.7</v>
          </cell>
          <cell r="AT3">
            <v>2316.9</v>
          </cell>
          <cell r="AU3">
            <v>371.3</v>
          </cell>
          <cell r="AV3">
            <v>5886.4000000000005</v>
          </cell>
          <cell r="AW3">
            <v>12335.800000000001</v>
          </cell>
          <cell r="AX3">
            <v>29041.7</v>
          </cell>
          <cell r="AY3">
            <v>30567</v>
          </cell>
          <cell r="AZ3">
            <v>30428</v>
          </cell>
          <cell r="BA3">
            <v>38928.400000000001</v>
          </cell>
          <cell r="BB3">
            <v>29407.5</v>
          </cell>
          <cell r="BC3">
            <v>22658</v>
          </cell>
          <cell r="BD3">
            <v>27313.300000000003</v>
          </cell>
          <cell r="BE3">
            <v>28688.100000000002</v>
          </cell>
          <cell r="BF3">
            <v>21338.800000000003</v>
          </cell>
          <cell r="BG3">
            <v>13539.5</v>
          </cell>
          <cell r="BH3">
            <v>8507.1</v>
          </cell>
          <cell r="BI3">
            <v>5682.9000000000005</v>
          </cell>
          <cell r="BJ3">
            <v>13824.1</v>
          </cell>
          <cell r="BK3">
            <v>15502.800000000001</v>
          </cell>
          <cell r="BL3">
            <v>6118.7000000000007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3718.4</v>
          </cell>
          <cell r="BR3">
            <v>4248.5</v>
          </cell>
          <cell r="BS3">
            <v>1162.5</v>
          </cell>
          <cell r="BT3">
            <v>587.20000000000005</v>
          </cell>
          <cell r="BU3">
            <v>425.70000000000005</v>
          </cell>
          <cell r="BV3">
            <v>1481.1000000000001</v>
          </cell>
          <cell r="BW3">
            <v>155.30000000000001</v>
          </cell>
          <cell r="BX3">
            <v>25.400000000000002</v>
          </cell>
          <cell r="BY3">
            <v>644.90000000000009</v>
          </cell>
          <cell r="BZ3">
            <v>505.20000000000005</v>
          </cell>
          <cell r="CA3">
            <v>804.6</v>
          </cell>
          <cell r="CB3">
            <v>360.40000000000003</v>
          </cell>
          <cell r="CC3">
            <v>376.8</v>
          </cell>
          <cell r="CD3">
            <v>451.6</v>
          </cell>
          <cell r="CE3">
            <v>171.5</v>
          </cell>
          <cell r="CF3">
            <v>338.20000000000005</v>
          </cell>
          <cell r="CG3">
            <v>92.100000000000009</v>
          </cell>
          <cell r="CH3">
            <v>0</v>
          </cell>
          <cell r="CI3">
            <v>164.8</v>
          </cell>
          <cell r="CJ3">
            <v>1053</v>
          </cell>
          <cell r="CK3">
            <v>1241.1000000000001</v>
          </cell>
          <cell r="CL3">
            <v>885.90000000000009</v>
          </cell>
          <cell r="CM3">
            <v>886.7</v>
          </cell>
          <cell r="CN3">
            <v>1227.2</v>
          </cell>
          <cell r="CO3">
            <v>904.40000000000009</v>
          </cell>
          <cell r="CP3">
            <v>1008.9000000000001</v>
          </cell>
          <cell r="CQ3">
            <v>871.2</v>
          </cell>
          <cell r="CR3">
            <v>570.30000000000007</v>
          </cell>
          <cell r="CS3">
            <v>841.5</v>
          </cell>
          <cell r="CT3">
            <v>689.90000000000009</v>
          </cell>
          <cell r="CU3">
            <v>472.20000000000005</v>
          </cell>
          <cell r="CV3">
            <v>618.90000000000009</v>
          </cell>
          <cell r="CW3">
            <v>603.30000000000007</v>
          </cell>
          <cell r="CX3">
            <v>738.5</v>
          </cell>
          <cell r="CY3">
            <v>1075</v>
          </cell>
          <cell r="CZ3">
            <v>1233.4000000000001</v>
          </cell>
          <cell r="DA3">
            <v>1410.2</v>
          </cell>
          <cell r="DB3">
            <v>1814.7</v>
          </cell>
          <cell r="DC3">
            <v>3255</v>
          </cell>
          <cell r="DD3">
            <v>2900.1000000000004</v>
          </cell>
          <cell r="DE3">
            <v>2304.8000000000002</v>
          </cell>
          <cell r="DF3">
            <v>817.90000000000009</v>
          </cell>
          <cell r="DG3">
            <v>1139</v>
          </cell>
          <cell r="DH3">
            <v>921.90000000000009</v>
          </cell>
          <cell r="DI3">
            <v>693</v>
          </cell>
          <cell r="DJ3">
            <v>1330.7</v>
          </cell>
          <cell r="DK3">
            <v>1116.5</v>
          </cell>
          <cell r="DL3">
            <v>1938.8000000000002</v>
          </cell>
          <cell r="DM3">
            <v>1774.1000000000001</v>
          </cell>
          <cell r="DN3">
            <v>1570.4</v>
          </cell>
          <cell r="DO3">
            <v>2078</v>
          </cell>
          <cell r="DP3">
            <v>2470.2000000000003</v>
          </cell>
          <cell r="DQ3">
            <v>2300.4</v>
          </cell>
          <cell r="DR3">
            <v>1326.6849999999999</v>
          </cell>
          <cell r="DS3">
            <v>1335.17</v>
          </cell>
          <cell r="DT3">
            <v>792.37000000000023</v>
          </cell>
          <cell r="DU3">
            <v>1016.5</v>
          </cell>
          <cell r="DV3">
            <v>1573.5500000000002</v>
          </cell>
          <cell r="DW3">
            <v>1561.62</v>
          </cell>
          <cell r="DX3">
            <v>2183.6000000000008</v>
          </cell>
          <cell r="DY3">
            <v>2040.005000000001</v>
          </cell>
          <cell r="DZ3">
            <v>2605.5900000000011</v>
          </cell>
          <cell r="EA3">
            <v>2442.8759999999997</v>
          </cell>
          <cell r="EB3">
            <v>3193.7500000000005</v>
          </cell>
          <cell r="EC3">
            <v>1091.9650000000001</v>
          </cell>
          <cell r="ED3">
            <v>409.76000000000022</v>
          </cell>
          <cell r="EE3">
            <v>690.40000000000009</v>
          </cell>
          <cell r="EF3">
            <v>602.88</v>
          </cell>
          <cell r="EG3">
            <v>739</v>
          </cell>
          <cell r="EH3">
            <v>1614.6899999999998</v>
          </cell>
          <cell r="EI3">
            <v>1790.5</v>
          </cell>
          <cell r="EJ3">
            <v>1593.4999999999993</v>
          </cell>
          <cell r="EK3">
            <v>1332.4999999999993</v>
          </cell>
          <cell r="EL3">
            <v>809.48000000000036</v>
          </cell>
          <cell r="EM3">
            <v>284.8</v>
          </cell>
          <cell r="EN3">
            <v>560.5</v>
          </cell>
          <cell r="EO3">
            <v>554.20000000000005</v>
          </cell>
          <cell r="EP3">
            <v>185</v>
          </cell>
          <cell r="EQ3">
            <v>286.09999999999991</v>
          </cell>
          <cell r="ER3">
            <v>153.30000000000001</v>
          </cell>
          <cell r="ES3">
            <v>102.5</v>
          </cell>
          <cell r="ET3">
            <v>66.400000000000006</v>
          </cell>
          <cell r="EU3">
            <v>25</v>
          </cell>
          <cell r="EV3">
            <v>421.4199999999999</v>
          </cell>
          <cell r="EW3">
            <v>169</v>
          </cell>
          <cell r="EX3">
            <v>0</v>
          </cell>
          <cell r="EY3">
            <v>0</v>
          </cell>
          <cell r="EZ3">
            <v>48.910000000000039</v>
          </cell>
          <cell r="FA3">
            <v>235.61000000000004</v>
          </cell>
          <cell r="FB3">
            <v>225.74</v>
          </cell>
          <cell r="FC3">
            <v>196.4</v>
          </cell>
          <cell r="FD3">
            <v>236.75</v>
          </cell>
          <cell r="FE3">
            <v>51.550000000000004</v>
          </cell>
          <cell r="FF3">
            <v>48.300000000000004</v>
          </cell>
          <cell r="FG3">
            <v>228.25</v>
          </cell>
          <cell r="FH3">
            <v>318.03000000000003</v>
          </cell>
          <cell r="FI3">
            <v>692.30200000000013</v>
          </cell>
          <cell r="FJ3">
            <v>883.80300000000011</v>
          </cell>
          <cell r="FK3">
            <v>655.625</v>
          </cell>
          <cell r="FL3">
            <v>620.80499999999995</v>
          </cell>
          <cell r="FM3">
            <v>429.79500000000002</v>
          </cell>
          <cell r="FN3">
            <v>465.34500000000003</v>
          </cell>
          <cell r="FO3">
            <v>597.88499999999999</v>
          </cell>
          <cell r="FP3">
            <v>93.41</v>
          </cell>
          <cell r="FQ3">
            <v>394.04</v>
          </cell>
          <cell r="FR3">
            <v>404.49</v>
          </cell>
          <cell r="FS3">
            <v>185.5</v>
          </cell>
          <cell r="FT3">
            <v>646.82000000000005</v>
          </cell>
          <cell r="FU3">
            <v>297.14</v>
          </cell>
          <cell r="FV3">
            <v>649.46</v>
          </cell>
          <cell r="FW3">
            <v>723.25</v>
          </cell>
          <cell r="FX3">
            <v>1038.46</v>
          </cell>
          <cell r="FY3">
            <v>1103.96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24</v>
          </cell>
          <cell r="H4">
            <v>0</v>
          </cell>
          <cell r="I4">
            <v>0</v>
          </cell>
          <cell r="J4">
            <v>0</v>
          </cell>
          <cell r="K4">
            <v>367.5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47</v>
          </cell>
          <cell r="U4">
            <v>0</v>
          </cell>
          <cell r="V4">
            <v>123.10000000000001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25</v>
          </cell>
          <cell r="AB4">
            <v>0</v>
          </cell>
          <cell r="AC4">
            <v>48.5</v>
          </cell>
          <cell r="AD4">
            <v>45</v>
          </cell>
          <cell r="AE4">
            <v>24</v>
          </cell>
          <cell r="AF4">
            <v>24</v>
          </cell>
          <cell r="AG4">
            <v>0</v>
          </cell>
          <cell r="AH4">
            <v>96</v>
          </cell>
          <cell r="AI4">
            <v>73</v>
          </cell>
          <cell r="AJ4">
            <v>45</v>
          </cell>
          <cell r="AK4">
            <v>2620.6000000000004</v>
          </cell>
          <cell r="AL4">
            <v>2439.3000000000002</v>
          </cell>
          <cell r="AM4">
            <v>24</v>
          </cell>
          <cell r="AN4">
            <v>0</v>
          </cell>
          <cell r="AO4">
            <v>24</v>
          </cell>
          <cell r="AP4">
            <v>24</v>
          </cell>
          <cell r="AQ4">
            <v>119</v>
          </cell>
          <cell r="AR4">
            <v>24</v>
          </cell>
          <cell r="AS4">
            <v>227.20000000000002</v>
          </cell>
          <cell r="AT4">
            <v>41</v>
          </cell>
          <cell r="AU4">
            <v>24</v>
          </cell>
          <cell r="AV4">
            <v>0</v>
          </cell>
          <cell r="AW4">
            <v>88.2</v>
          </cell>
          <cell r="AX4">
            <v>72</v>
          </cell>
          <cell r="AY4">
            <v>24</v>
          </cell>
          <cell r="AZ4">
            <v>22</v>
          </cell>
          <cell r="BA4">
            <v>48</v>
          </cell>
          <cell r="BB4">
            <v>24</v>
          </cell>
          <cell r="BC4">
            <v>20</v>
          </cell>
          <cell r="BD4">
            <v>48</v>
          </cell>
          <cell r="BE4">
            <v>0</v>
          </cell>
          <cell r="BF4">
            <v>69.600000000000009</v>
          </cell>
          <cell r="BG4">
            <v>0</v>
          </cell>
          <cell r="BH4">
            <v>127</v>
          </cell>
          <cell r="BI4">
            <v>24</v>
          </cell>
          <cell r="BJ4">
            <v>24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30.900000000000002</v>
          </cell>
          <cell r="BP4">
            <v>0</v>
          </cell>
          <cell r="BQ4">
            <v>43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63</v>
          </cell>
          <cell r="BW4">
            <v>44.800000000000004</v>
          </cell>
          <cell r="BX4">
            <v>0</v>
          </cell>
          <cell r="BY4">
            <v>10</v>
          </cell>
          <cell r="BZ4">
            <v>14.9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14</v>
          </cell>
          <cell r="CG4">
            <v>0</v>
          </cell>
          <cell r="CH4">
            <v>8.5</v>
          </cell>
          <cell r="CI4">
            <v>11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227.70000000000002</v>
          </cell>
          <cell r="CP4">
            <v>693.7</v>
          </cell>
          <cell r="CQ4">
            <v>1432.8000000000002</v>
          </cell>
          <cell r="CR4">
            <v>692.7</v>
          </cell>
          <cell r="CS4">
            <v>22</v>
          </cell>
          <cell r="CT4">
            <v>21.8</v>
          </cell>
          <cell r="CU4">
            <v>0</v>
          </cell>
          <cell r="CV4">
            <v>21.8</v>
          </cell>
          <cell r="CW4">
            <v>24.5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21.8</v>
          </cell>
          <cell r="DC4">
            <v>0</v>
          </cell>
          <cell r="DD4">
            <v>43.5</v>
          </cell>
          <cell r="DE4">
            <v>22.5</v>
          </cell>
          <cell r="DF4">
            <v>22</v>
          </cell>
          <cell r="DG4">
            <v>0</v>
          </cell>
          <cell r="DH4">
            <v>0</v>
          </cell>
          <cell r="DI4">
            <v>0</v>
          </cell>
          <cell r="DJ4">
            <v>22.5</v>
          </cell>
          <cell r="DK4">
            <v>0</v>
          </cell>
          <cell r="DL4">
            <v>0</v>
          </cell>
          <cell r="DM4">
            <v>0</v>
          </cell>
          <cell r="DN4">
            <v>22.5</v>
          </cell>
          <cell r="DO4">
            <v>23</v>
          </cell>
          <cell r="DP4">
            <v>22.5</v>
          </cell>
          <cell r="DQ4">
            <v>24</v>
          </cell>
          <cell r="DR4">
            <v>21.979999999998839</v>
          </cell>
          <cell r="DS4">
            <v>0</v>
          </cell>
          <cell r="DT4">
            <v>0</v>
          </cell>
          <cell r="DU4">
            <v>21.979999999998839</v>
          </cell>
          <cell r="DV4">
            <v>19.925000000000001</v>
          </cell>
          <cell r="DW4">
            <v>0</v>
          </cell>
          <cell r="DX4">
            <v>21.980000000004658</v>
          </cell>
          <cell r="DY4">
            <v>43.5</v>
          </cell>
          <cell r="DZ4">
            <v>45.003999999997909</v>
          </cell>
          <cell r="EA4">
            <v>87.55100000000094</v>
          </cell>
          <cell r="EB4">
            <v>22.85</v>
          </cell>
          <cell r="EC4">
            <v>22.85</v>
          </cell>
          <cell r="ED4">
            <v>0</v>
          </cell>
          <cell r="EE4">
            <v>42.580000000004659</v>
          </cell>
          <cell r="EF4">
            <v>44.85</v>
          </cell>
          <cell r="EG4">
            <v>0</v>
          </cell>
          <cell r="EH4">
            <v>39</v>
          </cell>
          <cell r="EI4">
            <v>0</v>
          </cell>
          <cell r="EJ4">
            <v>43</v>
          </cell>
          <cell r="EK4">
            <v>21</v>
          </cell>
          <cell r="EL4">
            <v>0</v>
          </cell>
          <cell r="EM4">
            <v>111.30000000000001</v>
          </cell>
          <cell r="EN4">
            <v>151.17999999999884</v>
          </cell>
          <cell r="EO4">
            <v>308.32999999999885</v>
          </cell>
          <cell r="EP4">
            <v>288.22999999999882</v>
          </cell>
          <cell r="EQ4">
            <v>45.980000000004658</v>
          </cell>
          <cell r="ER4">
            <v>23.039999999990687</v>
          </cell>
          <cell r="ES4">
            <v>943.66000000000349</v>
          </cell>
          <cell r="ET4">
            <v>574.27999999999304</v>
          </cell>
          <cell r="EU4">
            <v>67.959999999997677</v>
          </cell>
          <cell r="EV4">
            <v>78.880000000001019</v>
          </cell>
          <cell r="EW4">
            <v>64.25</v>
          </cell>
          <cell r="EX4">
            <v>134.03499999999985</v>
          </cell>
          <cell r="EY4">
            <v>254.48999999999796</v>
          </cell>
          <cell r="EZ4">
            <v>215.64999999999492</v>
          </cell>
          <cell r="FA4">
            <v>222.51000000000022</v>
          </cell>
          <cell r="FB4">
            <v>147.41500000000016</v>
          </cell>
          <cell r="FC4">
            <v>210.78000000000904</v>
          </cell>
          <cell r="FD4">
            <v>149.61799999999786</v>
          </cell>
          <cell r="FE4">
            <v>137.4</v>
          </cell>
          <cell r="FF4">
            <v>167.67000000000118</v>
          </cell>
          <cell r="FG4">
            <v>94.4</v>
          </cell>
          <cell r="FH4">
            <v>390.59000000000236</v>
          </cell>
          <cell r="FI4">
            <v>115.65499999999884</v>
          </cell>
          <cell r="FJ4">
            <v>157.40499999999884</v>
          </cell>
          <cell r="FK4">
            <v>202.31999999999536</v>
          </cell>
          <cell r="FL4">
            <v>443.51999999999828</v>
          </cell>
          <cell r="FM4">
            <v>89.4</v>
          </cell>
          <cell r="FN4">
            <v>71.460000000000008</v>
          </cell>
          <cell r="FO4">
            <v>47.800000000000004</v>
          </cell>
          <cell r="FP4">
            <v>59</v>
          </cell>
          <cell r="FQ4">
            <v>90.89</v>
          </cell>
          <cell r="FR4">
            <v>236.52</v>
          </cell>
          <cell r="FS4">
            <v>309.29000000000002</v>
          </cell>
          <cell r="FT4">
            <v>298.01</v>
          </cell>
          <cell r="FU4">
            <v>94.460000000000008</v>
          </cell>
          <cell r="FV4">
            <v>76.155000000000001</v>
          </cell>
          <cell r="FW4">
            <v>72.45</v>
          </cell>
          <cell r="FX4">
            <v>189.79900000000001</v>
          </cell>
          <cell r="FY4">
            <v>363.92900000000003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34.5</v>
          </cell>
          <cell r="C6">
            <v>34.4</v>
          </cell>
          <cell r="D6">
            <v>17.2</v>
          </cell>
          <cell r="E6">
            <v>14.3</v>
          </cell>
          <cell r="F6">
            <v>0</v>
          </cell>
          <cell r="G6">
            <v>12.5</v>
          </cell>
          <cell r="H6">
            <v>0</v>
          </cell>
          <cell r="I6">
            <v>15.200000000000001</v>
          </cell>
          <cell r="J6">
            <v>30.400000000000002</v>
          </cell>
          <cell r="K6">
            <v>105.4</v>
          </cell>
          <cell r="L6">
            <v>50.300000000000004</v>
          </cell>
          <cell r="M6">
            <v>30.400000000000002</v>
          </cell>
          <cell r="N6">
            <v>16.400000000000002</v>
          </cell>
          <cell r="O6">
            <v>16.400000000000002</v>
          </cell>
          <cell r="P6">
            <v>31.400000000000002</v>
          </cell>
          <cell r="Q6">
            <v>32.4</v>
          </cell>
          <cell r="R6">
            <v>0</v>
          </cell>
          <cell r="S6">
            <v>0</v>
          </cell>
          <cell r="T6">
            <v>49.6</v>
          </cell>
          <cell r="U6">
            <v>60.900000000000006</v>
          </cell>
          <cell r="V6">
            <v>104.30000000000001</v>
          </cell>
          <cell r="W6">
            <v>70</v>
          </cell>
          <cell r="X6">
            <v>170</v>
          </cell>
          <cell r="Y6">
            <v>103.7</v>
          </cell>
          <cell r="Z6">
            <v>38.300000000000004</v>
          </cell>
          <cell r="AA6">
            <v>58.1</v>
          </cell>
          <cell r="AB6">
            <v>16</v>
          </cell>
          <cell r="AC6">
            <v>2.3000000000000003</v>
          </cell>
          <cell r="AD6">
            <v>0</v>
          </cell>
          <cell r="AE6">
            <v>21.400000000000002</v>
          </cell>
          <cell r="AF6">
            <v>16</v>
          </cell>
          <cell r="AG6">
            <v>48</v>
          </cell>
          <cell r="AH6">
            <v>85.2</v>
          </cell>
          <cell r="AI6">
            <v>85</v>
          </cell>
          <cell r="AJ6">
            <v>93.2</v>
          </cell>
          <cell r="AK6">
            <v>32</v>
          </cell>
          <cell r="AL6">
            <v>33.4</v>
          </cell>
          <cell r="AM6">
            <v>22.8</v>
          </cell>
          <cell r="AN6">
            <v>29.1</v>
          </cell>
          <cell r="AO6">
            <v>33.300000000000004</v>
          </cell>
          <cell r="AP6">
            <v>40.900000000000006</v>
          </cell>
          <cell r="AQ6">
            <v>87.800000000000011</v>
          </cell>
          <cell r="AR6">
            <v>32</v>
          </cell>
          <cell r="AS6">
            <v>42.2</v>
          </cell>
          <cell r="AT6">
            <v>50.7</v>
          </cell>
          <cell r="AU6">
            <v>129.4</v>
          </cell>
          <cell r="AV6">
            <v>196.9</v>
          </cell>
          <cell r="AW6">
            <v>55.800000000000004</v>
          </cell>
          <cell r="AX6">
            <v>78.100000000000009</v>
          </cell>
          <cell r="AY6">
            <v>46.5</v>
          </cell>
          <cell r="AZ6">
            <v>16</v>
          </cell>
          <cell r="BA6">
            <v>0</v>
          </cell>
          <cell r="BB6">
            <v>33.800000000000004</v>
          </cell>
          <cell r="BC6">
            <v>22.3</v>
          </cell>
          <cell r="BD6">
            <v>33</v>
          </cell>
          <cell r="BE6">
            <v>51.300000000000004</v>
          </cell>
          <cell r="BF6">
            <v>84</v>
          </cell>
          <cell r="BG6">
            <v>112.9</v>
          </cell>
          <cell r="BH6">
            <v>127.60000000000001</v>
          </cell>
          <cell r="BI6">
            <v>71.8</v>
          </cell>
          <cell r="BJ6">
            <v>83.7</v>
          </cell>
          <cell r="BK6">
            <v>77.5</v>
          </cell>
          <cell r="BL6">
            <v>21.8</v>
          </cell>
          <cell r="BM6">
            <v>25.8</v>
          </cell>
          <cell r="BN6">
            <v>17.7</v>
          </cell>
          <cell r="BO6">
            <v>36.9</v>
          </cell>
          <cell r="BP6">
            <v>28.1</v>
          </cell>
          <cell r="BQ6">
            <v>78.7</v>
          </cell>
          <cell r="BR6">
            <v>139.9</v>
          </cell>
          <cell r="BS6">
            <v>114.5</v>
          </cell>
          <cell r="BT6">
            <v>224.60000000000002</v>
          </cell>
          <cell r="BU6">
            <v>170.3</v>
          </cell>
          <cell r="BV6">
            <v>107.60000000000001</v>
          </cell>
          <cell r="BW6">
            <v>76</v>
          </cell>
          <cell r="BX6">
            <v>15.200000000000001</v>
          </cell>
          <cell r="BY6">
            <v>45.800000000000004</v>
          </cell>
          <cell r="BZ6">
            <v>44</v>
          </cell>
          <cell r="CA6">
            <v>31.5</v>
          </cell>
          <cell r="CB6">
            <v>16</v>
          </cell>
          <cell r="CC6">
            <v>94.600000000000009</v>
          </cell>
          <cell r="CD6">
            <v>126.5</v>
          </cell>
          <cell r="CE6">
            <v>171.8</v>
          </cell>
          <cell r="CF6">
            <v>272.5</v>
          </cell>
          <cell r="CG6">
            <v>198.60000000000002</v>
          </cell>
          <cell r="CH6">
            <v>291.60000000000002</v>
          </cell>
          <cell r="CI6">
            <v>142.6</v>
          </cell>
          <cell r="CJ6">
            <v>84</v>
          </cell>
          <cell r="CK6">
            <v>0</v>
          </cell>
          <cell r="CL6">
            <v>48</v>
          </cell>
          <cell r="CM6">
            <v>0</v>
          </cell>
          <cell r="CN6">
            <v>95.2</v>
          </cell>
          <cell r="CO6">
            <v>42</v>
          </cell>
          <cell r="CP6">
            <v>176.3</v>
          </cell>
          <cell r="CQ6">
            <v>194.8</v>
          </cell>
          <cell r="CR6">
            <v>295.10000000000002</v>
          </cell>
          <cell r="CS6">
            <v>139.6</v>
          </cell>
          <cell r="CT6">
            <v>124.9</v>
          </cell>
          <cell r="CU6">
            <v>40.800000000000004</v>
          </cell>
          <cell r="CV6">
            <v>82</v>
          </cell>
          <cell r="CW6">
            <v>53.900000000000006</v>
          </cell>
          <cell r="CX6">
            <v>32</v>
          </cell>
          <cell r="CY6">
            <v>41.400000000000006</v>
          </cell>
          <cell r="CZ6">
            <v>16</v>
          </cell>
          <cell r="DA6">
            <v>60.6</v>
          </cell>
          <cell r="DB6">
            <v>135.70000000000002</v>
          </cell>
          <cell r="DC6">
            <v>191.8</v>
          </cell>
          <cell r="DD6">
            <v>179.5</v>
          </cell>
          <cell r="DE6">
            <v>52.1</v>
          </cell>
          <cell r="DF6">
            <v>158.70000000000002</v>
          </cell>
          <cell r="DG6">
            <v>111.7</v>
          </cell>
          <cell r="DH6">
            <v>79.7</v>
          </cell>
          <cell r="DI6">
            <v>15.700000000000001</v>
          </cell>
          <cell r="DJ6">
            <v>0</v>
          </cell>
          <cell r="DK6">
            <v>0</v>
          </cell>
          <cell r="DL6">
            <v>16</v>
          </cell>
          <cell r="DM6">
            <v>42.300000000000004</v>
          </cell>
          <cell r="DN6">
            <v>94.4</v>
          </cell>
          <cell r="DO6">
            <v>120.4</v>
          </cell>
          <cell r="DP6">
            <v>197</v>
          </cell>
          <cell r="DQ6">
            <v>84.100000000000009</v>
          </cell>
          <cell r="DR6">
            <v>180.17999999999995</v>
          </cell>
          <cell r="DS6">
            <v>95.439999999999884</v>
          </cell>
          <cell r="DT6">
            <v>0</v>
          </cell>
          <cell r="DU6">
            <v>0</v>
          </cell>
          <cell r="DV6">
            <v>0</v>
          </cell>
          <cell r="DW6">
            <v>70.480000000000018</v>
          </cell>
          <cell r="DX6">
            <v>96.320000000000078</v>
          </cell>
          <cell r="DY6">
            <v>31.299999999999912</v>
          </cell>
          <cell r="DZ6">
            <v>39.280000000000115</v>
          </cell>
          <cell r="EA6">
            <v>166.95000000000019</v>
          </cell>
          <cell r="EB6">
            <v>210.3</v>
          </cell>
          <cell r="EC6">
            <v>162.71999999999991</v>
          </cell>
          <cell r="ED6">
            <v>170.03999999999996</v>
          </cell>
          <cell r="EE6">
            <v>92.2</v>
          </cell>
          <cell r="EF6">
            <v>85</v>
          </cell>
          <cell r="EG6">
            <v>85</v>
          </cell>
          <cell r="EH6">
            <v>63.560000000000038</v>
          </cell>
          <cell r="EI6">
            <v>124.80000000000001</v>
          </cell>
          <cell r="EJ6">
            <v>34</v>
          </cell>
          <cell r="EK6">
            <v>62.900000000000006</v>
          </cell>
          <cell r="EL6">
            <v>52.6</v>
          </cell>
          <cell r="EM6">
            <v>140.38000000000002</v>
          </cell>
          <cell r="EN6">
            <v>579.12100000000009</v>
          </cell>
          <cell r="EO6">
            <v>111.60000000000001</v>
          </cell>
          <cell r="EP6">
            <v>146.20000000000002</v>
          </cell>
          <cell r="EQ6">
            <v>90.800000000000011</v>
          </cell>
          <cell r="ER6">
            <v>51.5</v>
          </cell>
          <cell r="ES6">
            <v>0</v>
          </cell>
          <cell r="ET6">
            <v>0</v>
          </cell>
          <cell r="EU6">
            <v>0</v>
          </cell>
          <cell r="EV6">
            <v>17</v>
          </cell>
          <cell r="EW6">
            <v>97.7</v>
          </cell>
          <cell r="EX6">
            <v>151.59999999999945</v>
          </cell>
          <cell r="EY6">
            <v>109</v>
          </cell>
          <cell r="EZ6">
            <v>109</v>
          </cell>
          <cell r="FA6">
            <v>102</v>
          </cell>
          <cell r="FB6">
            <v>120.60000000000001</v>
          </cell>
          <cell r="FC6">
            <v>34</v>
          </cell>
          <cell r="FD6">
            <v>51</v>
          </cell>
          <cell r="FE6">
            <v>17</v>
          </cell>
          <cell r="FF6">
            <v>34.020000000000074</v>
          </cell>
          <cell r="FG6">
            <v>51</v>
          </cell>
          <cell r="FH6">
            <v>0</v>
          </cell>
          <cell r="FI6">
            <v>17</v>
          </cell>
          <cell r="FJ6">
            <v>119</v>
          </cell>
          <cell r="FK6">
            <v>84.999999999999645</v>
          </cell>
          <cell r="FL6">
            <v>85</v>
          </cell>
          <cell r="FM6">
            <v>187</v>
          </cell>
          <cell r="FN6">
            <v>119</v>
          </cell>
          <cell r="FO6">
            <v>85</v>
          </cell>
          <cell r="FP6">
            <v>17</v>
          </cell>
          <cell r="FQ6">
            <v>0</v>
          </cell>
          <cell r="FR6">
            <v>17</v>
          </cell>
          <cell r="FS6">
            <v>17</v>
          </cell>
          <cell r="FT6">
            <v>51</v>
          </cell>
          <cell r="FU6">
            <v>68</v>
          </cell>
          <cell r="FV6">
            <v>68</v>
          </cell>
          <cell r="FW6">
            <v>119</v>
          </cell>
          <cell r="FX6">
            <v>102</v>
          </cell>
          <cell r="FY6">
            <v>170</v>
          </cell>
        </row>
        <row r="7">
          <cell r="B7">
            <v>1.7000000000000002</v>
          </cell>
          <cell r="C7">
            <v>5.1000000000000005</v>
          </cell>
          <cell r="D7">
            <v>6</v>
          </cell>
          <cell r="E7">
            <v>2.9000000000000004</v>
          </cell>
          <cell r="F7">
            <v>2.8000000000000003</v>
          </cell>
          <cell r="G7">
            <v>8.2000000000000011</v>
          </cell>
          <cell r="H7">
            <v>1.3</v>
          </cell>
          <cell r="I7">
            <v>1.7000000000000002</v>
          </cell>
          <cell r="J7">
            <v>6.2</v>
          </cell>
          <cell r="K7">
            <v>2.2000000000000002</v>
          </cell>
          <cell r="L7">
            <v>15.600000000000001</v>
          </cell>
          <cell r="M7">
            <v>73</v>
          </cell>
          <cell r="N7">
            <v>49.5</v>
          </cell>
          <cell r="O7">
            <v>4.4000000000000004</v>
          </cell>
          <cell r="P7">
            <v>25.6</v>
          </cell>
          <cell r="Q7">
            <v>16.2</v>
          </cell>
          <cell r="R7">
            <v>45.300000000000004</v>
          </cell>
          <cell r="S7">
            <v>56.300000000000004</v>
          </cell>
          <cell r="T7">
            <v>3.7</v>
          </cell>
          <cell r="U7">
            <v>7.2</v>
          </cell>
          <cell r="V7">
            <v>24.700000000000003</v>
          </cell>
          <cell r="W7">
            <v>251.20000000000002</v>
          </cell>
          <cell r="X7">
            <v>15.4</v>
          </cell>
          <cell r="Y7">
            <v>6</v>
          </cell>
          <cell r="Z7">
            <v>7.5</v>
          </cell>
          <cell r="AA7">
            <v>15.200000000000001</v>
          </cell>
          <cell r="AB7">
            <v>33.5</v>
          </cell>
          <cell r="AC7">
            <v>48.300000000000004</v>
          </cell>
          <cell r="AD7">
            <v>22.1</v>
          </cell>
          <cell r="AE7">
            <v>7.8000000000000007</v>
          </cell>
          <cell r="AF7">
            <v>6.4</v>
          </cell>
          <cell r="AG7">
            <v>22.200000000000003</v>
          </cell>
          <cell r="AH7">
            <v>4.7</v>
          </cell>
          <cell r="AI7">
            <v>64</v>
          </cell>
          <cell r="AJ7">
            <v>34.6</v>
          </cell>
          <cell r="AK7">
            <v>26.5</v>
          </cell>
          <cell r="AL7">
            <v>36.700000000000003</v>
          </cell>
          <cell r="AM7">
            <v>29</v>
          </cell>
          <cell r="AN7">
            <v>7.3000000000000007</v>
          </cell>
          <cell r="AO7">
            <v>4.2</v>
          </cell>
          <cell r="AP7">
            <v>16.7</v>
          </cell>
          <cell r="AQ7">
            <v>7.2</v>
          </cell>
          <cell r="AR7">
            <v>6.6000000000000005</v>
          </cell>
          <cell r="AS7">
            <v>4.8000000000000007</v>
          </cell>
          <cell r="AT7">
            <v>24.8</v>
          </cell>
          <cell r="AU7">
            <v>23.5</v>
          </cell>
          <cell r="AV7">
            <v>18.2</v>
          </cell>
          <cell r="AW7">
            <v>25.400000000000002</v>
          </cell>
          <cell r="AX7">
            <v>3.3000000000000003</v>
          </cell>
          <cell r="AY7">
            <v>13.3</v>
          </cell>
          <cell r="AZ7">
            <v>4.3</v>
          </cell>
          <cell r="BA7">
            <v>108.5</v>
          </cell>
          <cell r="BB7">
            <v>5.7</v>
          </cell>
          <cell r="BC7">
            <v>71.900000000000006</v>
          </cell>
          <cell r="BD7">
            <v>31.700000000000003</v>
          </cell>
          <cell r="BE7">
            <v>0</v>
          </cell>
          <cell r="BF7">
            <v>112.60000000000001</v>
          </cell>
          <cell r="BG7">
            <v>39.800000000000004</v>
          </cell>
          <cell r="BH7">
            <v>30</v>
          </cell>
          <cell r="BI7">
            <v>4.9000000000000004</v>
          </cell>
          <cell r="BJ7">
            <v>14.700000000000001</v>
          </cell>
          <cell r="BK7">
            <v>0</v>
          </cell>
          <cell r="BL7">
            <v>8.4</v>
          </cell>
          <cell r="BM7">
            <v>2</v>
          </cell>
          <cell r="BN7">
            <v>1.5</v>
          </cell>
          <cell r="BO7">
            <v>2.3000000000000003</v>
          </cell>
          <cell r="BP7">
            <v>1.2000000000000002</v>
          </cell>
          <cell r="BQ7">
            <v>0.5</v>
          </cell>
          <cell r="BR7">
            <v>0.1</v>
          </cell>
          <cell r="BS7">
            <v>1.3</v>
          </cell>
          <cell r="BT7">
            <v>31.700000000000003</v>
          </cell>
          <cell r="BU7">
            <v>7.5</v>
          </cell>
          <cell r="BV7">
            <v>0.4</v>
          </cell>
          <cell r="BW7">
            <v>2.1</v>
          </cell>
          <cell r="BX7">
            <v>0.5</v>
          </cell>
          <cell r="BY7">
            <v>0.70000000000000007</v>
          </cell>
          <cell r="BZ7">
            <v>6.5</v>
          </cell>
          <cell r="CA7">
            <v>2.1</v>
          </cell>
          <cell r="CB7">
            <v>0.5</v>
          </cell>
          <cell r="CC7">
            <v>0.4</v>
          </cell>
          <cell r="CD7">
            <v>0.1</v>
          </cell>
          <cell r="CE7">
            <v>0.5</v>
          </cell>
          <cell r="CF7">
            <v>0.30000000000000004</v>
          </cell>
          <cell r="CG7">
            <v>0</v>
          </cell>
          <cell r="CH7">
            <v>0.1</v>
          </cell>
          <cell r="CI7">
            <v>0.8</v>
          </cell>
          <cell r="CJ7">
            <v>1</v>
          </cell>
          <cell r="CK7">
            <v>0</v>
          </cell>
          <cell r="CL7">
            <v>5.7</v>
          </cell>
          <cell r="CM7">
            <v>0.9</v>
          </cell>
          <cell r="CN7">
            <v>0.1</v>
          </cell>
          <cell r="CO7">
            <v>1.1000000000000001</v>
          </cell>
          <cell r="CP7">
            <v>0</v>
          </cell>
          <cell r="CQ7">
            <v>0</v>
          </cell>
          <cell r="CR7">
            <v>0.2</v>
          </cell>
          <cell r="CS7">
            <v>0</v>
          </cell>
          <cell r="CT7">
            <v>0</v>
          </cell>
          <cell r="CU7">
            <v>1</v>
          </cell>
          <cell r="CV7">
            <v>3</v>
          </cell>
          <cell r="CW7">
            <v>0.2</v>
          </cell>
          <cell r="CX7">
            <v>212.70000000000002</v>
          </cell>
          <cell r="CY7">
            <v>0.1</v>
          </cell>
          <cell r="CZ7">
            <v>0</v>
          </cell>
          <cell r="DA7">
            <v>7.5</v>
          </cell>
          <cell r="DB7">
            <v>1.8</v>
          </cell>
          <cell r="DC7">
            <v>13</v>
          </cell>
          <cell r="DD7">
            <v>58.7</v>
          </cell>
          <cell r="DE7">
            <v>22.5</v>
          </cell>
          <cell r="DF7">
            <v>8.3000000000000007</v>
          </cell>
          <cell r="DG7">
            <v>61.1</v>
          </cell>
          <cell r="DH7">
            <v>18.600000000000001</v>
          </cell>
          <cell r="DI7">
            <v>1.2000000000000002</v>
          </cell>
          <cell r="DJ7">
            <v>0.30000000000000004</v>
          </cell>
          <cell r="DK7">
            <v>2.1</v>
          </cell>
          <cell r="DL7">
            <v>0.5</v>
          </cell>
          <cell r="DM7">
            <v>0.1</v>
          </cell>
          <cell r="DN7">
            <v>0.8</v>
          </cell>
          <cell r="DO7">
            <v>0</v>
          </cell>
          <cell r="DP7">
            <v>0</v>
          </cell>
          <cell r="DQ7">
            <v>0</v>
          </cell>
          <cell r="DR7">
            <v>0.9</v>
          </cell>
          <cell r="DS7">
            <v>0</v>
          </cell>
          <cell r="DT7">
            <v>0</v>
          </cell>
          <cell r="DU7">
            <v>101.82000000000001</v>
          </cell>
          <cell r="DV7">
            <v>10.218000000000002</v>
          </cell>
          <cell r="DW7">
            <v>1.8020000000000367</v>
          </cell>
          <cell r="DX7">
            <v>4.9300000000000184</v>
          </cell>
          <cell r="DY7">
            <v>1.4780000000000031</v>
          </cell>
          <cell r="DZ7">
            <v>1.2840000000000005</v>
          </cell>
          <cell r="EA7">
            <v>3.1039999999999566</v>
          </cell>
          <cell r="EB7">
            <v>41.70500000000002</v>
          </cell>
          <cell r="EC7">
            <v>3.4670000000000076</v>
          </cell>
          <cell r="ED7">
            <v>4.0939999999998689</v>
          </cell>
          <cell r="EE7">
            <v>0.7319999999999709</v>
          </cell>
          <cell r="EF7">
            <v>19.404000000000408</v>
          </cell>
          <cell r="EG7">
            <v>21.096999999999767</v>
          </cell>
          <cell r="EH7">
            <v>3.7280000000000437</v>
          </cell>
          <cell r="EI7">
            <v>19.344000000000001</v>
          </cell>
          <cell r="EJ7">
            <v>22.727000000000118</v>
          </cell>
          <cell r="EK7">
            <v>4.0799999999999272</v>
          </cell>
          <cell r="EL7">
            <v>1.5270000000000437</v>
          </cell>
          <cell r="EM7">
            <v>4.1459999999997095</v>
          </cell>
          <cell r="EN7">
            <v>0</v>
          </cell>
          <cell r="EO7">
            <v>6.7239999999990694</v>
          </cell>
          <cell r="EP7">
            <v>12.8</v>
          </cell>
          <cell r="EQ7">
            <v>4.3620000000002621</v>
          </cell>
          <cell r="ER7">
            <v>0</v>
          </cell>
          <cell r="ES7">
            <v>0.38499999999985451</v>
          </cell>
          <cell r="ET7">
            <v>8.9210000000000012</v>
          </cell>
          <cell r="EU7">
            <v>8.9</v>
          </cell>
          <cell r="EV7">
            <v>0</v>
          </cell>
          <cell r="EW7">
            <v>241.90899999999965</v>
          </cell>
          <cell r="EX7">
            <v>5.9999999999999949E-3</v>
          </cell>
          <cell r="EY7">
            <v>0</v>
          </cell>
          <cell r="EZ7">
            <v>0</v>
          </cell>
          <cell r="FA7">
            <v>5.0000000000000018E-3</v>
          </cell>
          <cell r="FB7">
            <v>0.03</v>
          </cell>
          <cell r="FC7">
            <v>0.25</v>
          </cell>
          <cell r="FD7">
            <v>0</v>
          </cell>
          <cell r="FE7">
            <v>2.6069999999999709</v>
          </cell>
          <cell r="FF7">
            <v>0</v>
          </cell>
          <cell r="FG7">
            <v>0.94600000000000017</v>
          </cell>
          <cell r="FH7">
            <v>1.4000000000000001</v>
          </cell>
          <cell r="FI7">
            <v>0</v>
          </cell>
          <cell r="FJ7">
            <v>2.2559999999999998</v>
          </cell>
          <cell r="FK7">
            <v>34.546999999999997</v>
          </cell>
          <cell r="FL7">
            <v>6.5999999999997101</v>
          </cell>
          <cell r="FM7">
            <v>5.9619999999997093</v>
          </cell>
          <cell r="FN7">
            <v>9.338000000000001</v>
          </cell>
          <cell r="FO7">
            <v>20.029</v>
          </cell>
          <cell r="FP7">
            <v>8.1760000000000002</v>
          </cell>
          <cell r="FQ7">
            <v>2.2120000000000002</v>
          </cell>
          <cell r="FR7">
            <v>7.7590000000000003</v>
          </cell>
          <cell r="FS7">
            <v>1.984</v>
          </cell>
          <cell r="FT7">
            <v>1.329</v>
          </cell>
          <cell r="FU7">
            <v>2.4239999999999999</v>
          </cell>
          <cell r="FV7">
            <v>3.4830000000000001</v>
          </cell>
          <cell r="FW7">
            <v>14.459</v>
          </cell>
          <cell r="FX7">
            <v>2.238</v>
          </cell>
          <cell r="FY7">
            <v>4.68</v>
          </cell>
        </row>
        <row r="8">
          <cell r="B8">
            <v>5435.3</v>
          </cell>
          <cell r="C8">
            <v>2483.5</v>
          </cell>
          <cell r="D8">
            <v>2057</v>
          </cell>
          <cell r="E8">
            <v>464.8</v>
          </cell>
          <cell r="F8">
            <v>3183.2000000000003</v>
          </cell>
          <cell r="G8">
            <v>955.1</v>
          </cell>
          <cell r="H8">
            <v>1881.3000000000002</v>
          </cell>
          <cell r="I8">
            <v>3535.6000000000004</v>
          </cell>
          <cell r="J8">
            <v>4340.7</v>
          </cell>
          <cell r="K8">
            <v>7161.9000000000005</v>
          </cell>
          <cell r="L8">
            <v>6378.4000000000005</v>
          </cell>
          <cell r="M8">
            <v>4817.8</v>
          </cell>
          <cell r="N8">
            <v>7979.5</v>
          </cell>
          <cell r="O8">
            <v>4156.9000000000005</v>
          </cell>
          <cell r="P8">
            <v>1897.8000000000002</v>
          </cell>
          <cell r="Q8">
            <v>831.1</v>
          </cell>
          <cell r="R8">
            <v>1178.8</v>
          </cell>
          <cell r="S8">
            <v>2272.6</v>
          </cell>
          <cell r="T8">
            <v>3092.7000000000003</v>
          </cell>
          <cell r="U8">
            <v>5361</v>
          </cell>
          <cell r="V8">
            <v>6962.6</v>
          </cell>
          <cell r="W8">
            <v>6235.2000000000007</v>
          </cell>
          <cell r="X8">
            <v>6047.9000000000005</v>
          </cell>
          <cell r="Y8">
            <v>3083.3</v>
          </cell>
          <cell r="Z8">
            <v>1534.8000000000002</v>
          </cell>
          <cell r="AA8">
            <v>807.7</v>
          </cell>
          <cell r="AB8">
            <v>338.1</v>
          </cell>
          <cell r="AC8">
            <v>226.5</v>
          </cell>
          <cell r="AD8">
            <v>437.20000000000005</v>
          </cell>
          <cell r="AE8">
            <v>639.1</v>
          </cell>
          <cell r="AF8">
            <v>1173.4000000000001</v>
          </cell>
          <cell r="AG8">
            <v>2764.8</v>
          </cell>
          <cell r="AH8">
            <v>6539.6</v>
          </cell>
          <cell r="AI8">
            <v>5303</v>
          </cell>
          <cell r="AJ8">
            <v>4076</v>
          </cell>
          <cell r="AK8">
            <v>7021.8</v>
          </cell>
          <cell r="AL8">
            <v>2579.9</v>
          </cell>
          <cell r="AM8">
            <v>2721.1000000000004</v>
          </cell>
          <cell r="AN8">
            <v>654.20000000000005</v>
          </cell>
          <cell r="AO8">
            <v>1302</v>
          </cell>
          <cell r="AP8">
            <v>230.60000000000002</v>
          </cell>
          <cell r="AQ8">
            <v>440.20000000000005</v>
          </cell>
          <cell r="AR8">
            <v>2308.7000000000003</v>
          </cell>
          <cell r="AS8">
            <v>3156.1000000000004</v>
          </cell>
          <cell r="AT8">
            <v>5631.8</v>
          </cell>
          <cell r="AU8">
            <v>7941.3</v>
          </cell>
          <cell r="AV8">
            <v>6503</v>
          </cell>
          <cell r="AW8">
            <v>4007.8</v>
          </cell>
          <cell r="AX8">
            <v>3751.6000000000004</v>
          </cell>
          <cell r="AY8">
            <v>1762.3000000000002</v>
          </cell>
          <cell r="AZ8">
            <v>824</v>
          </cell>
          <cell r="BA8">
            <v>1022.9000000000001</v>
          </cell>
          <cell r="BB8">
            <v>344.90000000000003</v>
          </cell>
          <cell r="BC8">
            <v>767.2</v>
          </cell>
          <cell r="BD8">
            <v>3213.1000000000004</v>
          </cell>
          <cell r="BE8">
            <v>4987.2000000000007</v>
          </cell>
          <cell r="BF8">
            <v>5146.7000000000007</v>
          </cell>
          <cell r="BG8">
            <v>6313</v>
          </cell>
          <cell r="BH8">
            <v>4290.6000000000004</v>
          </cell>
          <cell r="BI8">
            <v>6807</v>
          </cell>
          <cell r="BJ8">
            <v>4305.8</v>
          </cell>
          <cell r="BK8">
            <v>2442</v>
          </cell>
          <cell r="BL8">
            <v>983.1</v>
          </cell>
          <cell r="BM8">
            <v>1200.5</v>
          </cell>
          <cell r="BN8">
            <v>799.2</v>
          </cell>
          <cell r="BO8">
            <v>1062.6000000000001</v>
          </cell>
          <cell r="BP8">
            <v>3311.7000000000003</v>
          </cell>
          <cell r="BQ8">
            <v>4199</v>
          </cell>
          <cell r="BR8">
            <v>4594</v>
          </cell>
          <cell r="BS8">
            <v>6487.2000000000007</v>
          </cell>
          <cell r="BT8">
            <v>8372.9</v>
          </cell>
          <cell r="BU8">
            <v>3621.9</v>
          </cell>
          <cell r="BV8">
            <v>4512.3</v>
          </cell>
          <cell r="BW8">
            <v>2742.5</v>
          </cell>
          <cell r="BX8">
            <v>878.7</v>
          </cell>
          <cell r="BY8">
            <v>732.5</v>
          </cell>
          <cell r="BZ8">
            <v>825.2</v>
          </cell>
          <cell r="CA8">
            <v>1062.6000000000001</v>
          </cell>
          <cell r="CB8">
            <v>2390.2000000000003</v>
          </cell>
          <cell r="CC8">
            <v>4839.3</v>
          </cell>
          <cell r="CD8">
            <v>5045.9000000000005</v>
          </cell>
          <cell r="CE8">
            <v>8275.2000000000007</v>
          </cell>
          <cell r="CF8">
            <v>8970.8000000000011</v>
          </cell>
          <cell r="CG8">
            <v>4558.4000000000005</v>
          </cell>
          <cell r="CH8">
            <v>1910.1000000000001</v>
          </cell>
          <cell r="CI8">
            <v>1218.7</v>
          </cell>
          <cell r="CJ8">
            <v>1012.6</v>
          </cell>
          <cell r="CK8">
            <v>619.1</v>
          </cell>
          <cell r="CL8">
            <v>457.70000000000005</v>
          </cell>
          <cell r="CM8">
            <v>838</v>
          </cell>
          <cell r="CN8">
            <v>2754.3</v>
          </cell>
          <cell r="CO8">
            <v>6638.7000000000007</v>
          </cell>
          <cell r="CP8">
            <v>6847.1</v>
          </cell>
          <cell r="CQ8">
            <v>8869.1</v>
          </cell>
          <cell r="CR8">
            <v>10358.900000000001</v>
          </cell>
          <cell r="CS8">
            <v>4707.8</v>
          </cell>
          <cell r="CT8">
            <v>3899.4</v>
          </cell>
          <cell r="CU8">
            <v>3113.2000000000003</v>
          </cell>
          <cell r="CV8">
            <v>3307.9</v>
          </cell>
          <cell r="CW8">
            <v>1266.2</v>
          </cell>
          <cell r="CX8">
            <v>1543.2</v>
          </cell>
          <cell r="CY8">
            <v>2009</v>
          </cell>
          <cell r="CZ8">
            <v>2870.1000000000004</v>
          </cell>
          <cell r="DA8">
            <v>8204.3000000000011</v>
          </cell>
          <cell r="DB8">
            <v>6588</v>
          </cell>
          <cell r="DC8">
            <v>6575.3</v>
          </cell>
          <cell r="DD8">
            <v>5999.2000000000007</v>
          </cell>
          <cell r="DE8">
            <v>4642.4000000000005</v>
          </cell>
          <cell r="DF8">
            <v>4579.7</v>
          </cell>
          <cell r="DG8">
            <v>4050.2000000000003</v>
          </cell>
          <cell r="DH8">
            <v>2130.6</v>
          </cell>
          <cell r="DI8">
            <v>1884.1000000000001</v>
          </cell>
          <cell r="DJ8">
            <v>1923.3000000000002</v>
          </cell>
          <cell r="DK8">
            <v>1682.9</v>
          </cell>
          <cell r="DL8">
            <v>3584.7000000000003</v>
          </cell>
          <cell r="DM8">
            <v>5348.3</v>
          </cell>
          <cell r="DN8">
            <v>5401.7000000000007</v>
          </cell>
          <cell r="DO8">
            <v>7105.3</v>
          </cell>
          <cell r="DP8">
            <v>7986.2000000000007</v>
          </cell>
          <cell r="DQ8">
            <v>3938.5</v>
          </cell>
          <cell r="DR8">
            <v>2014.5869999999995</v>
          </cell>
          <cell r="DS8">
            <v>1510.8179999999998</v>
          </cell>
          <cell r="DT8">
            <v>888.71100000000024</v>
          </cell>
          <cell r="DU8">
            <v>281.26000000000062</v>
          </cell>
          <cell r="DV8">
            <v>351.94799999999998</v>
          </cell>
          <cell r="DW8">
            <v>1269.0639999999994</v>
          </cell>
          <cell r="DX8">
            <v>2654.4530000000004</v>
          </cell>
          <cell r="DY8">
            <v>5214.5430000000006</v>
          </cell>
          <cell r="DZ8">
            <v>7210.1010000000015</v>
          </cell>
          <cell r="EA8">
            <v>6075.2579999999998</v>
          </cell>
          <cell r="EB8">
            <v>6224.8389999999999</v>
          </cell>
          <cell r="EC8">
            <v>4753.7870000000003</v>
          </cell>
          <cell r="ED8">
            <v>5942.5489999999982</v>
          </cell>
          <cell r="EE8">
            <v>5886.1319999999996</v>
          </cell>
          <cell r="EF8">
            <v>2764.5920000000001</v>
          </cell>
          <cell r="EG8">
            <v>1610.5690000000004</v>
          </cell>
          <cell r="EH8">
            <v>1789.8180000000002</v>
          </cell>
          <cell r="EI8">
            <v>1975.646</v>
          </cell>
          <cell r="EJ8">
            <v>1972.6040000000003</v>
          </cell>
          <cell r="EK8">
            <v>5375.8649999999998</v>
          </cell>
          <cell r="EL8">
            <v>9050.405999999999</v>
          </cell>
          <cell r="EM8">
            <v>8484.2780000000002</v>
          </cell>
          <cell r="EN8">
            <v>6373.5809999999974</v>
          </cell>
          <cell r="EO8">
            <v>4485.1610000000019</v>
          </cell>
          <cell r="EP8">
            <v>4570.6890000000003</v>
          </cell>
          <cell r="EQ8">
            <v>3568.5730000000003</v>
          </cell>
          <cell r="ER8">
            <v>2828.5400000000009</v>
          </cell>
          <cell r="ES8">
            <v>1664.565000000001</v>
          </cell>
          <cell r="ET8">
            <v>1636.9099999999992</v>
          </cell>
          <cell r="EU8">
            <v>2307.4660000000003</v>
          </cell>
          <cell r="EV8">
            <v>4377.0849999999982</v>
          </cell>
          <cell r="EW8">
            <v>7318.9660000000049</v>
          </cell>
          <cell r="EX8">
            <v>6844.5420000000013</v>
          </cell>
          <cell r="EY8">
            <v>2421.3719999999989</v>
          </cell>
          <cell r="EZ8">
            <v>3091.0990000000006</v>
          </cell>
          <cell r="FA8">
            <v>2916.1479999999997</v>
          </cell>
          <cell r="FB8">
            <v>2021.2599999999993</v>
          </cell>
          <cell r="FC8">
            <v>2163.2440000000011</v>
          </cell>
          <cell r="FD8">
            <v>1793.8170000000007</v>
          </cell>
          <cell r="FE8">
            <v>1313.6399999999994</v>
          </cell>
          <cell r="FF8">
            <v>2087.7480000000041</v>
          </cell>
          <cell r="FG8">
            <v>1261.0900000000008</v>
          </cell>
          <cell r="FH8">
            <v>1902.5400000000002</v>
          </cell>
          <cell r="FI8">
            <v>4524.092999999998</v>
          </cell>
          <cell r="FJ8">
            <v>5136.0099999999948</v>
          </cell>
          <cell r="FK8">
            <v>3982.9169999999999</v>
          </cell>
          <cell r="FL8">
            <v>3277.8659999999945</v>
          </cell>
          <cell r="FM8">
            <v>3057.7180000000008</v>
          </cell>
          <cell r="FN8">
            <v>3535.134</v>
          </cell>
          <cell r="FO8">
            <v>1238.5</v>
          </cell>
          <cell r="FP8">
            <v>562.01599999999996</v>
          </cell>
          <cell r="FQ8">
            <v>857.41600000000005</v>
          </cell>
          <cell r="FR8">
            <v>1173.384</v>
          </cell>
          <cell r="FS8">
            <v>1548.6279999999999</v>
          </cell>
          <cell r="FT8">
            <v>1626.546</v>
          </cell>
          <cell r="FU8">
            <v>5388.1810000000005</v>
          </cell>
          <cell r="FV8">
            <v>5769.4670000000006</v>
          </cell>
          <cell r="FW8">
            <v>6369.2359999999999</v>
          </cell>
          <cell r="FX8">
            <v>4065.6800000000003</v>
          </cell>
          <cell r="FY8">
            <v>7258.0330000000004</v>
          </cell>
        </row>
        <row r="9">
          <cell r="B9">
            <v>308.70000000000005</v>
          </cell>
          <cell r="C9">
            <v>353</v>
          </cell>
          <cell r="D9">
            <v>353.3</v>
          </cell>
          <cell r="E9">
            <v>362</v>
          </cell>
          <cell r="F9">
            <v>301.40000000000003</v>
          </cell>
          <cell r="G9">
            <v>219.5</v>
          </cell>
          <cell r="H9">
            <v>112</v>
          </cell>
          <cell r="I9">
            <v>265.5</v>
          </cell>
          <cell r="J9">
            <v>449.70000000000005</v>
          </cell>
          <cell r="K9">
            <v>319.3</v>
          </cell>
          <cell r="L9">
            <v>358.90000000000003</v>
          </cell>
          <cell r="M9">
            <v>225.20000000000002</v>
          </cell>
          <cell r="N9">
            <v>175.3</v>
          </cell>
          <cell r="O9">
            <v>305.8</v>
          </cell>
          <cell r="P9">
            <v>362.90000000000003</v>
          </cell>
          <cell r="Q9">
            <v>440.70000000000005</v>
          </cell>
          <cell r="R9">
            <v>146.6</v>
          </cell>
          <cell r="S9">
            <v>527.4</v>
          </cell>
          <cell r="T9">
            <v>278.40000000000003</v>
          </cell>
          <cell r="U9">
            <v>362.90000000000003</v>
          </cell>
          <cell r="V9">
            <v>269.90000000000003</v>
          </cell>
          <cell r="W9">
            <v>489</v>
          </cell>
          <cell r="X9">
            <v>306.7</v>
          </cell>
          <cell r="Y9">
            <v>203.3</v>
          </cell>
          <cell r="Z9">
            <v>141.9</v>
          </cell>
          <cell r="AA9">
            <v>310.90000000000003</v>
          </cell>
          <cell r="AB9">
            <v>188.9</v>
          </cell>
          <cell r="AC9">
            <v>289.60000000000002</v>
          </cell>
          <cell r="AD9">
            <v>248.20000000000002</v>
          </cell>
          <cell r="AE9">
            <v>206.3</v>
          </cell>
          <cell r="AF9">
            <v>153.70000000000002</v>
          </cell>
          <cell r="AG9">
            <v>242.5</v>
          </cell>
          <cell r="AH9">
            <v>358.5</v>
          </cell>
          <cell r="AI9">
            <v>234.3</v>
          </cell>
          <cell r="AJ9">
            <v>131.1</v>
          </cell>
          <cell r="AK9">
            <v>73</v>
          </cell>
          <cell r="AL9">
            <v>166.8</v>
          </cell>
          <cell r="AM9">
            <v>106.9</v>
          </cell>
          <cell r="AN9">
            <v>93.300000000000011</v>
          </cell>
          <cell r="AO9">
            <v>155.80000000000001</v>
          </cell>
          <cell r="AP9">
            <v>476</v>
          </cell>
          <cell r="AQ9">
            <v>153</v>
          </cell>
          <cell r="AR9">
            <v>186.8</v>
          </cell>
          <cell r="AS9">
            <v>216.8</v>
          </cell>
          <cell r="AT9">
            <v>274.90000000000003</v>
          </cell>
          <cell r="AU9">
            <v>161.80000000000001</v>
          </cell>
          <cell r="AV9">
            <v>88.2</v>
          </cell>
          <cell r="AW9">
            <v>147</v>
          </cell>
          <cell r="AX9">
            <v>133.70000000000002</v>
          </cell>
          <cell r="AY9">
            <v>126.2</v>
          </cell>
          <cell r="AZ9">
            <v>205.9</v>
          </cell>
          <cell r="BA9">
            <v>293</v>
          </cell>
          <cell r="BB9">
            <v>255.10000000000002</v>
          </cell>
          <cell r="BC9">
            <v>206.8</v>
          </cell>
          <cell r="BD9">
            <v>164.60000000000002</v>
          </cell>
          <cell r="BE9">
            <v>394.6</v>
          </cell>
          <cell r="BF9">
            <v>346.20000000000005</v>
          </cell>
          <cell r="BG9">
            <v>295</v>
          </cell>
          <cell r="BH9">
            <v>216.10000000000002</v>
          </cell>
          <cell r="BI9">
            <v>261.40000000000003</v>
          </cell>
          <cell r="BJ9">
            <v>118.5</v>
          </cell>
          <cell r="BK9">
            <v>252.70000000000002</v>
          </cell>
          <cell r="BL9">
            <v>133.6</v>
          </cell>
          <cell r="BM9">
            <v>110</v>
          </cell>
          <cell r="BN9">
            <v>117</v>
          </cell>
          <cell r="BO9">
            <v>117</v>
          </cell>
          <cell r="BP9">
            <v>226.5</v>
          </cell>
          <cell r="BQ9">
            <v>131.4</v>
          </cell>
          <cell r="BR9">
            <v>378.6</v>
          </cell>
          <cell r="BS9">
            <v>320.3</v>
          </cell>
          <cell r="BT9">
            <v>51.2</v>
          </cell>
          <cell r="BU9">
            <v>219.9</v>
          </cell>
          <cell r="BV9">
            <v>149.1</v>
          </cell>
          <cell r="BW9">
            <v>220.70000000000002</v>
          </cell>
          <cell r="BX9">
            <v>68.7</v>
          </cell>
          <cell r="BY9">
            <v>208.3</v>
          </cell>
          <cell r="BZ9">
            <v>128</v>
          </cell>
          <cell r="CA9">
            <v>253.20000000000002</v>
          </cell>
          <cell r="CB9">
            <v>94</v>
          </cell>
          <cell r="CC9">
            <v>104.4</v>
          </cell>
          <cell r="CD9">
            <v>239.20000000000002</v>
          </cell>
          <cell r="CE9">
            <v>174.3</v>
          </cell>
          <cell r="CF9">
            <v>183.5</v>
          </cell>
          <cell r="CG9">
            <v>100.5</v>
          </cell>
          <cell r="CH9">
            <v>140.1</v>
          </cell>
          <cell r="CI9">
            <v>77.400000000000006</v>
          </cell>
          <cell r="CJ9">
            <v>243.70000000000002</v>
          </cell>
          <cell r="CK9">
            <v>62</v>
          </cell>
          <cell r="CL9">
            <v>153.20000000000002</v>
          </cell>
          <cell r="CM9">
            <v>108.5</v>
          </cell>
          <cell r="CN9">
            <v>73</v>
          </cell>
          <cell r="CO9">
            <v>218.60000000000002</v>
          </cell>
          <cell r="CP9">
            <v>185.5</v>
          </cell>
          <cell r="CQ9">
            <v>189</v>
          </cell>
          <cell r="CR9">
            <v>101.60000000000001</v>
          </cell>
          <cell r="CS9">
            <v>122.60000000000001</v>
          </cell>
          <cell r="CT9">
            <v>174</v>
          </cell>
          <cell r="CU9">
            <v>189</v>
          </cell>
          <cell r="CV9">
            <v>299</v>
          </cell>
          <cell r="CW9">
            <v>79.5</v>
          </cell>
          <cell r="CX9">
            <v>225.3</v>
          </cell>
          <cell r="CY9">
            <v>153.5</v>
          </cell>
          <cell r="CZ9">
            <v>172.60000000000002</v>
          </cell>
          <cell r="DA9">
            <v>277.7</v>
          </cell>
          <cell r="DB9">
            <v>161.70000000000002</v>
          </cell>
          <cell r="DC9">
            <v>303.3</v>
          </cell>
          <cell r="DD9">
            <v>142.80000000000001</v>
          </cell>
          <cell r="DE9">
            <v>141.70000000000002</v>
          </cell>
          <cell r="DF9">
            <v>279.90000000000003</v>
          </cell>
          <cell r="DG9">
            <v>227.70000000000002</v>
          </cell>
          <cell r="DH9">
            <v>201.10000000000002</v>
          </cell>
          <cell r="DI9">
            <v>145.5</v>
          </cell>
          <cell r="DJ9">
            <v>202.70000000000002</v>
          </cell>
          <cell r="DK9">
            <v>0.8</v>
          </cell>
          <cell r="DL9">
            <v>138</v>
          </cell>
          <cell r="DM9">
            <v>146.1</v>
          </cell>
          <cell r="DN9">
            <v>188.60000000000002</v>
          </cell>
          <cell r="DO9">
            <v>328.1</v>
          </cell>
          <cell r="DP9">
            <v>143.4</v>
          </cell>
          <cell r="DQ9">
            <v>27.8</v>
          </cell>
          <cell r="DR9">
            <v>170.63499999999914</v>
          </cell>
          <cell r="DS9">
            <v>223.18100000000086</v>
          </cell>
          <cell r="DT9">
            <v>92.843000000000146</v>
          </cell>
          <cell r="DU9">
            <v>106.23</v>
          </cell>
          <cell r="DV9">
            <v>57.400000000000006</v>
          </cell>
          <cell r="DW9">
            <v>112.48100000000029</v>
          </cell>
          <cell r="DX9">
            <v>81.84</v>
          </cell>
          <cell r="DY9">
            <v>189.42300000000014</v>
          </cell>
          <cell r="DZ9">
            <v>136.62200000000001</v>
          </cell>
          <cell r="EA9">
            <v>321.02700000000004</v>
          </cell>
          <cell r="EB9">
            <v>50.051000000000151</v>
          </cell>
          <cell r="EC9">
            <v>148.78899999999999</v>
          </cell>
          <cell r="ED9">
            <v>88.259000000000015</v>
          </cell>
          <cell r="EE9">
            <v>126.31699999999942</v>
          </cell>
          <cell r="EF9">
            <v>166.64700000000002</v>
          </cell>
          <cell r="EG9">
            <v>111</v>
          </cell>
          <cell r="EH9">
            <v>93.302999999999997</v>
          </cell>
          <cell r="EI9">
            <v>82</v>
          </cell>
          <cell r="EJ9">
            <v>193.9</v>
          </cell>
          <cell r="EK9">
            <v>49</v>
          </cell>
          <cell r="EL9">
            <v>153.94900000000001</v>
          </cell>
          <cell r="EM9">
            <v>62.5</v>
          </cell>
          <cell r="EN9">
            <v>112.79299999999999</v>
          </cell>
          <cell r="EO9">
            <v>34.29</v>
          </cell>
          <cell r="EP9">
            <v>67.554000000000002</v>
          </cell>
          <cell r="EQ9">
            <v>146.26300000000001</v>
          </cell>
          <cell r="ER9">
            <v>574.08199999999943</v>
          </cell>
          <cell r="ES9">
            <v>834.57999999999993</v>
          </cell>
          <cell r="ET9">
            <v>230.73600000000002</v>
          </cell>
          <cell r="EU9">
            <v>614.60300000000018</v>
          </cell>
          <cell r="EV9">
            <v>499.48200000000008</v>
          </cell>
          <cell r="EW9">
            <v>223.03000000000003</v>
          </cell>
          <cell r="EX9">
            <v>125.26200000000009</v>
          </cell>
          <cell r="EY9">
            <v>179.96499999999989</v>
          </cell>
          <cell r="EZ9">
            <v>70.900000000000006</v>
          </cell>
          <cell r="FA9">
            <v>42.012</v>
          </cell>
          <cell r="FB9">
            <v>31.400000000000002</v>
          </cell>
          <cell r="FC9">
            <v>13.004</v>
          </cell>
          <cell r="FD9">
            <v>23.347999999999999</v>
          </cell>
          <cell r="FE9">
            <v>51.462000000000003</v>
          </cell>
          <cell r="FF9">
            <v>8.5010000000000012</v>
          </cell>
          <cell r="FG9">
            <v>0</v>
          </cell>
          <cell r="FH9">
            <v>47.5</v>
          </cell>
          <cell r="FI9">
            <v>18.100000000000001</v>
          </cell>
          <cell r="FJ9">
            <v>69.102999999999994</v>
          </cell>
          <cell r="FK9">
            <v>139.11500000000001</v>
          </cell>
          <cell r="FL9">
            <v>83.283000000000001</v>
          </cell>
          <cell r="FM9">
            <v>9.9079999999998396</v>
          </cell>
          <cell r="FN9">
            <v>29.6</v>
          </cell>
          <cell r="FO9">
            <v>18.96</v>
          </cell>
          <cell r="FP9">
            <v>36.89</v>
          </cell>
          <cell r="FQ9">
            <v>0.4</v>
          </cell>
          <cell r="FR9">
            <v>28</v>
          </cell>
          <cell r="FS9">
            <v>0</v>
          </cell>
          <cell r="FT9">
            <v>90</v>
          </cell>
          <cell r="FU9">
            <v>0</v>
          </cell>
          <cell r="FV9">
            <v>3.2</v>
          </cell>
          <cell r="FW9">
            <v>31.98</v>
          </cell>
          <cell r="FX9">
            <v>21.98</v>
          </cell>
          <cell r="FY9">
            <v>36.401000000000003</v>
          </cell>
        </row>
        <row r="10">
          <cell r="B10">
            <v>221.4</v>
          </cell>
          <cell r="C10">
            <v>343.8</v>
          </cell>
          <cell r="D10">
            <v>761.30000000000007</v>
          </cell>
          <cell r="E10">
            <v>346.40000000000003</v>
          </cell>
          <cell r="F10">
            <v>298.3</v>
          </cell>
          <cell r="G10">
            <v>375</v>
          </cell>
          <cell r="H10">
            <v>427.6</v>
          </cell>
          <cell r="I10">
            <v>523.4</v>
          </cell>
          <cell r="J10">
            <v>910.40000000000009</v>
          </cell>
          <cell r="K10">
            <v>589.5</v>
          </cell>
          <cell r="L10">
            <v>508.40000000000003</v>
          </cell>
          <cell r="M10">
            <v>265.3</v>
          </cell>
          <cell r="N10">
            <v>151</v>
          </cell>
          <cell r="O10">
            <v>253.20000000000002</v>
          </cell>
          <cell r="P10">
            <v>254.9</v>
          </cell>
          <cell r="Q10">
            <v>304.5</v>
          </cell>
          <cell r="R10">
            <v>616.5</v>
          </cell>
          <cell r="S10">
            <v>268.5</v>
          </cell>
          <cell r="T10">
            <v>314.40000000000003</v>
          </cell>
          <cell r="U10">
            <v>349.8</v>
          </cell>
          <cell r="V10">
            <v>592.30000000000007</v>
          </cell>
          <cell r="W10">
            <v>471.40000000000003</v>
          </cell>
          <cell r="X10">
            <v>363.90000000000003</v>
          </cell>
          <cell r="Y10">
            <v>122</v>
          </cell>
          <cell r="Z10">
            <v>606.30000000000007</v>
          </cell>
          <cell r="AA10">
            <v>75</v>
          </cell>
          <cell r="AB10">
            <v>124.2</v>
          </cell>
          <cell r="AC10">
            <v>280.8</v>
          </cell>
          <cell r="AD10">
            <v>672.40000000000009</v>
          </cell>
          <cell r="AE10">
            <v>616.70000000000005</v>
          </cell>
          <cell r="AF10">
            <v>292.10000000000002</v>
          </cell>
          <cell r="AG10">
            <v>590.80000000000007</v>
          </cell>
          <cell r="AH10">
            <v>1105</v>
          </cell>
          <cell r="AI10">
            <v>541.80000000000007</v>
          </cell>
          <cell r="AJ10">
            <v>366.3</v>
          </cell>
          <cell r="AK10">
            <v>1345.1000000000001</v>
          </cell>
          <cell r="AL10">
            <v>551</v>
          </cell>
          <cell r="AM10">
            <v>793.7</v>
          </cell>
          <cell r="AN10">
            <v>656.5</v>
          </cell>
          <cell r="AO10">
            <v>204.3</v>
          </cell>
          <cell r="AP10">
            <v>346.8</v>
          </cell>
          <cell r="AQ10">
            <v>422.90000000000003</v>
          </cell>
          <cell r="AR10">
            <v>351.40000000000003</v>
          </cell>
          <cell r="AS10">
            <v>317.40000000000003</v>
          </cell>
          <cell r="AT10">
            <v>581.30000000000007</v>
          </cell>
          <cell r="AU10">
            <v>995.30000000000007</v>
          </cell>
          <cell r="AV10">
            <v>419.3</v>
          </cell>
          <cell r="AW10">
            <v>159.80000000000001</v>
          </cell>
          <cell r="AX10">
            <v>753.5</v>
          </cell>
          <cell r="AY10">
            <v>298.40000000000003</v>
          </cell>
          <cell r="AZ10">
            <v>117.80000000000001</v>
          </cell>
          <cell r="BA10">
            <v>664.30000000000007</v>
          </cell>
          <cell r="BB10">
            <v>1179.5</v>
          </cell>
          <cell r="BC10">
            <v>1785.4</v>
          </cell>
          <cell r="BD10">
            <v>366.6</v>
          </cell>
          <cell r="BE10">
            <v>306.7</v>
          </cell>
          <cell r="BF10">
            <v>733</v>
          </cell>
          <cell r="BG10">
            <v>400.5</v>
          </cell>
          <cell r="BH10">
            <v>789.6</v>
          </cell>
          <cell r="BI10">
            <v>790.30000000000007</v>
          </cell>
          <cell r="BJ10">
            <v>609.20000000000005</v>
          </cell>
          <cell r="BK10">
            <v>618.70000000000005</v>
          </cell>
          <cell r="BL10">
            <v>1077.3</v>
          </cell>
          <cell r="BM10">
            <v>1974.9</v>
          </cell>
          <cell r="BN10">
            <v>1422.2</v>
          </cell>
          <cell r="BO10">
            <v>1029.1000000000001</v>
          </cell>
          <cell r="BP10">
            <v>585.80000000000007</v>
          </cell>
          <cell r="BQ10">
            <v>400.90000000000003</v>
          </cell>
          <cell r="BR10">
            <v>1011.9000000000001</v>
          </cell>
          <cell r="BS10">
            <v>1561.7</v>
          </cell>
          <cell r="BT10">
            <v>2046.5</v>
          </cell>
          <cell r="BU10">
            <v>564.4</v>
          </cell>
          <cell r="BV10">
            <v>1047.6000000000001</v>
          </cell>
          <cell r="BW10">
            <v>1443.6000000000001</v>
          </cell>
          <cell r="BX10">
            <v>2238.4</v>
          </cell>
          <cell r="BY10">
            <v>854.5</v>
          </cell>
          <cell r="BZ10">
            <v>1456.7</v>
          </cell>
          <cell r="CA10">
            <v>2418.4</v>
          </cell>
          <cell r="CB10">
            <v>552.4</v>
          </cell>
          <cell r="CC10">
            <v>339.90000000000003</v>
          </cell>
          <cell r="CD10">
            <v>808.2</v>
          </cell>
          <cell r="CE10">
            <v>758.1</v>
          </cell>
          <cell r="CF10">
            <v>475.40000000000003</v>
          </cell>
          <cell r="CG10">
            <v>425.20000000000005</v>
          </cell>
          <cell r="CH10">
            <v>341</v>
          </cell>
          <cell r="CI10">
            <v>1510.3000000000002</v>
          </cell>
          <cell r="CJ10">
            <v>458.20000000000005</v>
          </cell>
          <cell r="CK10">
            <v>725.6</v>
          </cell>
          <cell r="CL10">
            <v>1191.8</v>
          </cell>
          <cell r="CM10">
            <v>291.60000000000002</v>
          </cell>
          <cell r="CN10">
            <v>331.40000000000003</v>
          </cell>
          <cell r="CO10">
            <v>334.6</v>
          </cell>
          <cell r="CP10">
            <v>673.30000000000007</v>
          </cell>
          <cell r="CQ10">
            <v>966.7</v>
          </cell>
          <cell r="CR10">
            <v>767</v>
          </cell>
          <cell r="CS10">
            <v>1310.5</v>
          </cell>
          <cell r="CT10">
            <v>817.1</v>
          </cell>
          <cell r="CU10">
            <v>2088</v>
          </cell>
          <cell r="CV10">
            <v>660.80000000000007</v>
          </cell>
          <cell r="CW10">
            <v>962.2</v>
          </cell>
          <cell r="CX10">
            <v>706.5</v>
          </cell>
          <cell r="CY10">
            <v>1169.3</v>
          </cell>
          <cell r="CZ10">
            <v>844.80000000000007</v>
          </cell>
          <cell r="DA10">
            <v>302.10000000000002</v>
          </cell>
          <cell r="DB10">
            <v>898.80000000000007</v>
          </cell>
          <cell r="DC10">
            <v>1054.3</v>
          </cell>
          <cell r="DD10">
            <v>1842.5</v>
          </cell>
          <cell r="DE10">
            <v>854.5</v>
          </cell>
          <cell r="DF10">
            <v>1962.9</v>
          </cell>
          <cell r="DG10">
            <v>772.7</v>
          </cell>
          <cell r="DH10">
            <v>611.1</v>
          </cell>
          <cell r="DI10">
            <v>525</v>
          </cell>
          <cell r="DJ10">
            <v>535.70000000000005</v>
          </cell>
          <cell r="DK10">
            <v>477.6</v>
          </cell>
          <cell r="DL10">
            <v>362</v>
          </cell>
          <cell r="DM10">
            <v>192</v>
          </cell>
          <cell r="DN10">
            <v>477.90000000000003</v>
          </cell>
          <cell r="DO10">
            <v>1631.9</v>
          </cell>
          <cell r="DP10">
            <v>524.1</v>
          </cell>
          <cell r="DQ10">
            <v>651.6</v>
          </cell>
          <cell r="DR10">
            <v>159.10200000000043</v>
          </cell>
          <cell r="DS10">
            <v>388.16199999999958</v>
          </cell>
          <cell r="DT10">
            <v>525.65899999999965</v>
          </cell>
          <cell r="DU10">
            <v>1252.8399999999965</v>
          </cell>
          <cell r="DV10">
            <v>875.36000000000058</v>
          </cell>
          <cell r="DW10">
            <v>202.36199999999954</v>
          </cell>
          <cell r="DX10">
            <v>417.0479999999996</v>
          </cell>
          <cell r="DY10">
            <v>193.875</v>
          </cell>
          <cell r="DZ10">
            <v>457.49100000000038</v>
          </cell>
          <cell r="EA10">
            <v>440.45199999999971</v>
          </cell>
          <cell r="EB10">
            <v>428.57200000000012</v>
          </cell>
          <cell r="EC10">
            <v>221.23199999999781</v>
          </cell>
          <cell r="ED10">
            <v>261.62699999999899</v>
          </cell>
          <cell r="EE10">
            <v>450.52699999999754</v>
          </cell>
          <cell r="EF10">
            <v>386.08600000000155</v>
          </cell>
          <cell r="EG10">
            <v>395.11600000000038</v>
          </cell>
          <cell r="EH10">
            <v>444.70399999999938</v>
          </cell>
          <cell r="EI10">
            <v>1022.7709999999993</v>
          </cell>
          <cell r="EJ10">
            <v>1511.1969999999988</v>
          </cell>
          <cell r="EK10">
            <v>902.72399999999914</v>
          </cell>
          <cell r="EL10">
            <v>1030.203</v>
          </cell>
          <cell r="EM10">
            <v>896.46299999999758</v>
          </cell>
          <cell r="EN10">
            <v>865.77899999999795</v>
          </cell>
          <cell r="EO10">
            <v>541.08399999999972</v>
          </cell>
          <cell r="EP10">
            <v>793.42599999999948</v>
          </cell>
          <cell r="EQ10">
            <v>856.14100000000326</v>
          </cell>
          <cell r="ER10">
            <v>1224.5419999999956</v>
          </cell>
          <cell r="ES10">
            <v>634.88300000000163</v>
          </cell>
          <cell r="ET10">
            <v>960.38800000000924</v>
          </cell>
          <cell r="EU10">
            <v>818.5570000000007</v>
          </cell>
          <cell r="EV10">
            <v>1061.578</v>
          </cell>
          <cell r="EW10">
            <v>663.63000000000181</v>
          </cell>
          <cell r="EX10">
            <v>1547.8579999999988</v>
          </cell>
          <cell r="EY10">
            <v>1689.5290000000039</v>
          </cell>
          <cell r="EZ10">
            <v>1260.2419999999927</v>
          </cell>
          <cell r="FA10">
            <v>2072.6139999999987</v>
          </cell>
          <cell r="FB10">
            <v>621.95200000000045</v>
          </cell>
          <cell r="FC10">
            <v>640.31600000000037</v>
          </cell>
          <cell r="FD10">
            <v>642.38600000000156</v>
          </cell>
          <cell r="FE10">
            <v>1895.9349999999977</v>
          </cell>
          <cell r="FF10">
            <v>1830.504999999999</v>
          </cell>
          <cell r="FG10">
            <v>1133.3839999999925</v>
          </cell>
          <cell r="FH10">
            <v>1476.299000000002</v>
          </cell>
          <cell r="FI10">
            <v>683.35500000000184</v>
          </cell>
          <cell r="FJ10">
            <v>1057.372000000003</v>
          </cell>
          <cell r="FK10">
            <v>982.27499999999861</v>
          </cell>
          <cell r="FL10">
            <v>795.85299999999995</v>
          </cell>
          <cell r="FM10">
            <v>563.06300000000044</v>
          </cell>
          <cell r="FN10">
            <v>637.43899999999996</v>
          </cell>
          <cell r="FO10">
            <v>700.19600000000003</v>
          </cell>
          <cell r="FP10">
            <v>842.48199999999997</v>
          </cell>
          <cell r="FQ10">
            <v>890.67600000000004</v>
          </cell>
          <cell r="FR10">
            <v>1064.606</v>
          </cell>
          <cell r="FS10">
            <v>983.38700000000006</v>
          </cell>
          <cell r="FT10">
            <v>1368.9639999999999</v>
          </cell>
          <cell r="FU10">
            <v>721.29600000000005</v>
          </cell>
          <cell r="FV10">
            <v>1188.7650000000001</v>
          </cell>
          <cell r="FW10">
            <v>1511.7329999999999</v>
          </cell>
          <cell r="FX10">
            <v>1521.0889999999999</v>
          </cell>
          <cell r="FY10">
            <v>2308.8740000000003</v>
          </cell>
        </row>
        <row r="11">
          <cell r="B11">
            <v>263</v>
          </cell>
          <cell r="C11">
            <v>427.3</v>
          </cell>
          <cell r="D11">
            <v>24.200000000000003</v>
          </cell>
          <cell r="E11">
            <v>3.8000000000000003</v>
          </cell>
          <cell r="F11">
            <v>0</v>
          </cell>
          <cell r="G11">
            <v>6.8000000000000007</v>
          </cell>
          <cell r="H11">
            <v>56.900000000000006</v>
          </cell>
          <cell r="I11">
            <v>105</v>
          </cell>
          <cell r="J11">
            <v>123.5</v>
          </cell>
          <cell r="K11">
            <v>194.10000000000002</v>
          </cell>
          <cell r="L11">
            <v>155.70000000000002</v>
          </cell>
          <cell r="M11">
            <v>162.80000000000001</v>
          </cell>
          <cell r="N11">
            <v>41.800000000000004</v>
          </cell>
          <cell r="O11">
            <v>73.100000000000009</v>
          </cell>
          <cell r="P11">
            <v>8.7000000000000011</v>
          </cell>
          <cell r="Q11">
            <v>11.700000000000001</v>
          </cell>
          <cell r="R11">
            <v>0</v>
          </cell>
          <cell r="S11">
            <v>23.200000000000003</v>
          </cell>
          <cell r="T11">
            <v>48.400000000000006</v>
          </cell>
          <cell r="U11">
            <v>149.30000000000001</v>
          </cell>
          <cell r="V11">
            <v>123.5</v>
          </cell>
          <cell r="W11">
            <v>441.70000000000005</v>
          </cell>
          <cell r="X11">
            <v>467</v>
          </cell>
          <cell r="Y11">
            <v>179.20000000000002</v>
          </cell>
          <cell r="Z11">
            <v>70.5</v>
          </cell>
          <cell r="AA11">
            <v>37.9</v>
          </cell>
          <cell r="AB11">
            <v>4.2</v>
          </cell>
          <cell r="AC11">
            <v>23.1</v>
          </cell>
          <cell r="AD11">
            <v>27.700000000000003</v>
          </cell>
          <cell r="AE11">
            <v>49.7</v>
          </cell>
          <cell r="AF11">
            <v>5.8000000000000007</v>
          </cell>
          <cell r="AG11">
            <v>110.80000000000001</v>
          </cell>
          <cell r="AH11">
            <v>101.80000000000001</v>
          </cell>
          <cell r="AI11">
            <v>103.9</v>
          </cell>
          <cell r="AJ11">
            <v>157.10000000000002</v>
          </cell>
          <cell r="AK11">
            <v>104.2</v>
          </cell>
          <cell r="AL11">
            <v>221.3</v>
          </cell>
          <cell r="AM11">
            <v>32</v>
          </cell>
          <cell r="AN11">
            <v>1.6</v>
          </cell>
          <cell r="AO11">
            <v>0.30000000000000004</v>
          </cell>
          <cell r="AP11">
            <v>0.1</v>
          </cell>
          <cell r="AQ11">
            <v>3.2</v>
          </cell>
          <cell r="AR11">
            <v>0.60000000000000009</v>
          </cell>
          <cell r="AS11">
            <v>42.400000000000006</v>
          </cell>
          <cell r="AT11">
            <v>35.5</v>
          </cell>
          <cell r="AU11">
            <v>173.5</v>
          </cell>
          <cell r="AV11">
            <v>81.5</v>
          </cell>
          <cell r="AW11">
            <v>93.9</v>
          </cell>
          <cell r="AX11">
            <v>37.9</v>
          </cell>
          <cell r="AY11">
            <v>24.1</v>
          </cell>
          <cell r="AZ11">
            <v>10.600000000000001</v>
          </cell>
          <cell r="BA11">
            <v>9.5</v>
          </cell>
          <cell r="BB11">
            <v>1.1000000000000001</v>
          </cell>
          <cell r="BC11">
            <v>0.30000000000000004</v>
          </cell>
          <cell r="BD11">
            <v>7.7</v>
          </cell>
          <cell r="BE11">
            <v>294.5</v>
          </cell>
          <cell r="BF11">
            <v>315.3</v>
          </cell>
          <cell r="BG11">
            <v>301.7</v>
          </cell>
          <cell r="BH11">
            <v>372.70000000000005</v>
          </cell>
          <cell r="BI11">
            <v>289.3</v>
          </cell>
          <cell r="BJ11">
            <v>175.8</v>
          </cell>
          <cell r="BK11">
            <v>98.300000000000011</v>
          </cell>
          <cell r="BL11">
            <v>57.6</v>
          </cell>
          <cell r="BM11">
            <v>28.3</v>
          </cell>
          <cell r="BN11">
            <v>0.1</v>
          </cell>
          <cell r="BO11">
            <v>2.8000000000000003</v>
          </cell>
          <cell r="BP11">
            <v>11.8</v>
          </cell>
          <cell r="BQ11">
            <v>18.7</v>
          </cell>
          <cell r="BR11">
            <v>8</v>
          </cell>
          <cell r="BS11">
            <v>82.7</v>
          </cell>
          <cell r="BT11">
            <v>34.9</v>
          </cell>
          <cell r="BU11">
            <v>26.3</v>
          </cell>
          <cell r="BV11">
            <v>12.200000000000001</v>
          </cell>
          <cell r="BW11">
            <v>20.3</v>
          </cell>
          <cell r="BX11">
            <v>26.900000000000002</v>
          </cell>
          <cell r="BY11">
            <v>1.9000000000000001</v>
          </cell>
          <cell r="BZ11">
            <v>22.1</v>
          </cell>
          <cell r="CA11">
            <v>4</v>
          </cell>
          <cell r="CB11">
            <v>7</v>
          </cell>
          <cell r="CC11">
            <v>5.2</v>
          </cell>
          <cell r="CD11">
            <v>34.300000000000004</v>
          </cell>
          <cell r="CE11">
            <v>71.5</v>
          </cell>
          <cell r="CF11">
            <v>82.2</v>
          </cell>
          <cell r="CG11">
            <v>53.800000000000004</v>
          </cell>
          <cell r="CH11">
            <v>14.600000000000001</v>
          </cell>
          <cell r="CI11">
            <v>7.8000000000000007</v>
          </cell>
          <cell r="CJ11">
            <v>0.8</v>
          </cell>
          <cell r="CK11">
            <v>14.700000000000001</v>
          </cell>
          <cell r="CL11">
            <v>4.6000000000000005</v>
          </cell>
          <cell r="CM11">
            <v>43.1</v>
          </cell>
          <cell r="CN11">
            <v>231.8</v>
          </cell>
          <cell r="CO11">
            <v>190.10000000000002</v>
          </cell>
          <cell r="CP11">
            <v>621.20000000000005</v>
          </cell>
          <cell r="CQ11">
            <v>550.20000000000005</v>
          </cell>
          <cell r="CR11">
            <v>673.2</v>
          </cell>
          <cell r="CS11">
            <v>520.5</v>
          </cell>
          <cell r="CT11">
            <v>237.3</v>
          </cell>
          <cell r="CU11">
            <v>391.1</v>
          </cell>
          <cell r="CV11">
            <v>270</v>
          </cell>
          <cell r="CW11">
            <v>72.8</v>
          </cell>
          <cell r="CX11">
            <v>41.400000000000006</v>
          </cell>
          <cell r="CY11">
            <v>35.5</v>
          </cell>
          <cell r="CZ11">
            <v>47.2</v>
          </cell>
          <cell r="DA11">
            <v>283.10000000000002</v>
          </cell>
          <cell r="DB11">
            <v>470.20000000000005</v>
          </cell>
          <cell r="DC11">
            <v>464.3</v>
          </cell>
          <cell r="DD11">
            <v>525.9</v>
          </cell>
          <cell r="DE11">
            <v>230.8</v>
          </cell>
          <cell r="DF11">
            <v>345.6</v>
          </cell>
          <cell r="DG11">
            <v>156.60000000000002</v>
          </cell>
          <cell r="DH11">
            <v>36.800000000000004</v>
          </cell>
          <cell r="DI11">
            <v>55.5</v>
          </cell>
          <cell r="DJ11">
            <v>77.600000000000009</v>
          </cell>
          <cell r="DK11">
            <v>58.400000000000006</v>
          </cell>
          <cell r="DL11">
            <v>66.100000000000009</v>
          </cell>
          <cell r="DM11">
            <v>123.30000000000001</v>
          </cell>
          <cell r="DN11">
            <v>390.6</v>
          </cell>
          <cell r="DO11">
            <v>322.60000000000002</v>
          </cell>
          <cell r="DP11">
            <v>338.40000000000003</v>
          </cell>
          <cell r="DQ11">
            <v>265.7</v>
          </cell>
          <cell r="DR11">
            <v>188.46099999999933</v>
          </cell>
          <cell r="DS11">
            <v>56.176999999999957</v>
          </cell>
          <cell r="DT11">
            <v>48.547000000000118</v>
          </cell>
          <cell r="DU11">
            <v>45.652999999999885</v>
          </cell>
          <cell r="DV11">
            <v>21.861000000000061</v>
          </cell>
          <cell r="DW11">
            <v>38.673999999999801</v>
          </cell>
          <cell r="DX11">
            <v>60.075000000000003</v>
          </cell>
          <cell r="DY11">
            <v>71.121000000000649</v>
          </cell>
          <cell r="DZ11">
            <v>266.63699999999955</v>
          </cell>
          <cell r="EA11">
            <v>722.85200000000123</v>
          </cell>
          <cell r="EB11">
            <v>456.22800000000063</v>
          </cell>
          <cell r="EC11">
            <v>779.22099999999921</v>
          </cell>
          <cell r="ED11">
            <v>886.92299999999977</v>
          </cell>
          <cell r="EE11">
            <v>426.94700000000012</v>
          </cell>
          <cell r="EF11">
            <v>139.43600000000006</v>
          </cell>
          <cell r="EG11">
            <v>86.597000000000122</v>
          </cell>
          <cell r="EH11">
            <v>130.45499999999902</v>
          </cell>
          <cell r="EI11">
            <v>125.53499999999913</v>
          </cell>
          <cell r="EJ11">
            <v>96.02599999999876</v>
          </cell>
          <cell r="EK11">
            <v>170.88500000000059</v>
          </cell>
          <cell r="EL11">
            <v>314.57699999999971</v>
          </cell>
          <cell r="EM11">
            <v>533.41999999999985</v>
          </cell>
          <cell r="EN11">
            <v>392.15499999999957</v>
          </cell>
          <cell r="EO11">
            <v>296.62700000000041</v>
          </cell>
          <cell r="EP11">
            <v>191.98899999999995</v>
          </cell>
          <cell r="EQ11">
            <v>226.87400000000054</v>
          </cell>
          <cell r="ER11">
            <v>2581.0440000000012</v>
          </cell>
          <cell r="ES11">
            <v>1322.4699999999998</v>
          </cell>
          <cell r="ET11">
            <v>1563.6919999999991</v>
          </cell>
          <cell r="EU11">
            <v>470.06399999999849</v>
          </cell>
          <cell r="EV11">
            <v>465.37499999999966</v>
          </cell>
          <cell r="EW11">
            <v>278.85299999999989</v>
          </cell>
          <cell r="EX11">
            <v>1187.9930000000002</v>
          </cell>
          <cell r="EY11">
            <v>1330.1899999999978</v>
          </cell>
          <cell r="EZ11">
            <v>1193.893</v>
          </cell>
          <cell r="FA11">
            <v>1156.8470000000002</v>
          </cell>
          <cell r="FB11">
            <v>1286.4039999999995</v>
          </cell>
          <cell r="FC11">
            <v>973.86199999999963</v>
          </cell>
          <cell r="FD11">
            <v>2386.8270000000002</v>
          </cell>
          <cell r="FE11">
            <v>1195.0119999999999</v>
          </cell>
          <cell r="FF11">
            <v>1048.8719999999994</v>
          </cell>
          <cell r="FG11">
            <v>1098.0569999999989</v>
          </cell>
          <cell r="FH11">
            <v>1004.1270000000001</v>
          </cell>
          <cell r="FI11">
            <v>1330.5679999999993</v>
          </cell>
          <cell r="FJ11">
            <v>979.24999999999989</v>
          </cell>
          <cell r="FK11">
            <v>1542.8760000000004</v>
          </cell>
          <cell r="FL11">
            <v>1357.837</v>
          </cell>
          <cell r="FM11">
            <v>1552.885</v>
          </cell>
          <cell r="FN11">
            <v>1680.377</v>
          </cell>
          <cell r="FO11">
            <v>1683.6559999999999</v>
          </cell>
          <cell r="FP11">
            <v>963.702</v>
          </cell>
          <cell r="FQ11">
            <v>1028.0409999999999</v>
          </cell>
          <cell r="FR11">
            <v>1016.936</v>
          </cell>
          <cell r="FS11">
            <v>794.48500000000001</v>
          </cell>
          <cell r="FT11">
            <v>800.45600000000002</v>
          </cell>
          <cell r="FU11">
            <v>720.09800000000007</v>
          </cell>
          <cell r="FV11">
            <v>549.774</v>
          </cell>
          <cell r="FW11">
            <v>466.57</v>
          </cell>
          <cell r="FX11">
            <v>641.05200000000002</v>
          </cell>
          <cell r="FY11">
            <v>469.19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0.1</v>
          </cell>
          <cell r="G12">
            <v>39.1</v>
          </cell>
          <cell r="H12">
            <v>19.600000000000001</v>
          </cell>
          <cell r="I12">
            <v>0</v>
          </cell>
          <cell r="J12">
            <v>19.600000000000001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96.800000000000011</v>
          </cell>
          <cell r="AD12">
            <v>96</v>
          </cell>
          <cell r="AE12">
            <v>14.600000000000001</v>
          </cell>
          <cell r="AF12">
            <v>0</v>
          </cell>
          <cell r="AG12">
            <v>92</v>
          </cell>
          <cell r="AH12">
            <v>98.5</v>
          </cell>
          <cell r="AI12">
            <v>0</v>
          </cell>
          <cell r="AJ12">
            <v>0</v>
          </cell>
          <cell r="AK12">
            <v>245.20000000000002</v>
          </cell>
          <cell r="AL12">
            <v>0</v>
          </cell>
          <cell r="AM12">
            <v>22.5</v>
          </cell>
          <cell r="AN12">
            <v>97.9</v>
          </cell>
          <cell r="AO12">
            <v>71.2</v>
          </cell>
          <cell r="AP12">
            <v>20.8</v>
          </cell>
          <cell r="AQ12">
            <v>145.70000000000002</v>
          </cell>
          <cell r="AR12">
            <v>0</v>
          </cell>
          <cell r="AS12">
            <v>0</v>
          </cell>
          <cell r="AT12">
            <v>0</v>
          </cell>
          <cell r="AU12">
            <v>104.10000000000001</v>
          </cell>
          <cell r="AV12">
            <v>0</v>
          </cell>
          <cell r="AW12">
            <v>39.200000000000003</v>
          </cell>
          <cell r="AX12">
            <v>0</v>
          </cell>
          <cell r="AY12">
            <v>0</v>
          </cell>
          <cell r="AZ12">
            <v>0</v>
          </cell>
          <cell r="BA12">
            <v>5.2</v>
          </cell>
          <cell r="BB12">
            <v>49.5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16.600000000000001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58.2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47.300000000000004</v>
          </cell>
          <cell r="CB12">
            <v>49.2</v>
          </cell>
          <cell r="CC12">
            <v>0</v>
          </cell>
          <cell r="CD12">
            <v>0</v>
          </cell>
          <cell r="CE12">
            <v>0</v>
          </cell>
          <cell r="CF12">
            <v>411.20000000000005</v>
          </cell>
          <cell r="CG12">
            <v>538.70000000000005</v>
          </cell>
          <cell r="CH12">
            <v>191.4</v>
          </cell>
          <cell r="CI12">
            <v>269.40000000000003</v>
          </cell>
          <cell r="CJ12">
            <v>518.5</v>
          </cell>
          <cell r="CK12">
            <v>348.90000000000003</v>
          </cell>
          <cell r="CL12">
            <v>532.1</v>
          </cell>
          <cell r="CM12">
            <v>430</v>
          </cell>
          <cell r="CN12">
            <v>613.4</v>
          </cell>
          <cell r="CO12">
            <v>809.40000000000009</v>
          </cell>
          <cell r="CP12">
            <v>533.30000000000007</v>
          </cell>
          <cell r="CQ12">
            <v>599.20000000000005</v>
          </cell>
          <cell r="CR12">
            <v>647.80000000000007</v>
          </cell>
          <cell r="CS12">
            <v>748.7</v>
          </cell>
          <cell r="CT12">
            <v>992.1</v>
          </cell>
          <cell r="CU12">
            <v>962.6</v>
          </cell>
          <cell r="CV12">
            <v>1001</v>
          </cell>
          <cell r="CW12">
            <v>1075.8</v>
          </cell>
          <cell r="CX12">
            <v>1414.7</v>
          </cell>
          <cell r="CY12">
            <v>1505.3000000000002</v>
          </cell>
          <cell r="CZ12">
            <v>1786.9</v>
          </cell>
          <cell r="DA12">
            <v>1823</v>
          </cell>
          <cell r="DB12">
            <v>1041.1000000000001</v>
          </cell>
          <cell r="DC12">
            <v>1457.2</v>
          </cell>
          <cell r="DD12">
            <v>1831.7</v>
          </cell>
          <cell r="DE12">
            <v>1315.8000000000002</v>
          </cell>
          <cell r="DF12">
            <v>1330.2</v>
          </cell>
          <cell r="DG12">
            <v>2007.7</v>
          </cell>
          <cell r="DH12">
            <v>2022.4</v>
          </cell>
          <cell r="DI12">
            <v>1300.9000000000001</v>
          </cell>
          <cell r="DJ12">
            <v>1510.8000000000002</v>
          </cell>
          <cell r="DK12">
            <v>1414.3000000000002</v>
          </cell>
          <cell r="DL12">
            <v>938.90000000000009</v>
          </cell>
          <cell r="DM12">
            <v>805.7</v>
          </cell>
          <cell r="DN12">
            <v>562.6</v>
          </cell>
          <cell r="DO12">
            <v>617.20000000000005</v>
          </cell>
          <cell r="DP12">
            <v>1035.1000000000001</v>
          </cell>
          <cell r="DQ12">
            <v>811.7</v>
          </cell>
          <cell r="DR12">
            <v>1359.5200000000002</v>
          </cell>
          <cell r="DS12">
            <v>1716.46</v>
          </cell>
          <cell r="DT12">
            <v>1863.4560000000001</v>
          </cell>
          <cell r="DU12">
            <v>1555.64</v>
          </cell>
          <cell r="DV12">
            <v>1370.3000000000002</v>
          </cell>
          <cell r="DW12">
            <v>1631.5</v>
          </cell>
          <cell r="DX12">
            <v>1805.42</v>
          </cell>
          <cell r="DY12">
            <v>1374.1100000000001</v>
          </cell>
          <cell r="DZ12">
            <v>1138.4400000000003</v>
          </cell>
          <cell r="EA12">
            <v>1467.585</v>
          </cell>
          <cell r="EB12">
            <v>947.85</v>
          </cell>
          <cell r="EC12">
            <v>560.54</v>
          </cell>
          <cell r="ED12">
            <v>717.72</v>
          </cell>
          <cell r="EE12">
            <v>865.15000000000009</v>
          </cell>
          <cell r="EF12">
            <v>958.56000000000006</v>
          </cell>
          <cell r="EG12">
            <v>950.13</v>
          </cell>
          <cell r="EH12">
            <v>742.47</v>
          </cell>
          <cell r="EI12">
            <v>975.85</v>
          </cell>
          <cell r="EJ12">
            <v>1214.3</v>
          </cell>
          <cell r="EK12">
            <v>905.57999999999993</v>
          </cell>
          <cell r="EL12">
            <v>974.85</v>
          </cell>
          <cell r="EM12">
            <v>925.9190000000001</v>
          </cell>
          <cell r="EN12">
            <v>985.44900000000007</v>
          </cell>
          <cell r="EO12">
            <v>1372.0500000000002</v>
          </cell>
          <cell r="EP12">
            <v>913.90200000000004</v>
          </cell>
          <cell r="EQ12">
            <v>752.69</v>
          </cell>
          <cell r="ER12">
            <v>1105.268</v>
          </cell>
          <cell r="ES12">
            <v>1050.25</v>
          </cell>
          <cell r="ET12">
            <v>1084.393</v>
          </cell>
          <cell r="EU12">
            <v>859.23</v>
          </cell>
          <cell r="EV12">
            <v>1398.69</v>
          </cell>
          <cell r="EW12">
            <v>1060.3200000000002</v>
          </cell>
          <cell r="EX12">
            <v>1759.3500000000001</v>
          </cell>
          <cell r="EY12">
            <v>1422.4450000000002</v>
          </cell>
          <cell r="EZ12">
            <v>894.67000000000007</v>
          </cell>
          <cell r="FA12">
            <v>0</v>
          </cell>
          <cell r="FB12">
            <v>0</v>
          </cell>
          <cell r="FC12">
            <v>0</v>
          </cell>
          <cell r="FD12">
            <v>1326.3710000000001</v>
          </cell>
          <cell r="FE12">
            <v>1105.53</v>
          </cell>
          <cell r="FF12">
            <v>1280.58</v>
          </cell>
          <cell r="FG12">
            <v>1298.8800000000001</v>
          </cell>
          <cell r="FH12">
            <v>1136.76</v>
          </cell>
          <cell r="FI12">
            <v>1489.43</v>
          </cell>
          <cell r="FJ12">
            <v>1428.2</v>
          </cell>
          <cell r="FK12">
            <v>1171.8600000000001</v>
          </cell>
          <cell r="FL12">
            <v>1244.54</v>
          </cell>
          <cell r="FM12">
            <v>1197.1500000000001</v>
          </cell>
          <cell r="FN12">
            <v>1386.99</v>
          </cell>
          <cell r="FO12">
            <v>1155.55</v>
          </cell>
          <cell r="FP12">
            <v>833.62</v>
          </cell>
          <cell r="FQ12">
            <v>728.59</v>
          </cell>
          <cell r="FR12">
            <v>438.35</v>
          </cell>
          <cell r="FS12">
            <v>814.29</v>
          </cell>
          <cell r="FT12">
            <v>898.79</v>
          </cell>
          <cell r="FU12">
            <v>443.37</v>
          </cell>
          <cell r="FV12">
            <v>304.38</v>
          </cell>
          <cell r="FW12">
            <v>501.62</v>
          </cell>
          <cell r="FX12">
            <v>491.18</v>
          </cell>
          <cell r="FY12">
            <v>552.74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2.2000000000000002</v>
          </cell>
          <cell r="H13">
            <v>0</v>
          </cell>
          <cell r="I13">
            <v>0</v>
          </cell>
          <cell r="J13">
            <v>1</v>
          </cell>
          <cell r="K13">
            <v>1.4000000000000001</v>
          </cell>
          <cell r="L13">
            <v>0</v>
          </cell>
          <cell r="M13">
            <v>0</v>
          </cell>
          <cell r="N13">
            <v>21.6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0.9</v>
          </cell>
          <cell r="AB13">
            <v>0</v>
          </cell>
          <cell r="AC13">
            <v>0</v>
          </cell>
          <cell r="AD13">
            <v>0</v>
          </cell>
          <cell r="AE13">
            <v>24</v>
          </cell>
          <cell r="AF13">
            <v>0</v>
          </cell>
          <cell r="AG13">
            <v>0</v>
          </cell>
          <cell r="AH13">
            <v>0</v>
          </cell>
          <cell r="AI13">
            <v>24</v>
          </cell>
          <cell r="AJ13">
            <v>0.8</v>
          </cell>
          <cell r="AK13">
            <v>0</v>
          </cell>
          <cell r="AL13">
            <v>24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1.8</v>
          </cell>
          <cell r="AT13">
            <v>0</v>
          </cell>
          <cell r="AU13">
            <v>0</v>
          </cell>
          <cell r="AV13">
            <v>24</v>
          </cell>
          <cell r="AW13">
            <v>0</v>
          </cell>
          <cell r="AX13">
            <v>24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1</v>
          </cell>
          <cell r="BD13">
            <v>0</v>
          </cell>
          <cell r="BE13">
            <v>0</v>
          </cell>
          <cell r="BF13">
            <v>0</v>
          </cell>
          <cell r="BG13">
            <v>24</v>
          </cell>
          <cell r="BH13">
            <v>0</v>
          </cell>
          <cell r="BI13">
            <v>0</v>
          </cell>
          <cell r="BJ13">
            <v>13.3</v>
          </cell>
          <cell r="BK13">
            <v>0</v>
          </cell>
          <cell r="BL13">
            <v>1.5</v>
          </cell>
          <cell r="BM13">
            <v>1.5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46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19.360000000000582</v>
          </cell>
          <cell r="EJ13">
            <v>0</v>
          </cell>
          <cell r="EK13">
            <v>0</v>
          </cell>
          <cell r="EL13">
            <v>16.640000000000875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1.9999999999708962E-2</v>
          </cell>
          <cell r="ET13">
            <v>24.5</v>
          </cell>
          <cell r="EU13">
            <v>48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0.382000000000005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2.8000000000000001E-2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0.4</v>
          </cell>
          <cell r="I14">
            <v>0</v>
          </cell>
          <cell r="J14">
            <v>1.5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9.5</v>
          </cell>
          <cell r="Z14">
            <v>0</v>
          </cell>
          <cell r="AA14">
            <v>0</v>
          </cell>
          <cell r="AB14">
            <v>0</v>
          </cell>
          <cell r="AC14">
            <v>0.5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0.1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0.1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3.1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0.14499999999999888</v>
          </cell>
          <cell r="DS14">
            <v>2.0100000000000025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5.9999999999945436E-3</v>
          </cell>
          <cell r="EO14">
            <v>2.9999999999972718E-3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31.870999999999913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3.8479999999999563</v>
          </cell>
          <cell r="FI14">
            <v>1.5639999999999874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1141.7640000000001</v>
          </cell>
          <cell r="FO14">
            <v>1026.7570000000001</v>
          </cell>
          <cell r="FP14">
            <v>1945.2730000000001</v>
          </cell>
          <cell r="FQ14">
            <v>1991.4950000000001</v>
          </cell>
          <cell r="FR14">
            <v>2593.8180000000002</v>
          </cell>
          <cell r="FS14">
            <v>767.92100000000005</v>
          </cell>
          <cell r="FT14">
            <v>834.673</v>
          </cell>
          <cell r="FU14">
            <v>761.95799999999997</v>
          </cell>
          <cell r="FV14">
            <v>323.35300000000001</v>
          </cell>
          <cell r="FW14">
            <v>613.96400000000006</v>
          </cell>
          <cell r="FX14">
            <v>480.72</v>
          </cell>
          <cell r="FY14">
            <v>349.24700000000001</v>
          </cell>
        </row>
        <row r="15">
          <cell r="B15">
            <v>32.1</v>
          </cell>
          <cell r="C15">
            <v>0</v>
          </cell>
          <cell r="D15">
            <v>26</v>
          </cell>
          <cell r="E15">
            <v>0</v>
          </cell>
          <cell r="F15">
            <v>13.5</v>
          </cell>
          <cell r="G15">
            <v>52</v>
          </cell>
          <cell r="H15">
            <v>0</v>
          </cell>
          <cell r="I15">
            <v>25</v>
          </cell>
          <cell r="J15">
            <v>47.5</v>
          </cell>
          <cell r="K15">
            <v>61</v>
          </cell>
          <cell r="L15">
            <v>41.300000000000004</v>
          </cell>
          <cell r="M15">
            <v>39.6</v>
          </cell>
          <cell r="N15">
            <v>0</v>
          </cell>
          <cell r="O15">
            <v>4.2</v>
          </cell>
          <cell r="P15">
            <v>0</v>
          </cell>
          <cell r="Q15">
            <v>26</v>
          </cell>
          <cell r="R15">
            <v>36</v>
          </cell>
          <cell r="S15">
            <v>5.8000000000000007</v>
          </cell>
          <cell r="T15">
            <v>23</v>
          </cell>
          <cell r="U15">
            <v>49</v>
          </cell>
          <cell r="V15">
            <v>19</v>
          </cell>
          <cell r="W15">
            <v>103.9</v>
          </cell>
          <cell r="X15">
            <v>67.400000000000006</v>
          </cell>
          <cell r="Y15">
            <v>42</v>
          </cell>
          <cell r="Z15">
            <v>26</v>
          </cell>
          <cell r="AA15">
            <v>0</v>
          </cell>
          <cell r="AB15">
            <v>12</v>
          </cell>
          <cell r="AC15">
            <v>3</v>
          </cell>
          <cell r="AD15">
            <v>24</v>
          </cell>
          <cell r="AE15">
            <v>40</v>
          </cell>
          <cell r="AF15">
            <v>24.5</v>
          </cell>
          <cell r="AG15">
            <v>22</v>
          </cell>
          <cell r="AH15">
            <v>69.5</v>
          </cell>
          <cell r="AI15">
            <v>43.6</v>
          </cell>
          <cell r="AJ15">
            <v>52.5</v>
          </cell>
          <cell r="AK15">
            <v>86.2</v>
          </cell>
          <cell r="AL15">
            <v>23.700000000000003</v>
          </cell>
          <cell r="AM15">
            <v>49.800000000000004</v>
          </cell>
          <cell r="AN15">
            <v>26.900000000000002</v>
          </cell>
          <cell r="AO15">
            <v>34.800000000000004</v>
          </cell>
          <cell r="AP15">
            <v>37.9</v>
          </cell>
          <cell r="AQ15">
            <v>80.2</v>
          </cell>
          <cell r="AR15">
            <v>34</v>
          </cell>
          <cell r="AS15">
            <v>74.600000000000009</v>
          </cell>
          <cell r="AT15">
            <v>29.700000000000003</v>
          </cell>
          <cell r="AU15">
            <v>56.400000000000006</v>
          </cell>
          <cell r="AV15">
            <v>88</v>
          </cell>
          <cell r="AW15">
            <v>43.5</v>
          </cell>
          <cell r="AX15">
            <v>105.60000000000001</v>
          </cell>
          <cell r="AY15">
            <v>101.80000000000001</v>
          </cell>
          <cell r="AZ15">
            <v>72.3</v>
          </cell>
          <cell r="BA15">
            <v>51.7</v>
          </cell>
          <cell r="BB15">
            <v>31.5</v>
          </cell>
          <cell r="BC15">
            <v>90.800000000000011</v>
          </cell>
          <cell r="BD15">
            <v>77.600000000000009</v>
          </cell>
          <cell r="BE15">
            <v>115.7</v>
          </cell>
          <cell r="BF15">
            <v>85.9</v>
          </cell>
          <cell r="BG15">
            <v>100.2</v>
          </cell>
          <cell r="BH15">
            <v>42.6</v>
          </cell>
          <cell r="BI15">
            <v>18.8</v>
          </cell>
          <cell r="BJ15">
            <v>0</v>
          </cell>
          <cell r="BK15">
            <v>96.5</v>
          </cell>
          <cell r="BL15">
            <v>106.10000000000001</v>
          </cell>
          <cell r="BM15">
            <v>259.2</v>
          </cell>
          <cell r="BN15">
            <v>90.7</v>
          </cell>
          <cell r="BO15">
            <v>30.5</v>
          </cell>
          <cell r="BP15">
            <v>2.3000000000000003</v>
          </cell>
          <cell r="BQ15">
            <v>72.3</v>
          </cell>
          <cell r="BR15">
            <v>30.3</v>
          </cell>
          <cell r="BS15">
            <v>114.60000000000001</v>
          </cell>
          <cell r="BT15">
            <v>402.3</v>
          </cell>
          <cell r="BU15">
            <v>118.4</v>
          </cell>
          <cell r="BV15">
            <v>97.5</v>
          </cell>
          <cell r="BW15">
            <v>43.2</v>
          </cell>
          <cell r="BX15">
            <v>113</v>
          </cell>
          <cell r="BY15">
            <v>121.60000000000001</v>
          </cell>
          <cell r="BZ15">
            <v>41.7</v>
          </cell>
          <cell r="CA15">
            <v>69.400000000000006</v>
          </cell>
          <cell r="CB15">
            <v>62.400000000000006</v>
          </cell>
          <cell r="CC15">
            <v>65</v>
          </cell>
          <cell r="CD15">
            <v>210.8</v>
          </cell>
          <cell r="CE15">
            <v>218.10000000000002</v>
          </cell>
          <cell r="CF15">
            <v>142.80000000000001</v>
          </cell>
          <cell r="CG15">
            <v>162.60000000000002</v>
          </cell>
          <cell r="CH15">
            <v>317.90000000000003</v>
          </cell>
          <cell r="CI15">
            <v>196.3</v>
          </cell>
          <cell r="CJ15">
            <v>92.800000000000011</v>
          </cell>
          <cell r="CK15">
            <v>150.6</v>
          </cell>
          <cell r="CL15">
            <v>47.400000000000006</v>
          </cell>
          <cell r="CM15">
            <v>99.7</v>
          </cell>
          <cell r="CN15">
            <v>115.10000000000001</v>
          </cell>
          <cell r="CO15">
            <v>71.100000000000009</v>
          </cell>
          <cell r="CP15">
            <v>189.20000000000002</v>
          </cell>
          <cell r="CQ15">
            <v>236.10000000000002</v>
          </cell>
          <cell r="CR15">
            <v>161.4</v>
          </cell>
          <cell r="CS15">
            <v>55.1</v>
          </cell>
          <cell r="CT15">
            <v>96.7</v>
          </cell>
          <cell r="CU15">
            <v>101.5</v>
          </cell>
          <cell r="CV15">
            <v>136.4</v>
          </cell>
          <cell r="CW15">
            <v>80.300000000000011</v>
          </cell>
          <cell r="CX15">
            <v>155.20000000000002</v>
          </cell>
          <cell r="CY15">
            <v>79</v>
          </cell>
          <cell r="CZ15">
            <v>38.200000000000003</v>
          </cell>
          <cell r="DA15">
            <v>71.5</v>
          </cell>
          <cell r="DB15">
            <v>94.800000000000011</v>
          </cell>
          <cell r="DC15">
            <v>56.7</v>
          </cell>
          <cell r="DD15">
            <v>125.80000000000001</v>
          </cell>
          <cell r="DE15">
            <v>60.7</v>
          </cell>
          <cell r="DF15">
            <v>23.200000000000003</v>
          </cell>
          <cell r="DG15">
            <v>26.5</v>
          </cell>
          <cell r="DH15">
            <v>121.4</v>
          </cell>
          <cell r="DI15">
            <v>68.600000000000009</v>
          </cell>
          <cell r="DJ15">
            <v>23.400000000000002</v>
          </cell>
          <cell r="DK15">
            <v>52.7</v>
          </cell>
          <cell r="DL15">
            <v>48.2</v>
          </cell>
          <cell r="DM15">
            <v>26</v>
          </cell>
          <cell r="DN15">
            <v>26.5</v>
          </cell>
          <cell r="DO15">
            <v>39.300000000000004</v>
          </cell>
          <cell r="DP15">
            <v>56.5</v>
          </cell>
          <cell r="DQ15">
            <v>31.1</v>
          </cell>
          <cell r="DR15">
            <v>49.861999999999981</v>
          </cell>
          <cell r="DS15">
            <v>21.910000000000004</v>
          </cell>
          <cell r="DT15">
            <v>3.7000000000011822E-2</v>
          </cell>
          <cell r="DU15">
            <v>64.547000000000011</v>
          </cell>
          <cell r="DV15">
            <v>32.991000000000035</v>
          </cell>
          <cell r="DW15">
            <v>26.758000000000063</v>
          </cell>
          <cell r="DX15">
            <v>3.349999999999993</v>
          </cell>
          <cell r="DY15">
            <v>44.648000000000003</v>
          </cell>
          <cell r="DZ15">
            <v>48.546999999999954</v>
          </cell>
          <cell r="EA15">
            <v>63.296999999999983</v>
          </cell>
          <cell r="EB15">
            <v>0.24100000000002009</v>
          </cell>
          <cell r="EC15">
            <v>58.539999999999992</v>
          </cell>
          <cell r="ED15">
            <v>20.118999999999986</v>
          </cell>
          <cell r="EE15">
            <v>25.627999999999975</v>
          </cell>
          <cell r="EF15">
            <v>70.910000000000039</v>
          </cell>
          <cell r="EG15">
            <v>51.607000000000021</v>
          </cell>
          <cell r="EH15">
            <v>16.753000000000011</v>
          </cell>
          <cell r="EI15">
            <v>43</v>
          </cell>
          <cell r="EJ15">
            <v>38.561999999999998</v>
          </cell>
          <cell r="EK15">
            <v>49.939999999999991</v>
          </cell>
          <cell r="EL15">
            <v>63.110000000000007</v>
          </cell>
          <cell r="EM15">
            <v>86.25</v>
          </cell>
          <cell r="EN15">
            <v>77.875999999999976</v>
          </cell>
          <cell r="EO15">
            <v>146.21300000000002</v>
          </cell>
          <cell r="EP15">
            <v>42.570999999999685</v>
          </cell>
          <cell r="EQ15">
            <v>32.779999999999973</v>
          </cell>
          <cell r="ER15">
            <v>70.023000000000067</v>
          </cell>
          <cell r="ES15">
            <v>30.385000000000037</v>
          </cell>
          <cell r="ET15">
            <v>36.851999999999997</v>
          </cell>
          <cell r="EU15">
            <v>39.011999999999993</v>
          </cell>
          <cell r="EV15">
            <v>0</v>
          </cell>
          <cell r="EW15">
            <v>82.40300000000002</v>
          </cell>
          <cell r="EX15">
            <v>341.26300000000003</v>
          </cell>
          <cell r="EY15">
            <v>183.38499999999991</v>
          </cell>
          <cell r="EZ15">
            <v>299.40500000000003</v>
          </cell>
          <cell r="FA15">
            <v>141.66</v>
          </cell>
          <cell r="FB15">
            <v>270.55599999999998</v>
          </cell>
          <cell r="FC15">
            <v>177.81999999999996</v>
          </cell>
          <cell r="FD15">
            <v>47.5</v>
          </cell>
          <cell r="FE15">
            <v>69.53900000000003</v>
          </cell>
          <cell r="FF15">
            <v>25.052000000000046</v>
          </cell>
          <cell r="FG15">
            <v>19.3</v>
          </cell>
          <cell r="FH15">
            <v>80.035999999999973</v>
          </cell>
          <cell r="FI15">
            <v>14.359999999999992</v>
          </cell>
          <cell r="FJ15">
            <v>53.535999999999881</v>
          </cell>
          <cell r="FK15">
            <v>123.98700000000008</v>
          </cell>
          <cell r="FL15">
            <v>108.55099999999999</v>
          </cell>
          <cell r="FM15">
            <v>153.60499999999996</v>
          </cell>
          <cell r="FN15">
            <v>226.56100000000001</v>
          </cell>
          <cell r="FO15">
            <v>123.848</v>
          </cell>
          <cell r="FP15">
            <v>53.036000000000001</v>
          </cell>
          <cell r="FQ15">
            <v>95.516999999999996</v>
          </cell>
          <cell r="FR15">
            <v>77.117000000000004</v>
          </cell>
          <cell r="FS15">
            <v>60.494</v>
          </cell>
          <cell r="FT15">
            <v>56.822000000000003</v>
          </cell>
          <cell r="FU15">
            <v>33.749000000000002</v>
          </cell>
          <cell r="FV15">
            <v>23.195</v>
          </cell>
          <cell r="FW15">
            <v>122.541</v>
          </cell>
          <cell r="FX15">
            <v>188.65299999999999</v>
          </cell>
          <cell r="FY15">
            <v>110.68</v>
          </cell>
        </row>
        <row r="16">
          <cell r="B16">
            <v>2271.5</v>
          </cell>
          <cell r="C16">
            <v>1282.1000000000001</v>
          </cell>
          <cell r="D16">
            <v>719.80000000000007</v>
          </cell>
          <cell r="E16">
            <v>71.400000000000006</v>
          </cell>
          <cell r="F16">
            <v>405.20000000000005</v>
          </cell>
          <cell r="G16">
            <v>461.3</v>
          </cell>
          <cell r="H16">
            <v>362.1</v>
          </cell>
          <cell r="I16">
            <v>1465.8000000000002</v>
          </cell>
          <cell r="J16">
            <v>1186.9000000000001</v>
          </cell>
          <cell r="K16">
            <v>567.6</v>
          </cell>
          <cell r="L16">
            <v>1962.7</v>
          </cell>
          <cell r="M16">
            <v>2070.3000000000002</v>
          </cell>
          <cell r="N16">
            <v>8443.8000000000011</v>
          </cell>
          <cell r="O16">
            <v>2779.8</v>
          </cell>
          <cell r="P16">
            <v>4244.6000000000004</v>
          </cell>
          <cell r="Q16">
            <v>3631.8</v>
          </cell>
          <cell r="R16">
            <v>4538.2</v>
          </cell>
          <cell r="S16">
            <v>2030.1000000000001</v>
          </cell>
          <cell r="T16">
            <v>1802.9</v>
          </cell>
          <cell r="U16">
            <v>3529.5</v>
          </cell>
          <cell r="V16">
            <v>3588.4</v>
          </cell>
          <cell r="W16">
            <v>6751.1</v>
          </cell>
          <cell r="X16">
            <v>2835</v>
          </cell>
          <cell r="Y16">
            <v>3826.7000000000003</v>
          </cell>
          <cell r="Z16">
            <v>1658.3000000000002</v>
          </cell>
          <cell r="AA16">
            <v>1815.9</v>
          </cell>
          <cell r="AB16">
            <v>271.60000000000002</v>
          </cell>
          <cell r="AC16">
            <v>3700.9</v>
          </cell>
          <cell r="AD16">
            <v>201.60000000000002</v>
          </cell>
          <cell r="AE16">
            <v>141.4</v>
          </cell>
          <cell r="AF16">
            <v>217.70000000000002</v>
          </cell>
          <cell r="AG16">
            <v>1658.5</v>
          </cell>
          <cell r="AH16">
            <v>3053.7000000000003</v>
          </cell>
          <cell r="AI16">
            <v>2226.7000000000003</v>
          </cell>
          <cell r="AJ16">
            <v>2835.6000000000004</v>
          </cell>
          <cell r="AK16">
            <v>2514.8000000000002</v>
          </cell>
          <cell r="AL16">
            <v>2226.8000000000002</v>
          </cell>
          <cell r="AM16">
            <v>942.80000000000007</v>
          </cell>
          <cell r="AN16">
            <v>193.20000000000002</v>
          </cell>
          <cell r="AO16">
            <v>1129.5</v>
          </cell>
          <cell r="AP16">
            <v>330.1</v>
          </cell>
          <cell r="AQ16">
            <v>258.90000000000003</v>
          </cell>
          <cell r="AR16">
            <v>1295.4000000000001</v>
          </cell>
          <cell r="AS16">
            <v>1921.2</v>
          </cell>
          <cell r="AT16">
            <v>2306.3000000000002</v>
          </cell>
          <cell r="AU16">
            <v>3344.4</v>
          </cell>
          <cell r="AV16">
            <v>2315.3000000000002</v>
          </cell>
          <cell r="AW16">
            <v>2500.4</v>
          </cell>
          <cell r="AX16">
            <v>1963.2</v>
          </cell>
          <cell r="AY16">
            <v>1955.3000000000002</v>
          </cell>
          <cell r="AZ16">
            <v>826.40000000000009</v>
          </cell>
          <cell r="BA16">
            <v>767.80000000000007</v>
          </cell>
          <cell r="BB16">
            <v>389.8</v>
          </cell>
          <cell r="BC16">
            <v>542.80000000000007</v>
          </cell>
          <cell r="BD16">
            <v>1274.1000000000001</v>
          </cell>
          <cell r="BE16">
            <v>1237.9000000000001</v>
          </cell>
          <cell r="BF16">
            <v>1684.9</v>
          </cell>
          <cell r="BG16">
            <v>1530.8000000000002</v>
          </cell>
          <cell r="BH16">
            <v>1669.9</v>
          </cell>
          <cell r="BI16">
            <v>2274.9</v>
          </cell>
          <cell r="BJ16">
            <v>1370.9</v>
          </cell>
          <cell r="BK16">
            <v>1122.5</v>
          </cell>
          <cell r="BL16">
            <v>1151.1000000000001</v>
          </cell>
          <cell r="BM16">
            <v>1150.4000000000001</v>
          </cell>
          <cell r="BN16">
            <v>1002.3000000000001</v>
          </cell>
          <cell r="BO16">
            <v>987.80000000000007</v>
          </cell>
          <cell r="BP16">
            <v>2215.9</v>
          </cell>
          <cell r="BQ16">
            <v>1776.1000000000001</v>
          </cell>
          <cell r="BR16">
            <v>2372.3000000000002</v>
          </cell>
          <cell r="BS16">
            <v>2369</v>
          </cell>
          <cell r="BT16">
            <v>1791.2</v>
          </cell>
          <cell r="BU16">
            <v>2077.3000000000002</v>
          </cell>
          <cell r="BV16">
            <v>2790.5</v>
          </cell>
          <cell r="BW16">
            <v>2809.2000000000003</v>
          </cell>
          <cell r="BX16">
            <v>1372.2</v>
          </cell>
          <cell r="BY16">
            <v>1208.7</v>
          </cell>
          <cell r="BZ16">
            <v>1195.7</v>
          </cell>
          <cell r="CA16">
            <v>2542.7000000000003</v>
          </cell>
          <cell r="CB16">
            <v>2823.4</v>
          </cell>
          <cell r="CC16">
            <v>2765.5</v>
          </cell>
          <cell r="CD16">
            <v>3291.8</v>
          </cell>
          <cell r="CE16">
            <v>3052.7000000000003</v>
          </cell>
          <cell r="CF16">
            <v>3402.7000000000003</v>
          </cell>
          <cell r="CG16">
            <v>2842.7000000000003</v>
          </cell>
          <cell r="CH16">
            <v>3525.9</v>
          </cell>
          <cell r="CI16">
            <v>2208.6</v>
          </cell>
          <cell r="CJ16">
            <v>1787</v>
          </cell>
          <cell r="CK16">
            <v>1055.2</v>
          </cell>
          <cell r="CL16">
            <v>1750.2</v>
          </cell>
          <cell r="CM16">
            <v>1985.5</v>
          </cell>
          <cell r="CN16">
            <v>2311.9</v>
          </cell>
          <cell r="CO16">
            <v>1627.6000000000001</v>
          </cell>
          <cell r="CP16">
            <v>2915.6000000000004</v>
          </cell>
          <cell r="CQ16">
            <v>2413</v>
          </cell>
          <cell r="CR16">
            <v>2092.8000000000002</v>
          </cell>
          <cell r="CS16">
            <v>1681.9</v>
          </cell>
          <cell r="CT16">
            <v>6072.1</v>
          </cell>
          <cell r="CU16">
            <v>1953.6000000000001</v>
          </cell>
          <cell r="CV16">
            <v>1766.9</v>
          </cell>
          <cell r="CW16">
            <v>1499.7</v>
          </cell>
          <cell r="CX16">
            <v>1114</v>
          </cell>
          <cell r="CY16">
            <v>1513.7</v>
          </cell>
          <cell r="CZ16">
            <v>1071.3</v>
          </cell>
          <cell r="DA16">
            <v>1625</v>
          </cell>
          <cell r="DB16">
            <v>2093.2000000000003</v>
          </cell>
          <cell r="DC16">
            <v>2228.3000000000002</v>
          </cell>
          <cell r="DD16">
            <v>3097</v>
          </cell>
          <cell r="DE16">
            <v>2612.6000000000004</v>
          </cell>
          <cell r="DF16">
            <v>3195.6000000000004</v>
          </cell>
          <cell r="DG16">
            <v>4508.7</v>
          </cell>
          <cell r="DH16">
            <v>2595.3000000000002</v>
          </cell>
          <cell r="DI16">
            <v>1461.2</v>
          </cell>
          <cell r="DJ16">
            <v>2492.1000000000004</v>
          </cell>
          <cell r="DK16">
            <v>2503.5</v>
          </cell>
          <cell r="DL16">
            <v>4497.9000000000005</v>
          </cell>
          <cell r="DM16">
            <v>4097.8</v>
          </cell>
          <cell r="DN16">
            <v>4583.3</v>
          </cell>
          <cell r="DO16">
            <v>5271.2000000000007</v>
          </cell>
          <cell r="DP16">
            <v>5036.8</v>
          </cell>
          <cell r="DQ16">
            <v>5378.4000000000005</v>
          </cell>
          <cell r="DR16">
            <v>3435.5570000000007</v>
          </cell>
          <cell r="DS16">
            <v>3347.090999999999</v>
          </cell>
          <cell r="DT16">
            <v>3113.3619999999996</v>
          </cell>
          <cell r="DU16">
            <v>469.64199999999983</v>
          </cell>
          <cell r="DV16">
            <v>3149.4420000000009</v>
          </cell>
          <cell r="DW16">
            <v>6196.4619999999986</v>
          </cell>
          <cell r="DX16">
            <v>7086.3709999999992</v>
          </cell>
          <cell r="DY16">
            <v>5748.5139999999992</v>
          </cell>
          <cell r="DZ16">
            <v>6461.9120000000003</v>
          </cell>
          <cell r="EA16">
            <v>4658.5179999999991</v>
          </cell>
          <cell r="EB16">
            <v>5422.4750000000031</v>
          </cell>
          <cell r="EC16">
            <v>4032.1470000000008</v>
          </cell>
          <cell r="ED16">
            <v>4544.9990000000053</v>
          </cell>
          <cell r="EE16">
            <v>5324.0929999999998</v>
          </cell>
          <cell r="EF16">
            <v>5296.073000000004</v>
          </cell>
          <cell r="EG16">
            <v>5069.6289999999981</v>
          </cell>
          <cell r="EH16">
            <v>4713.7</v>
          </cell>
          <cell r="EI16">
            <v>5124.3950000000032</v>
          </cell>
          <cell r="EJ16">
            <v>5533.6610000000019</v>
          </cell>
          <cell r="EK16">
            <v>5426.5380000000005</v>
          </cell>
          <cell r="EL16">
            <v>5066.8820000000014</v>
          </cell>
          <cell r="EM16">
            <v>4736.2340000000031</v>
          </cell>
          <cell r="EN16">
            <v>6026.4870000000037</v>
          </cell>
          <cell r="EO16">
            <v>4077.0709999999995</v>
          </cell>
          <cell r="EP16">
            <v>5893.7259999999942</v>
          </cell>
          <cell r="EQ16">
            <v>4908.3009999999967</v>
          </cell>
          <cell r="ER16">
            <v>6909.1730000000016</v>
          </cell>
          <cell r="ES16">
            <v>5411.1430000000009</v>
          </cell>
          <cell r="ET16">
            <v>6298.9500000000007</v>
          </cell>
          <cell r="EU16">
            <v>5526.5220000000008</v>
          </cell>
          <cell r="EV16">
            <v>5211.7350000000042</v>
          </cell>
          <cell r="EW16">
            <v>6238.8820000000014</v>
          </cell>
          <cell r="EX16">
            <v>5061.7860000000046</v>
          </cell>
          <cell r="EY16">
            <v>5191.9359999999933</v>
          </cell>
          <cell r="EZ16">
            <v>3929.8599999999919</v>
          </cell>
          <cell r="FA16">
            <v>3388.5400000000027</v>
          </cell>
          <cell r="FB16">
            <v>3066.657999999999</v>
          </cell>
          <cell r="FC16">
            <v>1038.3450000000012</v>
          </cell>
          <cell r="FD16">
            <v>1937.0600000000006</v>
          </cell>
          <cell r="FE16">
            <v>2351.5860000000016</v>
          </cell>
          <cell r="FF16">
            <v>3756.9970000000003</v>
          </cell>
          <cell r="FG16">
            <v>3719.4580000000046</v>
          </cell>
          <cell r="FH16">
            <v>4214.0320000000011</v>
          </cell>
          <cell r="FI16">
            <v>6780.9880000000012</v>
          </cell>
          <cell r="FJ16">
            <v>6617.6500000000005</v>
          </cell>
          <cell r="FK16">
            <v>6988.0000000000091</v>
          </cell>
          <cell r="FL16">
            <v>5131.0090000000027</v>
          </cell>
          <cell r="FM16">
            <v>5439.756000000003</v>
          </cell>
          <cell r="FN16">
            <v>22597.814000000002</v>
          </cell>
          <cell r="FO16">
            <v>9578.0259999999998</v>
          </cell>
          <cell r="FP16">
            <v>6233.4870000000001</v>
          </cell>
          <cell r="FQ16">
            <v>6279.8519999999999</v>
          </cell>
          <cell r="FR16">
            <v>3765.3040000000001</v>
          </cell>
          <cell r="FS16">
            <v>5173.3770000000004</v>
          </cell>
          <cell r="FT16">
            <v>11334.508</v>
          </cell>
          <cell r="FU16">
            <v>15062.361000000001</v>
          </cell>
          <cell r="FV16">
            <v>23594.502</v>
          </cell>
          <cell r="FW16">
            <v>33250.222999999998</v>
          </cell>
          <cell r="FX16">
            <v>27955.366000000002</v>
          </cell>
          <cell r="FY16">
            <v>18737.988000000001</v>
          </cell>
        </row>
        <row r="17">
          <cell r="B17">
            <v>488.90000000000003</v>
          </cell>
          <cell r="C17">
            <v>369.8</v>
          </cell>
          <cell r="D17">
            <v>305.5</v>
          </cell>
          <cell r="E17">
            <v>5.8000000000000007</v>
          </cell>
          <cell r="F17">
            <v>0</v>
          </cell>
          <cell r="G17">
            <v>71.3</v>
          </cell>
          <cell r="H17">
            <v>210.4</v>
          </cell>
          <cell r="I17">
            <v>187.4</v>
          </cell>
          <cell r="J17">
            <v>305</v>
          </cell>
          <cell r="K17">
            <v>747.80000000000007</v>
          </cell>
          <cell r="L17">
            <v>489.70000000000005</v>
          </cell>
          <cell r="M17">
            <v>877.1</v>
          </cell>
          <cell r="N17">
            <v>1542.9</v>
          </cell>
          <cell r="O17">
            <v>1155.7</v>
          </cell>
          <cell r="P17">
            <v>360.40000000000003</v>
          </cell>
          <cell r="Q17">
            <v>24</v>
          </cell>
          <cell r="R17">
            <v>23.5</v>
          </cell>
          <cell r="S17">
            <v>407.5</v>
          </cell>
          <cell r="T17">
            <v>273.5</v>
          </cell>
          <cell r="U17">
            <v>821.80000000000007</v>
          </cell>
          <cell r="V17">
            <v>1492.2</v>
          </cell>
          <cell r="W17">
            <v>1869.6000000000001</v>
          </cell>
          <cell r="X17">
            <v>756.2</v>
          </cell>
          <cell r="Y17">
            <v>2223.6</v>
          </cell>
          <cell r="Z17">
            <v>408.3</v>
          </cell>
          <cell r="AA17">
            <v>351.1</v>
          </cell>
          <cell r="AB17">
            <v>45.2</v>
          </cell>
          <cell r="AC17">
            <v>92.2</v>
          </cell>
          <cell r="AD17">
            <v>273</v>
          </cell>
          <cell r="AE17">
            <v>117.10000000000001</v>
          </cell>
          <cell r="AF17">
            <v>113.9</v>
          </cell>
          <cell r="AG17">
            <v>240.10000000000002</v>
          </cell>
          <cell r="AH17">
            <v>389.5</v>
          </cell>
          <cell r="AI17">
            <v>457.6</v>
          </cell>
          <cell r="AJ17">
            <v>68.100000000000009</v>
          </cell>
          <cell r="AK17">
            <v>138.70000000000002</v>
          </cell>
          <cell r="AL17">
            <v>161.9</v>
          </cell>
          <cell r="AM17">
            <v>41.800000000000004</v>
          </cell>
          <cell r="AN17">
            <v>0</v>
          </cell>
          <cell r="AO17">
            <v>117.60000000000001</v>
          </cell>
          <cell r="AP17">
            <v>248.10000000000002</v>
          </cell>
          <cell r="AQ17">
            <v>153.70000000000002</v>
          </cell>
          <cell r="AR17">
            <v>189.20000000000002</v>
          </cell>
          <cell r="AS17">
            <v>273.8</v>
          </cell>
          <cell r="AT17">
            <v>199.5</v>
          </cell>
          <cell r="AU17">
            <v>287.60000000000002</v>
          </cell>
          <cell r="AV17">
            <v>583.5</v>
          </cell>
          <cell r="AW17">
            <v>128.20000000000002</v>
          </cell>
          <cell r="AX17">
            <v>407.70000000000005</v>
          </cell>
          <cell r="AY17">
            <v>224</v>
          </cell>
          <cell r="AZ17">
            <v>0</v>
          </cell>
          <cell r="BA17">
            <v>18</v>
          </cell>
          <cell r="BB17">
            <v>0</v>
          </cell>
          <cell r="BC17">
            <v>161.80000000000001</v>
          </cell>
          <cell r="BD17">
            <v>179.9</v>
          </cell>
          <cell r="BE17">
            <v>247.4</v>
          </cell>
          <cell r="BF17">
            <v>558.6</v>
          </cell>
          <cell r="BG17">
            <v>609.70000000000005</v>
          </cell>
          <cell r="BH17">
            <v>451.1</v>
          </cell>
          <cell r="BI17">
            <v>409</v>
          </cell>
          <cell r="BJ17">
            <v>575.20000000000005</v>
          </cell>
          <cell r="BK17">
            <v>267.10000000000002</v>
          </cell>
          <cell r="BL17">
            <v>0</v>
          </cell>
          <cell r="BM17">
            <v>53</v>
          </cell>
          <cell r="BN17">
            <v>55.300000000000004</v>
          </cell>
          <cell r="BO17">
            <v>137.4</v>
          </cell>
          <cell r="BP17">
            <v>141.9</v>
          </cell>
          <cell r="BQ17">
            <v>592.80000000000007</v>
          </cell>
          <cell r="BR17">
            <v>319</v>
          </cell>
          <cell r="BS17">
            <v>594.5</v>
          </cell>
          <cell r="BT17">
            <v>787.1</v>
          </cell>
          <cell r="BU17">
            <v>219.8</v>
          </cell>
          <cell r="BV17">
            <v>395.40000000000003</v>
          </cell>
          <cell r="BW17">
            <v>323.60000000000002</v>
          </cell>
          <cell r="BX17">
            <v>86.300000000000011</v>
          </cell>
          <cell r="BY17">
            <v>0</v>
          </cell>
          <cell r="BZ17">
            <v>9.1</v>
          </cell>
          <cell r="CA17">
            <v>8</v>
          </cell>
          <cell r="CB17">
            <v>310.10000000000002</v>
          </cell>
          <cell r="CC17">
            <v>431.3</v>
          </cell>
          <cell r="CD17">
            <v>481.1</v>
          </cell>
          <cell r="CE17">
            <v>229.70000000000002</v>
          </cell>
          <cell r="CF17">
            <v>312.90000000000003</v>
          </cell>
          <cell r="CG17">
            <v>399.3</v>
          </cell>
          <cell r="CH17">
            <v>320.10000000000002</v>
          </cell>
          <cell r="CI17">
            <v>200.3</v>
          </cell>
          <cell r="CJ17">
            <v>0</v>
          </cell>
          <cell r="CK17">
            <v>0</v>
          </cell>
          <cell r="CL17">
            <v>54.800000000000004</v>
          </cell>
          <cell r="CM17">
            <v>82.4</v>
          </cell>
          <cell r="CN17">
            <v>56</v>
          </cell>
          <cell r="CO17">
            <v>263.7</v>
          </cell>
          <cell r="CP17">
            <v>248.5</v>
          </cell>
          <cell r="CQ17">
            <v>237</v>
          </cell>
          <cell r="CR17">
            <v>169</v>
          </cell>
          <cell r="CS17">
            <v>263.5</v>
          </cell>
          <cell r="CT17">
            <v>61</v>
          </cell>
          <cell r="CU17">
            <v>22.5</v>
          </cell>
          <cell r="CV17">
            <v>41.6</v>
          </cell>
          <cell r="CW17">
            <v>33.700000000000003</v>
          </cell>
          <cell r="CX17">
            <v>36.1</v>
          </cell>
          <cell r="CY17">
            <v>16.3</v>
          </cell>
          <cell r="CZ17">
            <v>309.90000000000003</v>
          </cell>
          <cell r="DA17">
            <v>150.30000000000001</v>
          </cell>
          <cell r="DB17">
            <v>236.60000000000002</v>
          </cell>
          <cell r="DC17">
            <v>220.60000000000002</v>
          </cell>
          <cell r="DD17">
            <v>360</v>
          </cell>
          <cell r="DE17">
            <v>309.5</v>
          </cell>
          <cell r="DF17">
            <v>88.9</v>
          </cell>
          <cell r="DG17">
            <v>291.5</v>
          </cell>
          <cell r="DH17">
            <v>124.10000000000001</v>
          </cell>
          <cell r="DI17">
            <v>0</v>
          </cell>
          <cell r="DJ17">
            <v>82.7</v>
          </cell>
          <cell r="DK17">
            <v>65.3</v>
          </cell>
          <cell r="DL17">
            <v>94.600000000000009</v>
          </cell>
          <cell r="DM17">
            <v>474.6</v>
          </cell>
          <cell r="DN17">
            <v>355.6</v>
          </cell>
          <cell r="DO17">
            <v>850.2</v>
          </cell>
          <cell r="DP17">
            <v>611.70000000000005</v>
          </cell>
          <cell r="DQ17">
            <v>544.20000000000005</v>
          </cell>
          <cell r="DR17">
            <v>651.69000000000096</v>
          </cell>
          <cell r="DS17">
            <v>665.43500000000063</v>
          </cell>
          <cell r="DT17">
            <v>181.79000000000087</v>
          </cell>
          <cell r="DU17">
            <v>241.5</v>
          </cell>
          <cell r="DV17">
            <v>52.5</v>
          </cell>
          <cell r="DW17">
            <v>62.680000000000291</v>
          </cell>
          <cell r="DX17">
            <v>141.77500000000146</v>
          </cell>
          <cell r="DY17">
            <v>273.5850000000006</v>
          </cell>
          <cell r="DZ17">
            <v>289.43599999999572</v>
          </cell>
          <cell r="EA17">
            <v>375.6989999999991</v>
          </cell>
          <cell r="EB17">
            <v>236.50800000000018</v>
          </cell>
          <cell r="EC17">
            <v>349.02600000000098</v>
          </cell>
          <cell r="ED17">
            <v>153.63000000000176</v>
          </cell>
          <cell r="EE17">
            <v>182.13500000000352</v>
          </cell>
          <cell r="EF17">
            <v>210.51000000000059</v>
          </cell>
          <cell r="EG17">
            <v>227.84299999999931</v>
          </cell>
          <cell r="EH17">
            <v>180.21399999999994</v>
          </cell>
          <cell r="EI17">
            <v>126.11999999999972</v>
          </cell>
          <cell r="EJ17">
            <v>131.31999999999971</v>
          </cell>
          <cell r="EK17">
            <v>376.62799999999697</v>
          </cell>
          <cell r="EL17">
            <v>440.40400000000159</v>
          </cell>
          <cell r="EM17">
            <v>290.58999999999759</v>
          </cell>
          <cell r="EN17">
            <v>267.21399999999852</v>
          </cell>
          <cell r="EO17">
            <v>483.74899999999911</v>
          </cell>
          <cell r="EP17">
            <v>657.05500000000029</v>
          </cell>
          <cell r="EQ17">
            <v>580.06700000000023</v>
          </cell>
          <cell r="ER17">
            <v>499.97999999999888</v>
          </cell>
          <cell r="ES17">
            <v>366.91799999999932</v>
          </cell>
          <cell r="ET17">
            <v>619.82200000000012</v>
          </cell>
          <cell r="EU17">
            <v>617.47599999999954</v>
          </cell>
          <cell r="EV17">
            <v>638.37200000000018</v>
          </cell>
          <cell r="EW17">
            <v>989.39299999999969</v>
          </cell>
          <cell r="EX17">
            <v>943.98999999999944</v>
          </cell>
          <cell r="EY17">
            <v>800.23200000000077</v>
          </cell>
          <cell r="EZ17">
            <v>590.89400000000023</v>
          </cell>
          <cell r="FA17">
            <v>128.61300000000048</v>
          </cell>
          <cell r="FB17">
            <v>321.34800000000251</v>
          </cell>
          <cell r="FC17">
            <v>106.4</v>
          </cell>
          <cell r="FD17">
            <v>47.400000000000006</v>
          </cell>
          <cell r="FE17">
            <v>63.817999999999302</v>
          </cell>
          <cell r="FF17">
            <v>25.541999999998371</v>
          </cell>
          <cell r="FG17">
            <v>80.558999999999656</v>
          </cell>
          <cell r="FH17">
            <v>410.70299999999844</v>
          </cell>
          <cell r="FI17">
            <v>1080.8380000000004</v>
          </cell>
          <cell r="FJ17">
            <v>1162.0809999999999</v>
          </cell>
          <cell r="FK17">
            <v>1751.7320000000009</v>
          </cell>
          <cell r="FL17">
            <v>813.596</v>
          </cell>
          <cell r="FM17">
            <v>884.85300000000279</v>
          </cell>
          <cell r="FN17">
            <v>7430.0929999999998</v>
          </cell>
          <cell r="FO17">
            <v>4512.9580000000005</v>
          </cell>
          <cell r="FP17">
            <v>1757.4010000000001</v>
          </cell>
          <cell r="FQ17">
            <v>1393.5160000000001</v>
          </cell>
          <cell r="FR17">
            <v>1290.26</v>
          </cell>
          <cell r="FS17">
            <v>1916.527</v>
          </cell>
          <cell r="FT17">
            <v>4338.2889999999998</v>
          </cell>
          <cell r="FU17">
            <v>5493.9870000000001</v>
          </cell>
          <cell r="FV17">
            <v>7493.9639999999999</v>
          </cell>
          <cell r="FW17">
            <v>11095.431</v>
          </cell>
          <cell r="FX17">
            <v>10813.395</v>
          </cell>
          <cell r="FY17">
            <v>8703.0410000000011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1.5</v>
          </cell>
          <cell r="C20">
            <v>0.8</v>
          </cell>
          <cell r="D20">
            <v>5.7</v>
          </cell>
          <cell r="E20">
            <v>0</v>
          </cell>
          <cell r="F20">
            <v>0</v>
          </cell>
          <cell r="G20">
            <v>27</v>
          </cell>
          <cell r="H20">
            <v>11.5</v>
          </cell>
          <cell r="I20">
            <v>1</v>
          </cell>
          <cell r="J20">
            <v>5.8000000000000007</v>
          </cell>
          <cell r="K20">
            <v>11</v>
          </cell>
          <cell r="L20">
            <v>11.9</v>
          </cell>
          <cell r="M20">
            <v>5.8000000000000007</v>
          </cell>
          <cell r="N20">
            <v>4.1000000000000005</v>
          </cell>
          <cell r="O20">
            <v>10.9</v>
          </cell>
          <cell r="P20">
            <v>0</v>
          </cell>
          <cell r="Q20">
            <v>0</v>
          </cell>
          <cell r="R20">
            <v>11.5</v>
          </cell>
          <cell r="S20">
            <v>5.6000000000000005</v>
          </cell>
          <cell r="T20">
            <v>0</v>
          </cell>
          <cell r="U20">
            <v>11.5</v>
          </cell>
          <cell r="V20">
            <v>5.6000000000000005</v>
          </cell>
          <cell r="W20">
            <v>15</v>
          </cell>
          <cell r="X20">
            <v>0</v>
          </cell>
          <cell r="Y20">
            <v>0</v>
          </cell>
          <cell r="Z20">
            <v>10.200000000000001</v>
          </cell>
          <cell r="AA20">
            <v>0</v>
          </cell>
          <cell r="AB20">
            <v>5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5.6000000000000005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0.2</v>
          </cell>
          <cell r="AP20">
            <v>0</v>
          </cell>
          <cell r="AQ20">
            <v>0</v>
          </cell>
          <cell r="AR20">
            <v>0.8</v>
          </cell>
          <cell r="AS20">
            <v>0</v>
          </cell>
          <cell r="AT20">
            <v>52</v>
          </cell>
          <cell r="AU20">
            <v>26.200000000000003</v>
          </cell>
          <cell r="AV20">
            <v>0.30000000000000004</v>
          </cell>
          <cell r="AW20">
            <v>271.40000000000003</v>
          </cell>
          <cell r="AX20">
            <v>170.8</v>
          </cell>
          <cell r="AY20">
            <v>143.20000000000002</v>
          </cell>
          <cell r="AZ20">
            <v>4.3</v>
          </cell>
          <cell r="BA20">
            <v>0.4</v>
          </cell>
          <cell r="BB20">
            <v>0</v>
          </cell>
          <cell r="BC20">
            <v>0</v>
          </cell>
          <cell r="BD20">
            <v>0.1</v>
          </cell>
          <cell r="BE20">
            <v>14.600000000000001</v>
          </cell>
          <cell r="BF20">
            <v>24.6</v>
          </cell>
          <cell r="BG20">
            <v>7.8000000000000007</v>
          </cell>
          <cell r="BH20">
            <v>0</v>
          </cell>
          <cell r="BI20">
            <v>0</v>
          </cell>
          <cell r="BJ20">
            <v>15.600000000000001</v>
          </cell>
          <cell r="BK20">
            <v>0.70000000000000007</v>
          </cell>
          <cell r="BL20">
            <v>0.2</v>
          </cell>
          <cell r="BM20">
            <v>0</v>
          </cell>
          <cell r="BN20">
            <v>0.60000000000000009</v>
          </cell>
          <cell r="BO20">
            <v>12.4</v>
          </cell>
          <cell r="BP20">
            <v>8.5</v>
          </cell>
          <cell r="BQ20">
            <v>0</v>
          </cell>
          <cell r="BR20">
            <v>0</v>
          </cell>
          <cell r="BS20">
            <v>99.600000000000009</v>
          </cell>
          <cell r="BT20">
            <v>58.7</v>
          </cell>
          <cell r="BU20">
            <v>44.800000000000004</v>
          </cell>
          <cell r="BV20">
            <v>144.1</v>
          </cell>
          <cell r="BW20">
            <v>49.800000000000004</v>
          </cell>
          <cell r="BX20">
            <v>0.30000000000000004</v>
          </cell>
          <cell r="BY20">
            <v>42.6</v>
          </cell>
          <cell r="BZ20">
            <v>0</v>
          </cell>
          <cell r="CA20">
            <v>12.8</v>
          </cell>
          <cell r="CB20">
            <v>54</v>
          </cell>
          <cell r="CC20">
            <v>145.70000000000002</v>
          </cell>
          <cell r="CD20">
            <v>42</v>
          </cell>
          <cell r="CE20">
            <v>138.80000000000001</v>
          </cell>
          <cell r="CF20">
            <v>138.5</v>
          </cell>
          <cell r="CG20">
            <v>106.10000000000001</v>
          </cell>
          <cell r="CH20">
            <v>54.900000000000006</v>
          </cell>
          <cell r="CI20">
            <v>0.4</v>
          </cell>
          <cell r="CJ20">
            <v>9.4</v>
          </cell>
          <cell r="CK20">
            <v>0.5</v>
          </cell>
          <cell r="CL20">
            <v>8.8000000000000007</v>
          </cell>
          <cell r="CM20">
            <v>7.9</v>
          </cell>
          <cell r="CN20">
            <v>36.800000000000004</v>
          </cell>
          <cell r="CO20">
            <v>3.3000000000000003</v>
          </cell>
          <cell r="CP20">
            <v>26.200000000000003</v>
          </cell>
          <cell r="CQ20">
            <v>1.7000000000000002</v>
          </cell>
          <cell r="CR20">
            <v>33.4</v>
          </cell>
          <cell r="CS20">
            <v>9</v>
          </cell>
          <cell r="CT20">
            <v>52.300000000000004</v>
          </cell>
          <cell r="CU20">
            <v>54</v>
          </cell>
          <cell r="CV20">
            <v>1.1000000000000001</v>
          </cell>
          <cell r="CW20">
            <v>19.5</v>
          </cell>
          <cell r="CX20">
            <v>0.1</v>
          </cell>
          <cell r="CY20">
            <v>21.200000000000003</v>
          </cell>
          <cell r="CZ20">
            <v>29.400000000000002</v>
          </cell>
          <cell r="DA20">
            <v>25.3</v>
          </cell>
          <cell r="DB20">
            <v>25.200000000000003</v>
          </cell>
          <cell r="DC20">
            <v>174.8</v>
          </cell>
          <cell r="DD20">
            <v>2.9000000000000004</v>
          </cell>
          <cell r="DE20">
            <v>1.2000000000000002</v>
          </cell>
          <cell r="DF20">
            <v>53.7</v>
          </cell>
          <cell r="DG20">
            <v>0</v>
          </cell>
          <cell r="DH20">
            <v>0.9</v>
          </cell>
          <cell r="DI20">
            <v>2.2000000000000002</v>
          </cell>
          <cell r="DJ20">
            <v>1.8</v>
          </cell>
          <cell r="DK20">
            <v>0</v>
          </cell>
          <cell r="DL20">
            <v>78.800000000000011</v>
          </cell>
          <cell r="DM20">
            <v>0</v>
          </cell>
          <cell r="DN20">
            <v>25.8</v>
          </cell>
          <cell r="DO20">
            <v>0</v>
          </cell>
          <cell r="DP20">
            <v>18.3</v>
          </cell>
          <cell r="DQ20">
            <v>0</v>
          </cell>
          <cell r="DR20">
            <v>7.8440000000000287</v>
          </cell>
          <cell r="DS20">
            <v>24.602999999999998</v>
          </cell>
          <cell r="DT20">
            <v>129.01100000000002</v>
          </cell>
          <cell r="DU20">
            <v>14.859000000000016</v>
          </cell>
          <cell r="DV20">
            <v>20.491999999999997</v>
          </cell>
          <cell r="DW20">
            <v>57.919000000000011</v>
          </cell>
          <cell r="DX20">
            <v>60.861999999999995</v>
          </cell>
          <cell r="DY20">
            <v>463.18799999999976</v>
          </cell>
          <cell r="DZ20">
            <v>120.21599999999992</v>
          </cell>
          <cell r="EA20">
            <v>275.20400000000012</v>
          </cell>
          <cell r="EB20">
            <v>155.35100000000003</v>
          </cell>
          <cell r="EC20">
            <v>106.97000000000003</v>
          </cell>
          <cell r="ED20">
            <v>125.971</v>
          </cell>
          <cell r="EE20">
            <v>118.53099999999991</v>
          </cell>
          <cell r="EF20">
            <v>54.561000000000014</v>
          </cell>
          <cell r="EG20">
            <v>223.58699999999999</v>
          </cell>
          <cell r="EH20">
            <v>9.00000000000091E-2</v>
          </cell>
          <cell r="EI20">
            <v>336.76400000000012</v>
          </cell>
          <cell r="EJ20">
            <v>594.149</v>
          </cell>
          <cell r="EK20">
            <v>444.66200000000009</v>
          </cell>
          <cell r="EL20">
            <v>757.76500000000021</v>
          </cell>
          <cell r="EM20">
            <v>1950.6879999999999</v>
          </cell>
          <cell r="EN20">
            <v>1012.4380000000001</v>
          </cell>
          <cell r="EO20">
            <v>1400.4630000000006</v>
          </cell>
          <cell r="EP20">
            <v>1108.5510000000002</v>
          </cell>
          <cell r="EQ20">
            <v>27.582000000000019</v>
          </cell>
          <cell r="ER20">
            <v>85.754999999999995</v>
          </cell>
          <cell r="ES20">
            <v>2.3000000000001821E-2</v>
          </cell>
          <cell r="ET20">
            <v>446.1670000000002</v>
          </cell>
          <cell r="EU20">
            <v>76.595999999999989</v>
          </cell>
          <cell r="EV20">
            <v>202.32400000000007</v>
          </cell>
          <cell r="EW20">
            <v>1591.1130000000003</v>
          </cell>
          <cell r="EX20">
            <v>334.82799999999975</v>
          </cell>
          <cell r="EY20">
            <v>174.61999999999992</v>
          </cell>
          <cell r="EZ20">
            <v>256.22600000000006</v>
          </cell>
          <cell r="FA20">
            <v>199.88099999999997</v>
          </cell>
          <cell r="FB20">
            <v>153.8980000000002</v>
          </cell>
          <cell r="FC20">
            <v>26.708000000000016</v>
          </cell>
          <cell r="FD20">
            <v>0.45999999999999092</v>
          </cell>
          <cell r="FE20">
            <v>0.32199999999998002</v>
          </cell>
          <cell r="FF20">
            <v>0.2310000000000173</v>
          </cell>
          <cell r="FG20">
            <v>0.20900000000001456</v>
          </cell>
          <cell r="FH20">
            <v>0.33599999999999003</v>
          </cell>
          <cell r="FI20">
            <v>53.157999999999987</v>
          </cell>
          <cell r="FJ20">
            <v>247.18800000000007</v>
          </cell>
          <cell r="FK20">
            <v>146.53299999999999</v>
          </cell>
          <cell r="FL20">
            <v>133.79400000000001</v>
          </cell>
          <cell r="FM20">
            <v>53.267999999999944</v>
          </cell>
          <cell r="FN20">
            <v>77.504999999999995</v>
          </cell>
          <cell r="FO20">
            <v>0.84099999999999997</v>
          </cell>
          <cell r="FP20">
            <v>2.61</v>
          </cell>
          <cell r="FQ20">
            <v>1.353</v>
          </cell>
          <cell r="FR20">
            <v>2.387</v>
          </cell>
          <cell r="FS20">
            <v>4.3999999999999997E-2</v>
          </cell>
          <cell r="FT20">
            <v>24.724</v>
          </cell>
          <cell r="FU20">
            <v>2.996</v>
          </cell>
          <cell r="FV20">
            <v>96.037000000000006</v>
          </cell>
          <cell r="FW20">
            <v>52.026000000000003</v>
          </cell>
          <cell r="FX20">
            <v>78.725999999999999</v>
          </cell>
          <cell r="FY20">
            <v>80.189000000000007</v>
          </cell>
        </row>
        <row r="21">
          <cell r="B21">
            <v>155.80000000000001</v>
          </cell>
          <cell r="C21">
            <v>163.70000000000002</v>
          </cell>
          <cell r="D21">
            <v>211.5</v>
          </cell>
          <cell r="E21">
            <v>4.1000000000000005</v>
          </cell>
          <cell r="F21">
            <v>24</v>
          </cell>
          <cell r="G21">
            <v>3.9000000000000004</v>
          </cell>
          <cell r="H21">
            <v>52.1</v>
          </cell>
          <cell r="I21">
            <v>221</v>
          </cell>
          <cell r="J21">
            <v>80.7</v>
          </cell>
          <cell r="K21">
            <v>505.40000000000003</v>
          </cell>
          <cell r="L21">
            <v>930.1</v>
          </cell>
          <cell r="M21">
            <v>255.9</v>
          </cell>
          <cell r="N21">
            <v>528.5</v>
          </cell>
          <cell r="O21">
            <v>430.20000000000005</v>
          </cell>
          <cell r="P21">
            <v>25.5</v>
          </cell>
          <cell r="Q21">
            <v>31.200000000000003</v>
          </cell>
          <cell r="R21">
            <v>1.6</v>
          </cell>
          <cell r="S21">
            <v>25.6</v>
          </cell>
          <cell r="T21">
            <v>0</v>
          </cell>
          <cell r="U21">
            <v>261.2</v>
          </cell>
          <cell r="V21">
            <v>385.90000000000003</v>
          </cell>
          <cell r="W21">
            <v>531.1</v>
          </cell>
          <cell r="X21">
            <v>656.6</v>
          </cell>
          <cell r="Y21">
            <v>455</v>
          </cell>
          <cell r="Z21">
            <v>249.20000000000002</v>
          </cell>
          <cell r="AA21">
            <v>80.400000000000006</v>
          </cell>
          <cell r="AB21">
            <v>23.400000000000002</v>
          </cell>
          <cell r="AC21">
            <v>0</v>
          </cell>
          <cell r="AD21">
            <v>0.1</v>
          </cell>
          <cell r="AE21">
            <v>0</v>
          </cell>
          <cell r="AF21">
            <v>0.1</v>
          </cell>
          <cell r="AG21">
            <v>23.700000000000003</v>
          </cell>
          <cell r="AH21">
            <v>114.10000000000001</v>
          </cell>
          <cell r="AI21">
            <v>187.9</v>
          </cell>
          <cell r="AJ21">
            <v>164.8</v>
          </cell>
          <cell r="AK21">
            <v>141</v>
          </cell>
          <cell r="AL21">
            <v>34.9</v>
          </cell>
          <cell r="AM21">
            <v>46.800000000000004</v>
          </cell>
          <cell r="AN21">
            <v>23.400000000000002</v>
          </cell>
          <cell r="AO21">
            <v>0</v>
          </cell>
          <cell r="AP21">
            <v>46.900000000000006</v>
          </cell>
          <cell r="AQ21">
            <v>46.7</v>
          </cell>
          <cell r="AR21">
            <v>23.5</v>
          </cell>
          <cell r="AS21">
            <v>324.3</v>
          </cell>
          <cell r="AT21">
            <v>365.5</v>
          </cell>
          <cell r="AU21">
            <v>405</v>
          </cell>
          <cell r="AV21">
            <v>336.90000000000003</v>
          </cell>
          <cell r="AW21">
            <v>229.8</v>
          </cell>
          <cell r="AX21">
            <v>417.1</v>
          </cell>
          <cell r="AY21">
            <v>93.9</v>
          </cell>
          <cell r="AZ21">
            <v>94.800000000000011</v>
          </cell>
          <cell r="BA21">
            <v>116</v>
          </cell>
          <cell r="BB21">
            <v>46</v>
          </cell>
          <cell r="BC21">
            <v>69.5</v>
          </cell>
          <cell r="BD21">
            <v>93.800000000000011</v>
          </cell>
          <cell r="BE21">
            <v>108.4</v>
          </cell>
          <cell r="BF21">
            <v>137.5</v>
          </cell>
          <cell r="BG21">
            <v>101.9</v>
          </cell>
          <cell r="BH21">
            <v>324.40000000000003</v>
          </cell>
          <cell r="BI21">
            <v>214.8</v>
          </cell>
          <cell r="BJ21">
            <v>213.5</v>
          </cell>
          <cell r="BK21">
            <v>46.900000000000006</v>
          </cell>
          <cell r="BL21">
            <v>72</v>
          </cell>
          <cell r="BM21">
            <v>24</v>
          </cell>
          <cell r="BN21">
            <v>23.5</v>
          </cell>
          <cell r="BO21">
            <v>92.300000000000011</v>
          </cell>
          <cell r="BP21">
            <v>23.400000000000002</v>
          </cell>
          <cell r="BQ21">
            <v>149.80000000000001</v>
          </cell>
          <cell r="BR21">
            <v>409</v>
          </cell>
          <cell r="BS21">
            <v>552.20000000000005</v>
          </cell>
          <cell r="BT21">
            <v>397.5</v>
          </cell>
          <cell r="BU21">
            <v>234.60000000000002</v>
          </cell>
          <cell r="BV21">
            <v>183.3</v>
          </cell>
          <cell r="BW21">
            <v>90</v>
          </cell>
          <cell r="BX21">
            <v>0</v>
          </cell>
          <cell r="BY21">
            <v>47.400000000000006</v>
          </cell>
          <cell r="BZ21">
            <v>71.400000000000006</v>
          </cell>
          <cell r="CA21">
            <v>0.60000000000000009</v>
          </cell>
          <cell r="CB21">
            <v>45.5</v>
          </cell>
          <cell r="CC21">
            <v>244</v>
          </cell>
          <cell r="CD21">
            <v>366.90000000000003</v>
          </cell>
          <cell r="CE21">
            <v>577.30000000000007</v>
          </cell>
          <cell r="CF21">
            <v>598.20000000000005</v>
          </cell>
          <cell r="CG21">
            <v>294.5</v>
          </cell>
          <cell r="CH21">
            <v>593.9</v>
          </cell>
          <cell r="CI21">
            <v>130.5</v>
          </cell>
          <cell r="CJ21">
            <v>114.4</v>
          </cell>
          <cell r="CK21">
            <v>24.6</v>
          </cell>
          <cell r="CL21">
            <v>39.300000000000004</v>
          </cell>
          <cell r="CM21">
            <v>8.5</v>
          </cell>
          <cell r="CN21">
            <v>92</v>
          </cell>
          <cell r="CO21">
            <v>293.90000000000003</v>
          </cell>
          <cell r="CP21">
            <v>323.5</v>
          </cell>
          <cell r="CQ21">
            <v>726.1</v>
          </cell>
          <cell r="CR21">
            <v>507</v>
          </cell>
          <cell r="CS21">
            <v>245.8</v>
          </cell>
          <cell r="CT21">
            <v>365.6</v>
          </cell>
          <cell r="CU21">
            <v>117.7</v>
          </cell>
          <cell r="CV21">
            <v>25.8</v>
          </cell>
          <cell r="CW21">
            <v>72</v>
          </cell>
          <cell r="CX21">
            <v>5.1000000000000005</v>
          </cell>
          <cell r="CY21">
            <v>98.4</v>
          </cell>
          <cell r="CZ21">
            <v>233.8</v>
          </cell>
          <cell r="DA21">
            <v>467.6</v>
          </cell>
          <cell r="DB21">
            <v>230.3</v>
          </cell>
          <cell r="DC21">
            <v>602.30000000000007</v>
          </cell>
          <cell r="DD21">
            <v>339.40000000000003</v>
          </cell>
          <cell r="DE21">
            <v>184.9</v>
          </cell>
          <cell r="DF21">
            <v>463.1</v>
          </cell>
          <cell r="DG21">
            <v>244.4</v>
          </cell>
          <cell r="DH21">
            <v>0</v>
          </cell>
          <cell r="DI21">
            <v>24</v>
          </cell>
          <cell r="DJ21">
            <v>48</v>
          </cell>
          <cell r="DK21">
            <v>0.2</v>
          </cell>
          <cell r="DL21">
            <v>173.5</v>
          </cell>
          <cell r="DM21">
            <v>272.40000000000003</v>
          </cell>
          <cell r="DN21">
            <v>335.20000000000005</v>
          </cell>
          <cell r="DO21">
            <v>392.1</v>
          </cell>
          <cell r="DP21">
            <v>364.3</v>
          </cell>
          <cell r="DQ21">
            <v>152.1</v>
          </cell>
          <cell r="DR21">
            <v>121.2300000000003</v>
          </cell>
          <cell r="DS21">
            <v>7.079999999999564</v>
          </cell>
          <cell r="DT21">
            <v>35.834999999998402</v>
          </cell>
          <cell r="DU21">
            <v>4643.9000000000015</v>
          </cell>
          <cell r="DV21">
            <v>2885.4949999999999</v>
          </cell>
          <cell r="DW21">
            <v>1909.1700000000012</v>
          </cell>
          <cell r="DX21">
            <v>554.45000000000005</v>
          </cell>
          <cell r="DY21">
            <v>1.5</v>
          </cell>
          <cell r="DZ21">
            <v>5.1480000000003203</v>
          </cell>
          <cell r="EA21">
            <v>24.254000000000815</v>
          </cell>
          <cell r="EB21">
            <v>13.25</v>
          </cell>
          <cell r="EC21">
            <v>4.7490000000001604</v>
          </cell>
          <cell r="ED21">
            <v>10.443999999999505</v>
          </cell>
          <cell r="EE21">
            <v>68.787999999999016</v>
          </cell>
          <cell r="EF21">
            <v>33.018000000000029</v>
          </cell>
          <cell r="EG21">
            <v>15.111999999999899</v>
          </cell>
          <cell r="EH21">
            <v>2.7790000000000874</v>
          </cell>
          <cell r="EI21">
            <v>32.022000000000119</v>
          </cell>
          <cell r="EJ21">
            <v>3.0040000000000875</v>
          </cell>
          <cell r="EK21">
            <v>72.857000000002159</v>
          </cell>
          <cell r="EL21">
            <v>347.04599999999959</v>
          </cell>
          <cell r="EM21">
            <v>408.56900000000024</v>
          </cell>
          <cell r="EN21">
            <v>343.87699999999973</v>
          </cell>
          <cell r="EO21">
            <v>72.719999999999715</v>
          </cell>
          <cell r="EP21">
            <v>31.35000000000073</v>
          </cell>
          <cell r="EQ21">
            <v>45.990000000001601</v>
          </cell>
          <cell r="ER21">
            <v>86.95</v>
          </cell>
          <cell r="ES21">
            <v>25.3</v>
          </cell>
          <cell r="ET21">
            <v>41.687999999999739</v>
          </cell>
          <cell r="EU21">
            <v>23.8</v>
          </cell>
          <cell r="EV21">
            <v>57.720000000000077</v>
          </cell>
          <cell r="EW21">
            <v>5.1900000000001461</v>
          </cell>
          <cell r="EX21">
            <v>2.7000000000407455E-2</v>
          </cell>
          <cell r="EY21">
            <v>1230.9080000000006</v>
          </cell>
          <cell r="EZ21">
            <v>662.63999999999942</v>
          </cell>
          <cell r="FA21">
            <v>2.1099999999998547</v>
          </cell>
          <cell r="FB21">
            <v>60.648000000000323</v>
          </cell>
          <cell r="FC21">
            <v>71.940000000000154</v>
          </cell>
          <cell r="FD21">
            <v>13.5</v>
          </cell>
          <cell r="FE21">
            <v>0.26999999999970897</v>
          </cell>
          <cell r="FF21">
            <v>0.47999999999992726</v>
          </cell>
          <cell r="FG21">
            <v>0.5</v>
          </cell>
          <cell r="FH21">
            <v>20.238999999999944</v>
          </cell>
          <cell r="FI21">
            <v>0</v>
          </cell>
          <cell r="FJ21">
            <v>273.68000000000103</v>
          </cell>
          <cell r="FK21">
            <v>26.002000000000407</v>
          </cell>
          <cell r="FL21">
            <v>30.643000000000757</v>
          </cell>
          <cell r="FM21">
            <v>0</v>
          </cell>
          <cell r="FN21">
            <v>1352.18</v>
          </cell>
          <cell r="FO21">
            <v>820.452</v>
          </cell>
          <cell r="FP21">
            <v>609.13</v>
          </cell>
          <cell r="FQ21">
            <v>427.6</v>
          </cell>
          <cell r="FR21">
            <v>509.23</v>
          </cell>
          <cell r="FS21">
            <v>723.81600000000003</v>
          </cell>
          <cell r="FT21">
            <v>1812.942</v>
          </cell>
          <cell r="FU21">
            <v>2056.9030000000002</v>
          </cell>
          <cell r="FV21">
            <v>1352.059</v>
          </cell>
          <cell r="FW21">
            <v>1250.954</v>
          </cell>
          <cell r="FX21">
            <v>1468.7529999999999</v>
          </cell>
          <cell r="FY21">
            <v>963.44900000000007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1.4000000000000001</v>
          </cell>
          <cell r="L22">
            <v>2.1</v>
          </cell>
          <cell r="M22">
            <v>0</v>
          </cell>
          <cell r="N22">
            <v>1</v>
          </cell>
          <cell r="O22">
            <v>0</v>
          </cell>
          <cell r="P22">
            <v>0</v>
          </cell>
          <cell r="Q22">
            <v>5.9</v>
          </cell>
          <cell r="R22">
            <v>0</v>
          </cell>
          <cell r="S22">
            <v>1</v>
          </cell>
          <cell r="T22">
            <v>0</v>
          </cell>
          <cell r="U22">
            <v>0</v>
          </cell>
          <cell r="V22">
            <v>0</v>
          </cell>
          <cell r="W22">
            <v>10.600000000000001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21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22.5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20.5</v>
          </cell>
          <cell r="AT22">
            <v>0</v>
          </cell>
          <cell r="AU22">
            <v>0</v>
          </cell>
          <cell r="AV22">
            <v>0</v>
          </cell>
          <cell r="AW22">
            <v>106</v>
          </cell>
          <cell r="AX22">
            <v>139</v>
          </cell>
          <cell r="AY22">
            <v>0</v>
          </cell>
          <cell r="AZ22">
            <v>75.7</v>
          </cell>
          <cell r="BA22">
            <v>35.4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57.400000000000006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15.8</v>
          </cell>
          <cell r="BM22">
            <v>23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0.2</v>
          </cell>
          <cell r="BW22">
            <v>34.1</v>
          </cell>
          <cell r="BX22">
            <v>0</v>
          </cell>
          <cell r="BY22">
            <v>291</v>
          </cell>
          <cell r="BZ22">
            <v>651.90000000000009</v>
          </cell>
          <cell r="CA22">
            <v>393.5</v>
          </cell>
          <cell r="CB22">
            <v>29.3</v>
          </cell>
          <cell r="CC22">
            <v>223.60000000000002</v>
          </cell>
          <cell r="CD22">
            <v>543.5</v>
          </cell>
          <cell r="CE22">
            <v>519.4</v>
          </cell>
          <cell r="CF22">
            <v>541.20000000000005</v>
          </cell>
          <cell r="CG22">
            <v>472.6</v>
          </cell>
          <cell r="CH22">
            <v>300.7</v>
          </cell>
          <cell r="CI22">
            <v>516.70000000000005</v>
          </cell>
          <cell r="CJ22">
            <v>1022.8000000000001</v>
          </cell>
          <cell r="CK22">
            <v>516.5</v>
          </cell>
          <cell r="CL22">
            <v>416.1</v>
          </cell>
          <cell r="CM22">
            <v>819.40000000000009</v>
          </cell>
          <cell r="CN22">
            <v>1000.2</v>
          </cell>
          <cell r="CO22">
            <v>504.40000000000003</v>
          </cell>
          <cell r="CP22">
            <v>174.4</v>
          </cell>
          <cell r="CQ22">
            <v>1155</v>
          </cell>
          <cell r="CR22">
            <v>1181.2</v>
          </cell>
          <cell r="CS22">
            <v>669.40000000000009</v>
          </cell>
          <cell r="CT22">
            <v>1205.1000000000001</v>
          </cell>
          <cell r="CU22">
            <v>727.1</v>
          </cell>
          <cell r="CV22">
            <v>1846.3000000000002</v>
          </cell>
          <cell r="CW22">
            <v>848.40000000000009</v>
          </cell>
          <cell r="CX22">
            <v>88.800000000000011</v>
          </cell>
          <cell r="CY22">
            <v>19.700000000000003</v>
          </cell>
          <cell r="CZ22">
            <v>131.80000000000001</v>
          </cell>
          <cell r="DA22">
            <v>0</v>
          </cell>
          <cell r="DB22">
            <v>0</v>
          </cell>
          <cell r="DC22">
            <v>14.9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94</v>
          </cell>
          <cell r="DK22">
            <v>92.100000000000009</v>
          </cell>
          <cell r="DL22">
            <v>89.100000000000009</v>
          </cell>
          <cell r="DM22">
            <v>29.400000000000002</v>
          </cell>
          <cell r="DN22">
            <v>0</v>
          </cell>
          <cell r="DO22">
            <v>0</v>
          </cell>
          <cell r="DP22">
            <v>20.5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166.10000000000002</v>
          </cell>
          <cell r="EH22">
            <v>130.06</v>
          </cell>
          <cell r="EI22">
            <v>61.220000000000027</v>
          </cell>
          <cell r="EJ22">
            <v>0</v>
          </cell>
          <cell r="EK22">
            <v>13.979999999999997</v>
          </cell>
          <cell r="EL22">
            <v>2.5</v>
          </cell>
          <cell r="EM22">
            <v>86.220000000000013</v>
          </cell>
          <cell r="EN22">
            <v>105.7</v>
          </cell>
          <cell r="EO22">
            <v>1.9999999999999575E-3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9.9999999983992906E-4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22.05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0.48699999999999999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10</v>
          </cell>
          <cell r="N23">
            <v>41</v>
          </cell>
          <cell r="O23">
            <v>2.1</v>
          </cell>
          <cell r="P23">
            <v>5390</v>
          </cell>
          <cell r="Q23">
            <v>4445.6000000000004</v>
          </cell>
          <cell r="R23">
            <v>5382</v>
          </cell>
          <cell r="S23">
            <v>122.80000000000001</v>
          </cell>
          <cell r="T23">
            <v>1605.5</v>
          </cell>
          <cell r="U23">
            <v>153.9</v>
          </cell>
          <cell r="V23">
            <v>141.4</v>
          </cell>
          <cell r="W23">
            <v>88</v>
          </cell>
          <cell r="X23">
            <v>129</v>
          </cell>
          <cell r="Y23">
            <v>215.3</v>
          </cell>
          <cell r="Z23">
            <v>77.400000000000006</v>
          </cell>
          <cell r="AA23">
            <v>0</v>
          </cell>
          <cell r="AB23">
            <v>3441.8</v>
          </cell>
          <cell r="AC23">
            <v>6599.9000000000005</v>
          </cell>
          <cell r="AD23">
            <v>4916.8</v>
          </cell>
          <cell r="AE23">
            <v>7386.3</v>
          </cell>
          <cell r="AF23">
            <v>4400.2</v>
          </cell>
          <cell r="AG23">
            <v>3171.1000000000004</v>
          </cell>
          <cell r="AH23">
            <v>1769</v>
          </cell>
          <cell r="AI23">
            <v>1910.9</v>
          </cell>
          <cell r="AJ23">
            <v>260.5</v>
          </cell>
          <cell r="AK23">
            <v>6650.1</v>
          </cell>
          <cell r="AL23">
            <v>118.9</v>
          </cell>
          <cell r="AM23">
            <v>7521.7000000000007</v>
          </cell>
          <cell r="AN23">
            <v>10630.300000000001</v>
          </cell>
          <cell r="AO23">
            <v>4084.5</v>
          </cell>
          <cell r="AP23">
            <v>9193.8000000000011</v>
          </cell>
          <cell r="AQ23">
            <v>2563.1000000000004</v>
          </cell>
          <cell r="AR23">
            <v>3.6</v>
          </cell>
          <cell r="AS23">
            <v>2255.7000000000003</v>
          </cell>
          <cell r="AT23">
            <v>2265.8000000000002</v>
          </cell>
          <cell r="AU23">
            <v>44</v>
          </cell>
          <cell r="AV23">
            <v>60</v>
          </cell>
          <cell r="AW23">
            <v>162.4</v>
          </cell>
          <cell r="AX23">
            <v>346.8</v>
          </cell>
          <cell r="AY23">
            <v>909</v>
          </cell>
          <cell r="AZ23">
            <v>2126.6</v>
          </cell>
          <cell r="BA23">
            <v>6366.3</v>
          </cell>
          <cell r="BB23">
            <v>123.80000000000001</v>
          </cell>
          <cell r="BC23">
            <v>4162.5</v>
          </cell>
          <cell r="BD23">
            <v>143.80000000000001</v>
          </cell>
          <cell r="BE23">
            <v>87.2</v>
          </cell>
          <cell r="BF23">
            <v>498.90000000000003</v>
          </cell>
          <cell r="BG23">
            <v>45.400000000000006</v>
          </cell>
          <cell r="BH23">
            <v>277.90000000000003</v>
          </cell>
          <cell r="BI23">
            <v>809.5</v>
          </cell>
          <cell r="BJ23">
            <v>36</v>
          </cell>
          <cell r="BK23">
            <v>2919.7000000000003</v>
          </cell>
          <cell r="BL23">
            <v>3165.3</v>
          </cell>
          <cell r="BM23">
            <v>6204.7000000000007</v>
          </cell>
          <cell r="BN23">
            <v>7887.5</v>
          </cell>
          <cell r="BO23">
            <v>1326.1000000000001</v>
          </cell>
          <cell r="BP23">
            <v>3612</v>
          </cell>
          <cell r="BQ23">
            <v>2307.2000000000003</v>
          </cell>
          <cell r="BR23">
            <v>428.5</v>
          </cell>
          <cell r="BS23">
            <v>448.3</v>
          </cell>
          <cell r="BT23">
            <v>1702</v>
          </cell>
          <cell r="BU23">
            <v>176.4</v>
          </cell>
          <cell r="BV23">
            <v>106</v>
          </cell>
          <cell r="BW23">
            <v>261.3</v>
          </cell>
          <cell r="BX23">
            <v>152.6</v>
          </cell>
          <cell r="BY23">
            <v>4313.5</v>
          </cell>
          <cell r="BZ23">
            <v>126.30000000000001</v>
          </cell>
          <cell r="CA23">
            <v>502.40000000000003</v>
          </cell>
          <cell r="CB23">
            <v>107.4</v>
          </cell>
          <cell r="CC23">
            <v>0</v>
          </cell>
          <cell r="CD23">
            <v>291.5</v>
          </cell>
          <cell r="CE23">
            <v>61.1</v>
          </cell>
          <cell r="CF23">
            <v>16.3</v>
          </cell>
          <cell r="CG23">
            <v>115.7</v>
          </cell>
          <cell r="CH23">
            <v>17.600000000000001</v>
          </cell>
          <cell r="CI23">
            <v>69.400000000000006</v>
          </cell>
          <cell r="CJ23">
            <v>22.700000000000003</v>
          </cell>
          <cell r="CK23">
            <v>0</v>
          </cell>
          <cell r="CL23">
            <v>14.8</v>
          </cell>
          <cell r="CM23">
            <v>0</v>
          </cell>
          <cell r="CN23">
            <v>318.3</v>
          </cell>
          <cell r="CO23">
            <v>106.80000000000001</v>
          </cell>
          <cell r="CP23">
            <v>44.5</v>
          </cell>
          <cell r="CQ23">
            <v>0</v>
          </cell>
          <cell r="CR23">
            <v>65.400000000000006</v>
          </cell>
          <cell r="CS23">
            <v>60.300000000000004</v>
          </cell>
          <cell r="CT23">
            <v>0</v>
          </cell>
          <cell r="CU23">
            <v>28.3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18.3</v>
          </cell>
          <cell r="DD23">
            <v>0</v>
          </cell>
          <cell r="DE23">
            <v>0</v>
          </cell>
          <cell r="DF23">
            <v>21.1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20.700000000000003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16</v>
          </cell>
          <cell r="DU23">
            <v>23</v>
          </cell>
          <cell r="DV23">
            <v>24.400000000000002</v>
          </cell>
          <cell r="DW23">
            <v>54.999000000000166</v>
          </cell>
          <cell r="DX23">
            <v>0</v>
          </cell>
          <cell r="DY23">
            <v>0</v>
          </cell>
          <cell r="DZ23">
            <v>45.300000000000004</v>
          </cell>
          <cell r="EA23">
            <v>0</v>
          </cell>
          <cell r="EB23">
            <v>25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118.5800000000003</v>
          </cell>
          <cell r="EP23">
            <v>48.993000000000031</v>
          </cell>
          <cell r="EQ23">
            <v>114.23800000000011</v>
          </cell>
          <cell r="ER23">
            <v>0</v>
          </cell>
          <cell r="ES23">
            <v>0</v>
          </cell>
          <cell r="ET23">
            <v>0</v>
          </cell>
          <cell r="EU23">
            <v>3.8699999999997092</v>
          </cell>
          <cell r="EV23">
            <v>56.108000000000544</v>
          </cell>
          <cell r="EW23">
            <v>48.858999999999654</v>
          </cell>
          <cell r="EX23">
            <v>74.218000000000032</v>
          </cell>
          <cell r="EY23">
            <v>79.655999999999779</v>
          </cell>
          <cell r="EZ23">
            <v>47.058000000000177</v>
          </cell>
          <cell r="FA23">
            <v>46.260000000000311</v>
          </cell>
          <cell r="FB23">
            <v>69.509999999999863</v>
          </cell>
          <cell r="FC23">
            <v>1489.0049999999997</v>
          </cell>
          <cell r="FD23">
            <v>0</v>
          </cell>
          <cell r="FE23">
            <v>0</v>
          </cell>
          <cell r="FF23">
            <v>56.85</v>
          </cell>
          <cell r="FG23">
            <v>18.629999999999928</v>
          </cell>
          <cell r="FH23">
            <v>0</v>
          </cell>
          <cell r="FI23">
            <v>0</v>
          </cell>
          <cell r="FJ23">
            <v>46.894999999999982</v>
          </cell>
          <cell r="FK23">
            <v>234.73000000000013</v>
          </cell>
          <cell r="FL23">
            <v>369.94400000000024</v>
          </cell>
          <cell r="FM23">
            <v>256.71399999999994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0.75</v>
          </cell>
          <cell r="FS23">
            <v>0</v>
          </cell>
          <cell r="FT23">
            <v>51.54</v>
          </cell>
          <cell r="FU23">
            <v>92.204999999999998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11.5</v>
          </cell>
          <cell r="K24">
            <v>22</v>
          </cell>
          <cell r="L24">
            <v>22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23.6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23.6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24.3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23.6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22.8</v>
          </cell>
          <cell r="BL24">
            <v>23.900000000000002</v>
          </cell>
          <cell r="BM24">
            <v>22.8</v>
          </cell>
          <cell r="BN24">
            <v>0</v>
          </cell>
          <cell r="BO24">
            <v>0</v>
          </cell>
          <cell r="BP24">
            <v>22.8</v>
          </cell>
          <cell r="BQ24">
            <v>0</v>
          </cell>
          <cell r="BR24">
            <v>45.7</v>
          </cell>
          <cell r="BS24">
            <v>22.8</v>
          </cell>
          <cell r="BT24">
            <v>22.8</v>
          </cell>
          <cell r="BU24">
            <v>0</v>
          </cell>
          <cell r="BV24">
            <v>47.300000000000004</v>
          </cell>
          <cell r="BW24">
            <v>0</v>
          </cell>
          <cell r="BX24">
            <v>45.6</v>
          </cell>
          <cell r="BY24">
            <v>0</v>
          </cell>
          <cell r="BZ24">
            <v>22.8</v>
          </cell>
          <cell r="CA24">
            <v>22.8</v>
          </cell>
          <cell r="CB24">
            <v>0</v>
          </cell>
          <cell r="CC24">
            <v>0</v>
          </cell>
          <cell r="CD24">
            <v>22.8</v>
          </cell>
          <cell r="CE24">
            <v>22.8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22.8</v>
          </cell>
          <cell r="CK24">
            <v>0</v>
          </cell>
          <cell r="CL24">
            <v>0</v>
          </cell>
          <cell r="CM24">
            <v>22.8</v>
          </cell>
          <cell r="CN24">
            <v>49.2</v>
          </cell>
          <cell r="CO24">
            <v>0</v>
          </cell>
          <cell r="CP24">
            <v>0</v>
          </cell>
          <cell r="CQ24">
            <v>0</v>
          </cell>
          <cell r="CR24">
            <v>22.5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23.6</v>
          </cell>
          <cell r="DE24">
            <v>0</v>
          </cell>
          <cell r="DF24">
            <v>0</v>
          </cell>
          <cell r="DG24">
            <v>103.30000000000001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19.244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25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1.3</v>
          </cell>
          <cell r="AL25">
            <v>2.4000000000000004</v>
          </cell>
          <cell r="AM25">
            <v>0</v>
          </cell>
          <cell r="AN25">
            <v>24.6</v>
          </cell>
          <cell r="AO25">
            <v>0</v>
          </cell>
          <cell r="AP25">
            <v>24.6</v>
          </cell>
          <cell r="AQ25">
            <v>0</v>
          </cell>
          <cell r="AR25">
            <v>21.3</v>
          </cell>
          <cell r="AS25">
            <v>16.600000000000001</v>
          </cell>
          <cell r="AT25">
            <v>24</v>
          </cell>
          <cell r="AU25">
            <v>27.200000000000003</v>
          </cell>
          <cell r="AV25">
            <v>2.5</v>
          </cell>
          <cell r="AW25">
            <v>43.7</v>
          </cell>
          <cell r="AX25">
            <v>154.30000000000001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24.700000000000003</v>
          </cell>
          <cell r="BE25">
            <v>47.1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47.400000000000006</v>
          </cell>
          <cell r="BP25">
            <v>0</v>
          </cell>
          <cell r="BQ25">
            <v>0</v>
          </cell>
          <cell r="BR25">
            <v>0</v>
          </cell>
          <cell r="BS25">
            <v>24</v>
          </cell>
          <cell r="BT25">
            <v>24</v>
          </cell>
          <cell r="BU25">
            <v>25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12.700000000000001</v>
          </cell>
          <cell r="CB25">
            <v>0</v>
          </cell>
          <cell r="CC25">
            <v>75.400000000000006</v>
          </cell>
          <cell r="CD25">
            <v>8.5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7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11.8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23.5</v>
          </cell>
          <cell r="DA25">
            <v>0</v>
          </cell>
          <cell r="DB25">
            <v>22.8</v>
          </cell>
          <cell r="DC25">
            <v>23.5</v>
          </cell>
          <cell r="DD25">
            <v>20</v>
          </cell>
          <cell r="DE25">
            <v>0</v>
          </cell>
          <cell r="DF25">
            <v>23.8</v>
          </cell>
          <cell r="DG25">
            <v>0</v>
          </cell>
          <cell r="DH25">
            <v>0</v>
          </cell>
          <cell r="DI25">
            <v>52</v>
          </cell>
          <cell r="DJ25">
            <v>0</v>
          </cell>
          <cell r="DK25">
            <v>508.20000000000005</v>
          </cell>
          <cell r="DL25">
            <v>43.800000000000004</v>
          </cell>
          <cell r="DM25">
            <v>0</v>
          </cell>
          <cell r="DN25">
            <v>47</v>
          </cell>
          <cell r="DO25">
            <v>21.8</v>
          </cell>
          <cell r="DP25">
            <v>30.3</v>
          </cell>
          <cell r="DQ25">
            <v>0</v>
          </cell>
          <cell r="DR25">
            <v>24.400000000000002</v>
          </cell>
          <cell r="DS25">
            <v>0</v>
          </cell>
          <cell r="DT25">
            <v>0</v>
          </cell>
          <cell r="DU25">
            <v>20.080000000000293</v>
          </cell>
          <cell r="DV25">
            <v>0</v>
          </cell>
          <cell r="DW25">
            <v>0</v>
          </cell>
          <cell r="DX25">
            <v>5.4600000000005826</v>
          </cell>
          <cell r="DY25">
            <v>4.9120000000024451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23</v>
          </cell>
          <cell r="EG25">
            <v>0.33999999999941793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26.020000000001165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23.25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24.900000000000002</v>
          </cell>
          <cell r="FL25">
            <v>41.900000000000006</v>
          </cell>
          <cell r="FM25">
            <v>89.421000000000646</v>
          </cell>
          <cell r="FN25">
            <v>33.049999999999997</v>
          </cell>
          <cell r="FO25">
            <v>27.5</v>
          </cell>
          <cell r="FP25">
            <v>0</v>
          </cell>
          <cell r="FQ25">
            <v>0</v>
          </cell>
          <cell r="FR25">
            <v>0</v>
          </cell>
          <cell r="FS25">
            <v>17</v>
          </cell>
          <cell r="FT25">
            <v>17</v>
          </cell>
          <cell r="FU25">
            <v>0</v>
          </cell>
          <cell r="FV25">
            <v>33.5</v>
          </cell>
          <cell r="FW25">
            <v>17.16</v>
          </cell>
          <cell r="FX25">
            <v>52.04</v>
          </cell>
          <cell r="FY25">
            <v>48.660000000000004</v>
          </cell>
        </row>
        <row r="26">
          <cell r="B26">
            <v>173.20000000000002</v>
          </cell>
          <cell r="C26">
            <v>278.7</v>
          </cell>
          <cell r="D26">
            <v>273</v>
          </cell>
          <cell r="E26">
            <v>335.1</v>
          </cell>
          <cell r="F26">
            <v>311.70000000000005</v>
          </cell>
          <cell r="G26">
            <v>383</v>
          </cell>
          <cell r="H26">
            <v>316.40000000000003</v>
          </cell>
          <cell r="I26">
            <v>90.7</v>
          </cell>
          <cell r="J26">
            <v>143.4</v>
          </cell>
          <cell r="K26">
            <v>118.7</v>
          </cell>
          <cell r="L26">
            <v>123.9</v>
          </cell>
          <cell r="M26">
            <v>162.5</v>
          </cell>
          <cell r="N26">
            <v>274.8</v>
          </cell>
          <cell r="O26">
            <v>214.4</v>
          </cell>
          <cell r="P26">
            <v>173.20000000000002</v>
          </cell>
          <cell r="Q26">
            <v>233.20000000000002</v>
          </cell>
          <cell r="R26">
            <v>103.7</v>
          </cell>
          <cell r="S26">
            <v>555.1</v>
          </cell>
          <cell r="T26">
            <v>86.7</v>
          </cell>
          <cell r="U26">
            <v>117.30000000000001</v>
          </cell>
          <cell r="V26">
            <v>194.70000000000002</v>
          </cell>
          <cell r="W26">
            <v>280.8</v>
          </cell>
          <cell r="X26">
            <v>372.70000000000005</v>
          </cell>
          <cell r="Y26">
            <v>245.3</v>
          </cell>
          <cell r="Z26">
            <v>205.70000000000002</v>
          </cell>
          <cell r="AA26">
            <v>208.10000000000002</v>
          </cell>
          <cell r="AB26">
            <v>148.20000000000002</v>
          </cell>
          <cell r="AC26">
            <v>130.1</v>
          </cell>
          <cell r="AD26">
            <v>191</v>
          </cell>
          <cell r="AE26">
            <v>496.1</v>
          </cell>
          <cell r="AF26">
            <v>116.9</v>
          </cell>
          <cell r="AG26">
            <v>35.9</v>
          </cell>
          <cell r="AH26">
            <v>130.1</v>
          </cell>
          <cell r="AI26">
            <v>275.5</v>
          </cell>
          <cell r="AJ26">
            <v>263.90000000000003</v>
          </cell>
          <cell r="AK26">
            <v>210.20000000000002</v>
          </cell>
          <cell r="AL26">
            <v>229.5</v>
          </cell>
          <cell r="AM26">
            <v>127.30000000000001</v>
          </cell>
          <cell r="AN26">
            <v>246.9</v>
          </cell>
          <cell r="AO26">
            <v>98.5</v>
          </cell>
          <cell r="AP26">
            <v>55.5</v>
          </cell>
          <cell r="AQ26">
            <v>145.20000000000002</v>
          </cell>
          <cell r="AR26">
            <v>424.1</v>
          </cell>
          <cell r="AS26">
            <v>180</v>
          </cell>
          <cell r="AT26">
            <v>86</v>
          </cell>
          <cell r="AU26">
            <v>230</v>
          </cell>
          <cell r="AV26">
            <v>208.5</v>
          </cell>
          <cell r="AW26">
            <v>207.20000000000002</v>
          </cell>
          <cell r="AX26">
            <v>336.6</v>
          </cell>
          <cell r="AY26">
            <v>287.7</v>
          </cell>
          <cell r="AZ26">
            <v>217.20000000000002</v>
          </cell>
          <cell r="BA26">
            <v>60.300000000000004</v>
          </cell>
          <cell r="BB26">
            <v>86.800000000000011</v>
          </cell>
          <cell r="BC26">
            <v>196.20000000000002</v>
          </cell>
          <cell r="BD26">
            <v>240.3</v>
          </cell>
          <cell r="BE26">
            <v>52.300000000000004</v>
          </cell>
          <cell r="BF26">
            <v>78</v>
          </cell>
          <cell r="BG26">
            <v>383.90000000000003</v>
          </cell>
          <cell r="BH26">
            <v>329.5</v>
          </cell>
          <cell r="BI26">
            <v>266.5</v>
          </cell>
          <cell r="BJ26">
            <v>359.20000000000005</v>
          </cell>
          <cell r="BK26">
            <v>212.3</v>
          </cell>
          <cell r="BL26">
            <v>315.10000000000002</v>
          </cell>
          <cell r="BM26">
            <v>126</v>
          </cell>
          <cell r="BN26">
            <v>109.2</v>
          </cell>
          <cell r="BO26">
            <v>178.8</v>
          </cell>
          <cell r="BP26">
            <v>162.4</v>
          </cell>
          <cell r="BQ26">
            <v>37.300000000000004</v>
          </cell>
          <cell r="BR26">
            <v>174</v>
          </cell>
          <cell r="BS26">
            <v>399.3</v>
          </cell>
          <cell r="BT26">
            <v>334.6</v>
          </cell>
          <cell r="BU26">
            <v>337.3</v>
          </cell>
          <cell r="BV26">
            <v>382.90000000000003</v>
          </cell>
          <cell r="BW26">
            <v>235.4</v>
          </cell>
          <cell r="BX26">
            <v>131.1</v>
          </cell>
          <cell r="BY26">
            <v>132.1</v>
          </cell>
          <cell r="BZ26">
            <v>152.4</v>
          </cell>
          <cell r="CA26">
            <v>60.800000000000004</v>
          </cell>
          <cell r="CB26">
            <v>129.6</v>
          </cell>
          <cell r="CC26">
            <v>133.80000000000001</v>
          </cell>
          <cell r="CD26">
            <v>328.40000000000003</v>
          </cell>
          <cell r="CE26">
            <v>330</v>
          </cell>
          <cell r="CF26">
            <v>333.90000000000003</v>
          </cell>
          <cell r="CG26">
            <v>262.8</v>
          </cell>
          <cell r="CH26">
            <v>280.40000000000003</v>
          </cell>
          <cell r="CI26">
            <v>277.90000000000003</v>
          </cell>
          <cell r="CJ26">
            <v>80.100000000000009</v>
          </cell>
          <cell r="CK26">
            <v>184.10000000000002</v>
          </cell>
          <cell r="CL26">
            <v>171.8</v>
          </cell>
          <cell r="CM26">
            <v>281</v>
          </cell>
          <cell r="CN26">
            <v>208.70000000000002</v>
          </cell>
          <cell r="CO26">
            <v>81.100000000000009</v>
          </cell>
          <cell r="CP26">
            <v>107.10000000000001</v>
          </cell>
          <cell r="CQ26">
            <v>389.40000000000003</v>
          </cell>
          <cell r="CR26">
            <v>215.5</v>
          </cell>
          <cell r="CS26">
            <v>199.20000000000002</v>
          </cell>
          <cell r="CT26">
            <v>413.70000000000005</v>
          </cell>
          <cell r="CU26">
            <v>270.10000000000002</v>
          </cell>
          <cell r="CV26">
            <v>409.1</v>
          </cell>
          <cell r="CW26">
            <v>236.3</v>
          </cell>
          <cell r="CX26">
            <v>129.4</v>
          </cell>
          <cell r="CY26">
            <v>76.600000000000009</v>
          </cell>
          <cell r="CZ26">
            <v>61.800000000000004</v>
          </cell>
          <cell r="DA26">
            <v>142</v>
          </cell>
          <cell r="DB26">
            <v>232.70000000000002</v>
          </cell>
          <cell r="DC26">
            <v>261.3</v>
          </cell>
          <cell r="DD26">
            <v>331</v>
          </cell>
          <cell r="DE26">
            <v>180.4</v>
          </cell>
          <cell r="DF26">
            <v>286.7</v>
          </cell>
          <cell r="DG26">
            <v>303.90000000000003</v>
          </cell>
          <cell r="DH26">
            <v>359.90000000000003</v>
          </cell>
          <cell r="DI26">
            <v>114.10000000000001</v>
          </cell>
          <cell r="DJ26">
            <v>145.1</v>
          </cell>
          <cell r="DK26">
            <v>50.1</v>
          </cell>
          <cell r="DL26">
            <v>64.7</v>
          </cell>
          <cell r="DM26">
            <v>37.4</v>
          </cell>
          <cell r="DN26">
            <v>250</v>
          </cell>
          <cell r="DO26">
            <v>372.20000000000005</v>
          </cell>
          <cell r="DP26">
            <v>441.8</v>
          </cell>
          <cell r="DQ26">
            <v>161</v>
          </cell>
          <cell r="DR26">
            <v>174.95600000000087</v>
          </cell>
          <cell r="DS26">
            <v>130.7569999999989</v>
          </cell>
          <cell r="DT26">
            <v>154.4199999999999</v>
          </cell>
          <cell r="DU26">
            <v>223.12</v>
          </cell>
          <cell r="DV26">
            <v>523.90400000000011</v>
          </cell>
          <cell r="DW26">
            <v>61.997999999999962</v>
          </cell>
          <cell r="DX26">
            <v>174.89600000000019</v>
          </cell>
          <cell r="DY26">
            <v>170.66599999999983</v>
          </cell>
          <cell r="DZ26">
            <v>212.04300000000023</v>
          </cell>
          <cell r="EA26">
            <v>430.59199999999947</v>
          </cell>
          <cell r="EB26">
            <v>228.01499999999979</v>
          </cell>
          <cell r="EC26">
            <v>390.62600000000242</v>
          </cell>
          <cell r="ED26">
            <v>209.41299999999902</v>
          </cell>
          <cell r="EE26">
            <v>180.63199999999563</v>
          </cell>
          <cell r="EF26">
            <v>214.05100000000022</v>
          </cell>
          <cell r="EG26">
            <v>135.49000000000015</v>
          </cell>
          <cell r="EH26">
            <v>138.06199999999953</v>
          </cell>
          <cell r="EI26">
            <v>96.447999999999965</v>
          </cell>
          <cell r="EJ26">
            <v>163.76100000000008</v>
          </cell>
          <cell r="EK26">
            <v>278.90099999999984</v>
          </cell>
          <cell r="EL26">
            <v>170.45400000000083</v>
          </cell>
          <cell r="EM26">
            <v>187.33399999999801</v>
          </cell>
          <cell r="EN26">
            <v>385.79700000000014</v>
          </cell>
          <cell r="EO26">
            <v>193.34999999999982</v>
          </cell>
          <cell r="EP26">
            <v>354.05099999999987</v>
          </cell>
          <cell r="EQ26">
            <v>306.21400000000011</v>
          </cell>
          <cell r="ER26">
            <v>279.27500000000026</v>
          </cell>
          <cell r="ES26">
            <v>200.54400000000044</v>
          </cell>
          <cell r="ET26">
            <v>267.05399999999975</v>
          </cell>
          <cell r="EU26">
            <v>110.38999999999942</v>
          </cell>
          <cell r="EV26">
            <v>71.503000000000071</v>
          </cell>
          <cell r="EW26">
            <v>99.875000000000369</v>
          </cell>
          <cell r="EX26">
            <v>141.20800000000017</v>
          </cell>
          <cell r="EY26">
            <v>420.01799999999906</v>
          </cell>
          <cell r="EZ26">
            <v>436.83400000000012</v>
          </cell>
          <cell r="FA26">
            <v>339.42199999999724</v>
          </cell>
          <cell r="FB26">
            <v>207.18000000000004</v>
          </cell>
          <cell r="FC26">
            <v>302.15800000000007</v>
          </cell>
          <cell r="FD26">
            <v>232.32599999999985</v>
          </cell>
          <cell r="FE26">
            <v>365.66500000000019</v>
          </cell>
          <cell r="FF26">
            <v>261.89000000000004</v>
          </cell>
          <cell r="FG26">
            <v>212.58499999999987</v>
          </cell>
          <cell r="FH26">
            <v>109.01400000000004</v>
          </cell>
          <cell r="FI26">
            <v>68.446999999999932</v>
          </cell>
          <cell r="FJ26">
            <v>210.721</v>
          </cell>
          <cell r="FK26">
            <v>319.31500000000005</v>
          </cell>
          <cell r="FL26">
            <v>359.37999999999994</v>
          </cell>
          <cell r="FM26">
            <v>194.49300000000059</v>
          </cell>
          <cell r="FN26">
            <v>151.15</v>
          </cell>
          <cell r="FO26">
            <v>277.43</v>
          </cell>
          <cell r="FP26">
            <v>91.838999999999999</v>
          </cell>
          <cell r="FQ26">
            <v>99.79</v>
          </cell>
          <cell r="FR26">
            <v>127</v>
          </cell>
          <cell r="FS26">
            <v>69.905000000000001</v>
          </cell>
          <cell r="FT26">
            <v>154.86799999999999</v>
          </cell>
          <cell r="FU26">
            <v>46.716000000000001</v>
          </cell>
          <cell r="FV26">
            <v>220.90800000000002</v>
          </cell>
          <cell r="FW26">
            <v>359.47300000000001</v>
          </cell>
          <cell r="FX26">
            <v>231.98500000000001</v>
          </cell>
          <cell r="FY26">
            <v>202.97300000000001</v>
          </cell>
        </row>
        <row r="27">
          <cell r="B27">
            <v>4948.2000000000007</v>
          </cell>
          <cell r="C27">
            <v>1674.7</v>
          </cell>
          <cell r="D27">
            <v>1617.7</v>
          </cell>
          <cell r="E27">
            <v>647.90000000000009</v>
          </cell>
          <cell r="F27">
            <v>354.90000000000003</v>
          </cell>
          <cell r="G27">
            <v>3245.6000000000004</v>
          </cell>
          <cell r="H27">
            <v>373.20000000000005</v>
          </cell>
          <cell r="I27">
            <v>956.1</v>
          </cell>
          <cell r="J27">
            <v>1339.4</v>
          </cell>
          <cell r="K27">
            <v>2992.8</v>
          </cell>
          <cell r="L27">
            <v>2153.9</v>
          </cell>
          <cell r="M27">
            <v>2465.6000000000004</v>
          </cell>
          <cell r="N27">
            <v>1844.4</v>
          </cell>
          <cell r="O27">
            <v>2219</v>
          </cell>
          <cell r="P27">
            <v>1438.8000000000002</v>
          </cell>
          <cell r="Q27">
            <v>1855</v>
          </cell>
          <cell r="R27">
            <v>1017.5</v>
          </cell>
          <cell r="S27">
            <v>1209.8</v>
          </cell>
          <cell r="T27">
            <v>719</v>
          </cell>
          <cell r="U27">
            <v>2132.7000000000003</v>
          </cell>
          <cell r="V27">
            <v>1883.6000000000001</v>
          </cell>
          <cell r="W27">
            <v>3229.2000000000003</v>
          </cell>
          <cell r="X27">
            <v>3073.9</v>
          </cell>
          <cell r="Y27">
            <v>982.1</v>
          </cell>
          <cell r="Z27">
            <v>2224.2000000000003</v>
          </cell>
          <cell r="AA27">
            <v>490.40000000000003</v>
          </cell>
          <cell r="AB27">
            <v>212.5</v>
          </cell>
          <cell r="AC27">
            <v>917.80000000000007</v>
          </cell>
          <cell r="AD27">
            <v>299.90000000000003</v>
          </cell>
          <cell r="AE27">
            <v>1105.5</v>
          </cell>
          <cell r="AF27">
            <v>680.90000000000009</v>
          </cell>
          <cell r="AG27">
            <v>438.20000000000005</v>
          </cell>
          <cell r="AH27">
            <v>863.7</v>
          </cell>
          <cell r="AI27">
            <v>1325.3000000000002</v>
          </cell>
          <cell r="AJ27">
            <v>752</v>
          </cell>
          <cell r="AK27">
            <v>1825.8000000000002</v>
          </cell>
          <cell r="AL27">
            <v>1106.7</v>
          </cell>
          <cell r="AM27">
            <v>1002.2</v>
          </cell>
          <cell r="AN27">
            <v>634.80000000000007</v>
          </cell>
          <cell r="AO27">
            <v>575.9</v>
          </cell>
          <cell r="AP27">
            <v>411</v>
          </cell>
          <cell r="AQ27">
            <v>298.2</v>
          </cell>
          <cell r="AR27">
            <v>79.400000000000006</v>
          </cell>
          <cell r="AS27">
            <v>380.6</v>
          </cell>
          <cell r="AT27">
            <v>810.40000000000009</v>
          </cell>
          <cell r="AU27">
            <v>748.90000000000009</v>
          </cell>
          <cell r="AV27">
            <v>573.70000000000005</v>
          </cell>
          <cell r="AW27">
            <v>712.5</v>
          </cell>
          <cell r="AX27">
            <v>752.7</v>
          </cell>
          <cell r="AY27">
            <v>657.5</v>
          </cell>
          <cell r="AZ27">
            <v>308</v>
          </cell>
          <cell r="BA27">
            <v>345.20000000000005</v>
          </cell>
          <cell r="BB27">
            <v>282.5</v>
          </cell>
          <cell r="BC27">
            <v>105.80000000000001</v>
          </cell>
          <cell r="BD27">
            <v>32.200000000000003</v>
          </cell>
          <cell r="BE27">
            <v>165.9</v>
          </cell>
          <cell r="BF27">
            <v>311.5</v>
          </cell>
          <cell r="BG27">
            <v>423.70000000000005</v>
          </cell>
          <cell r="BH27">
            <v>365.20000000000005</v>
          </cell>
          <cell r="BI27">
            <v>478.5</v>
          </cell>
          <cell r="BJ27">
            <v>419.8</v>
          </cell>
          <cell r="BK27">
            <v>272.3</v>
          </cell>
          <cell r="BL27">
            <v>336.20000000000005</v>
          </cell>
          <cell r="BM27">
            <v>242.3</v>
          </cell>
          <cell r="BN27">
            <v>150.4</v>
          </cell>
          <cell r="BO27">
            <v>1793.7</v>
          </cell>
          <cell r="BP27">
            <v>1217</v>
          </cell>
          <cell r="BQ27">
            <v>967.30000000000007</v>
          </cell>
          <cell r="BR27">
            <v>273.40000000000003</v>
          </cell>
          <cell r="BS27">
            <v>356.8</v>
          </cell>
          <cell r="BT27">
            <v>287.2</v>
          </cell>
          <cell r="BU27">
            <v>459.1</v>
          </cell>
          <cell r="BV27">
            <v>703.2</v>
          </cell>
          <cell r="BW27">
            <v>546.4</v>
          </cell>
          <cell r="BX27">
            <v>167.70000000000002</v>
          </cell>
          <cell r="BY27">
            <v>231.9</v>
          </cell>
          <cell r="BZ27">
            <v>179.9</v>
          </cell>
          <cell r="CA27">
            <v>166.60000000000002</v>
          </cell>
          <cell r="CB27">
            <v>67</v>
          </cell>
          <cell r="CC27">
            <v>390</v>
          </cell>
          <cell r="CD27">
            <v>431.6</v>
          </cell>
          <cell r="CE27">
            <v>475.90000000000003</v>
          </cell>
          <cell r="CF27">
            <v>1122.1000000000001</v>
          </cell>
          <cell r="CG27">
            <v>449.20000000000005</v>
          </cell>
          <cell r="CH27">
            <v>643.70000000000005</v>
          </cell>
          <cell r="CI27">
            <v>714.90000000000009</v>
          </cell>
          <cell r="CJ27">
            <v>425.90000000000003</v>
          </cell>
          <cell r="CK27">
            <v>271.40000000000003</v>
          </cell>
          <cell r="CL27">
            <v>180.20000000000002</v>
          </cell>
          <cell r="CM27">
            <v>125.5</v>
          </cell>
          <cell r="CN27">
            <v>25.700000000000003</v>
          </cell>
          <cell r="CO27">
            <v>1122.8</v>
          </cell>
          <cell r="CP27">
            <v>754.6</v>
          </cell>
          <cell r="CQ27">
            <v>398.40000000000003</v>
          </cell>
          <cell r="CR27">
            <v>1670</v>
          </cell>
          <cell r="CS27">
            <v>730</v>
          </cell>
          <cell r="CT27">
            <v>2499.7000000000003</v>
          </cell>
          <cell r="CU27">
            <v>945.30000000000007</v>
          </cell>
          <cell r="CV27">
            <v>577.70000000000005</v>
          </cell>
          <cell r="CW27">
            <v>1256.4000000000001</v>
          </cell>
          <cell r="CX27">
            <v>691.2</v>
          </cell>
          <cell r="CY27">
            <v>367.20000000000005</v>
          </cell>
          <cell r="CZ27">
            <v>500.70000000000005</v>
          </cell>
          <cell r="DA27">
            <v>1142.4000000000001</v>
          </cell>
          <cell r="DB27">
            <v>1877</v>
          </cell>
          <cell r="DC27">
            <v>2959.8</v>
          </cell>
          <cell r="DD27">
            <v>1922.7</v>
          </cell>
          <cell r="DE27">
            <v>928.40000000000009</v>
          </cell>
          <cell r="DF27">
            <v>1177.2</v>
          </cell>
          <cell r="DG27">
            <v>450</v>
          </cell>
          <cell r="DH27">
            <v>831</v>
          </cell>
          <cell r="DI27">
            <v>424.40000000000003</v>
          </cell>
          <cell r="DJ27">
            <v>140.70000000000002</v>
          </cell>
          <cell r="DK27">
            <v>556.1</v>
          </cell>
          <cell r="DL27">
            <v>268.60000000000002</v>
          </cell>
          <cell r="DM27">
            <v>1042.5</v>
          </cell>
          <cell r="DN27">
            <v>1502.9</v>
          </cell>
          <cell r="DO27">
            <v>1100.9000000000001</v>
          </cell>
          <cell r="DP27">
            <v>1123.7</v>
          </cell>
          <cell r="DQ27">
            <v>730.1</v>
          </cell>
          <cell r="DR27">
            <v>1285.924</v>
          </cell>
          <cell r="DS27">
            <v>1123.277</v>
          </cell>
          <cell r="DT27">
            <v>1421.7309999999998</v>
          </cell>
          <cell r="DU27">
            <v>509.61700000000002</v>
          </cell>
          <cell r="DV27">
            <v>189.87099999999978</v>
          </cell>
          <cell r="DW27">
            <v>187.14499999999998</v>
          </cell>
          <cell r="DX27">
            <v>58.60800000000021</v>
          </cell>
          <cell r="DY27">
            <v>815.77</v>
          </cell>
          <cell r="DZ27">
            <v>1476.0070000000001</v>
          </cell>
          <cell r="EA27">
            <v>1979.2659999999996</v>
          </cell>
          <cell r="EB27">
            <v>746.84400000000028</v>
          </cell>
          <cell r="EC27">
            <v>1262.2039999999997</v>
          </cell>
          <cell r="ED27">
            <v>3464.4479999999999</v>
          </cell>
          <cell r="EE27">
            <v>1352.9910000000004</v>
          </cell>
          <cell r="EF27">
            <v>1147.1140000000003</v>
          </cell>
          <cell r="EG27">
            <v>398.98900000000003</v>
          </cell>
          <cell r="EH27">
            <v>262.75600000000003</v>
          </cell>
          <cell r="EI27">
            <v>99.26100000000001</v>
          </cell>
          <cell r="EJ27">
            <v>11.023999999999615</v>
          </cell>
          <cell r="EK27">
            <v>991.2489999999998</v>
          </cell>
          <cell r="EL27">
            <v>2578.7950000000001</v>
          </cell>
          <cell r="EM27">
            <v>2900.8430000000003</v>
          </cell>
          <cell r="EN27">
            <v>1685.5320000000002</v>
          </cell>
          <cell r="EO27">
            <v>2752.5220000000004</v>
          </cell>
          <cell r="EP27">
            <v>2093.9540000000002</v>
          </cell>
          <cell r="EQ27">
            <v>1442.0589999999997</v>
          </cell>
          <cell r="ER27">
            <v>1263.2260000000006</v>
          </cell>
          <cell r="ES27">
            <v>712.80600000000004</v>
          </cell>
          <cell r="ET27">
            <v>809.0630000000001</v>
          </cell>
          <cell r="EU27">
            <v>805.24799999999993</v>
          </cell>
          <cell r="EV27">
            <v>490.51400000000007</v>
          </cell>
          <cell r="EW27">
            <v>2648.1760000000004</v>
          </cell>
          <cell r="EX27">
            <v>2366.9879999999998</v>
          </cell>
          <cell r="EY27">
            <v>1988.1100000000004</v>
          </cell>
          <cell r="EZ27">
            <v>1199.2550000000001</v>
          </cell>
          <cell r="FA27">
            <v>1289.2870000000003</v>
          </cell>
          <cell r="FB27">
            <v>1392.8590000000004</v>
          </cell>
          <cell r="FC27">
            <v>1798.825</v>
          </cell>
          <cell r="FD27">
            <v>3007.2439999999997</v>
          </cell>
          <cell r="FE27">
            <v>628.31700000000001</v>
          </cell>
          <cell r="FF27">
            <v>749.10399999999993</v>
          </cell>
          <cell r="FG27">
            <v>791.73200000000008</v>
          </cell>
          <cell r="FH27">
            <v>612.01999999999987</v>
          </cell>
          <cell r="FI27">
            <v>1524.7779999999998</v>
          </cell>
          <cell r="FJ27">
            <v>656.0100000000001</v>
          </cell>
          <cell r="FK27">
            <v>475.66499999999996</v>
          </cell>
          <cell r="FL27">
            <v>1397.5540000000001</v>
          </cell>
          <cell r="FM27">
            <v>2627.8790000000004</v>
          </cell>
          <cell r="FN27">
            <v>5354.9980000000005</v>
          </cell>
          <cell r="FO27">
            <v>1432.63</v>
          </cell>
          <cell r="FP27">
            <v>1642.3620000000001</v>
          </cell>
          <cell r="FQ27">
            <v>1756.5409999999999</v>
          </cell>
          <cell r="FR27">
            <v>764.62599999999998</v>
          </cell>
          <cell r="FS27">
            <v>219.22400000000002</v>
          </cell>
          <cell r="FT27">
            <v>103.899</v>
          </cell>
          <cell r="FU27">
            <v>489.71500000000003</v>
          </cell>
          <cell r="FV27">
            <v>1024.3700000000001</v>
          </cell>
          <cell r="FW27">
            <v>1214.0930000000001</v>
          </cell>
          <cell r="FX27">
            <v>1315.6990000000001</v>
          </cell>
          <cell r="FY27">
            <v>1284.6960000000001</v>
          </cell>
        </row>
      </sheetData>
      <sheetData sheetId="2"/>
      <sheetData sheetId="3"/>
      <sheetData sheetId="4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8.9999999999999993E-3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6.4400000000000013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2E-3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3.0000000000000001E-3</v>
          </cell>
          <cell r="FD9">
            <v>0</v>
          </cell>
          <cell r="FE9">
            <v>2E-3</v>
          </cell>
          <cell r="FF9">
            <v>1E-3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0.5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24.700000000000003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34.4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8.0000000000000016E-2</v>
          </cell>
          <cell r="DX15">
            <v>7.6000000000000012E-2</v>
          </cell>
          <cell r="DY15">
            <v>0</v>
          </cell>
          <cell r="DZ15">
            <v>1.5840000000000001</v>
          </cell>
          <cell r="EA15">
            <v>4.8000000000000001E-2</v>
          </cell>
          <cell r="EB15">
            <v>6.5000000000000002E-2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0.68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1.2E-2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63.5</v>
          </cell>
          <cell r="CI16">
            <v>31.8</v>
          </cell>
          <cell r="CJ16">
            <v>15.9</v>
          </cell>
          <cell r="CK16">
            <v>0</v>
          </cell>
          <cell r="CL16">
            <v>0</v>
          </cell>
          <cell r="CM16">
            <v>0</v>
          </cell>
          <cell r="CN16">
            <v>31.8</v>
          </cell>
          <cell r="CO16">
            <v>48.6</v>
          </cell>
          <cell r="CP16">
            <v>0</v>
          </cell>
          <cell r="CQ16">
            <v>0</v>
          </cell>
          <cell r="CR16">
            <v>0</v>
          </cell>
          <cell r="CS16">
            <v>63.5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31.8</v>
          </cell>
          <cell r="CZ16">
            <v>29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17.900000000000002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14.4</v>
          </cell>
          <cell r="DX20">
            <v>20.8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5.6000000000000005</v>
          </cell>
          <cell r="ED20">
            <v>0</v>
          </cell>
          <cell r="EE20">
            <v>0</v>
          </cell>
          <cell r="EF20">
            <v>4.8000000000000007</v>
          </cell>
          <cell r="EG20">
            <v>0</v>
          </cell>
          <cell r="EH20">
            <v>0</v>
          </cell>
          <cell r="EI20">
            <v>24</v>
          </cell>
          <cell r="EJ20">
            <v>19.200000000000003</v>
          </cell>
          <cell r="EK20">
            <v>15.200000000000001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56.6</v>
          </cell>
          <cell r="DE21">
            <v>48</v>
          </cell>
          <cell r="DF21">
            <v>10.600000000000001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19.32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2E-3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1.7000000000000001E-2</v>
          </cell>
          <cell r="EZ27">
            <v>6.0000000000000001E-3</v>
          </cell>
          <cell r="FA27">
            <v>0</v>
          </cell>
          <cell r="FB27">
            <v>4.0000000000000001E-3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5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5.8000000000000007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2.8000000000000003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0.1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22.3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0.60000000000000009</v>
          </cell>
          <cell r="DC21">
            <v>0.60000000000000009</v>
          </cell>
          <cell r="DD21">
            <v>0</v>
          </cell>
          <cell r="DE21">
            <v>0.9</v>
          </cell>
          <cell r="DF21">
            <v>0</v>
          </cell>
          <cell r="DG21">
            <v>0.60000000000000009</v>
          </cell>
          <cell r="DH21">
            <v>0</v>
          </cell>
          <cell r="DI21">
            <v>0.60000000000000009</v>
          </cell>
          <cell r="DJ21">
            <v>1</v>
          </cell>
          <cell r="DK21">
            <v>0</v>
          </cell>
          <cell r="DL21">
            <v>0</v>
          </cell>
          <cell r="DM21">
            <v>0.8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  <row r="29">
          <cell r="B29" t="str">
            <v>J</v>
          </cell>
          <cell r="C29" t="str">
            <v>F</v>
          </cell>
          <cell r="D29" t="str">
            <v>M</v>
          </cell>
          <cell r="E29" t="str">
            <v>A</v>
          </cell>
          <cell r="F29" t="str">
            <v>M</v>
          </cell>
          <cell r="G29" t="str">
            <v>J</v>
          </cell>
          <cell r="H29" t="str">
            <v>J</v>
          </cell>
          <cell r="I29" t="str">
            <v>A</v>
          </cell>
          <cell r="J29" t="str">
            <v>S</v>
          </cell>
          <cell r="K29" t="str">
            <v>O</v>
          </cell>
          <cell r="L29" t="str">
            <v>N</v>
          </cell>
          <cell r="M29" t="str">
            <v>D</v>
          </cell>
          <cell r="N29" t="str">
            <v>J</v>
          </cell>
          <cell r="O29" t="str">
            <v>F</v>
          </cell>
          <cell r="P29" t="str">
            <v>M</v>
          </cell>
          <cell r="Q29" t="str">
            <v>A</v>
          </cell>
          <cell r="R29" t="str">
            <v>M</v>
          </cell>
          <cell r="S29" t="str">
            <v>J</v>
          </cell>
          <cell r="T29" t="str">
            <v>J</v>
          </cell>
          <cell r="U29" t="str">
            <v>A</v>
          </cell>
          <cell r="V29" t="str">
            <v>S</v>
          </cell>
          <cell r="W29" t="str">
            <v>O</v>
          </cell>
          <cell r="X29" t="str">
            <v>N</v>
          </cell>
          <cell r="Y29" t="str">
            <v>D</v>
          </cell>
          <cell r="Z29" t="str">
            <v>J</v>
          </cell>
          <cell r="AA29" t="str">
            <v>F</v>
          </cell>
          <cell r="AB29" t="str">
            <v>M</v>
          </cell>
          <cell r="AC29" t="str">
            <v>A</v>
          </cell>
          <cell r="AD29" t="str">
            <v>M</v>
          </cell>
          <cell r="AE29" t="str">
            <v>J</v>
          </cell>
          <cell r="AF29" t="str">
            <v>J</v>
          </cell>
          <cell r="AG29" t="str">
            <v>A</v>
          </cell>
          <cell r="AH29" t="str">
            <v>S</v>
          </cell>
          <cell r="AI29" t="str">
            <v>O</v>
          </cell>
          <cell r="AJ29" t="str">
            <v>N</v>
          </cell>
          <cell r="AK29" t="str">
            <v>D</v>
          </cell>
          <cell r="AL29" t="str">
            <v>J</v>
          </cell>
          <cell r="AM29" t="str">
            <v>F</v>
          </cell>
          <cell r="AN29" t="str">
            <v>M</v>
          </cell>
          <cell r="AO29" t="str">
            <v>A</v>
          </cell>
          <cell r="AP29" t="str">
            <v>M</v>
          </cell>
          <cell r="AQ29" t="str">
            <v>J</v>
          </cell>
          <cell r="AR29" t="str">
            <v>J</v>
          </cell>
          <cell r="AS29" t="str">
            <v>A</v>
          </cell>
          <cell r="AT29" t="str">
            <v>S</v>
          </cell>
          <cell r="AU29" t="str">
            <v>O</v>
          </cell>
          <cell r="AV29" t="str">
            <v>N</v>
          </cell>
          <cell r="AW29" t="str">
            <v>D</v>
          </cell>
          <cell r="AX29" t="str">
            <v>J</v>
          </cell>
          <cell r="AY29" t="str">
            <v>F</v>
          </cell>
          <cell r="AZ29" t="str">
            <v>M</v>
          </cell>
          <cell r="BA29" t="str">
            <v>A</v>
          </cell>
          <cell r="BB29" t="str">
            <v>M</v>
          </cell>
          <cell r="BC29" t="str">
            <v>J</v>
          </cell>
          <cell r="BD29" t="str">
            <v>J</v>
          </cell>
          <cell r="BE29" t="str">
            <v>A</v>
          </cell>
          <cell r="BF29" t="str">
            <v>S</v>
          </cell>
          <cell r="BG29" t="str">
            <v>O</v>
          </cell>
          <cell r="BH29" t="str">
            <v>N</v>
          </cell>
          <cell r="BI29" t="str">
            <v>D</v>
          </cell>
          <cell r="BJ29" t="str">
            <v>J</v>
          </cell>
          <cell r="BK29" t="str">
            <v>F</v>
          </cell>
          <cell r="BL29" t="str">
            <v>M</v>
          </cell>
          <cell r="BM29" t="str">
            <v>A</v>
          </cell>
          <cell r="BN29" t="str">
            <v>M</v>
          </cell>
          <cell r="BO29" t="str">
            <v>J</v>
          </cell>
          <cell r="BP29" t="str">
            <v>J</v>
          </cell>
          <cell r="BQ29" t="str">
            <v>A</v>
          </cell>
          <cell r="BR29" t="str">
            <v>S</v>
          </cell>
          <cell r="BS29" t="str">
            <v>O</v>
          </cell>
          <cell r="BT29" t="str">
            <v>N</v>
          </cell>
          <cell r="BU29" t="str">
            <v>D</v>
          </cell>
          <cell r="BV29" t="str">
            <v>J</v>
          </cell>
          <cell r="BW29" t="str">
            <v>F</v>
          </cell>
          <cell r="BX29" t="str">
            <v>M</v>
          </cell>
          <cell r="BY29" t="str">
            <v>A</v>
          </cell>
          <cell r="BZ29" t="str">
            <v>M</v>
          </cell>
          <cell r="CA29" t="str">
            <v>J</v>
          </cell>
          <cell r="CB29" t="str">
            <v>J</v>
          </cell>
          <cell r="CC29" t="str">
            <v>A</v>
          </cell>
          <cell r="CD29" t="str">
            <v>S</v>
          </cell>
          <cell r="CE29" t="str">
            <v>O</v>
          </cell>
          <cell r="CF29" t="str">
            <v>N</v>
          </cell>
          <cell r="CG29" t="str">
            <v>D</v>
          </cell>
          <cell r="CH29" t="str">
            <v>J</v>
          </cell>
          <cell r="CI29" t="str">
            <v>F</v>
          </cell>
          <cell r="CJ29" t="str">
            <v>M</v>
          </cell>
          <cell r="CK29" t="str">
            <v>A</v>
          </cell>
          <cell r="CL29" t="str">
            <v>M</v>
          </cell>
          <cell r="CM29" t="str">
            <v>J</v>
          </cell>
          <cell r="CN29" t="str">
            <v>J</v>
          </cell>
          <cell r="CO29" t="str">
            <v>A</v>
          </cell>
          <cell r="CP29" t="str">
            <v>S</v>
          </cell>
          <cell r="CQ29" t="str">
            <v>O</v>
          </cell>
          <cell r="CR29" t="str">
            <v>N</v>
          </cell>
          <cell r="CS29" t="str">
            <v>D</v>
          </cell>
          <cell r="CT29" t="str">
            <v>J</v>
          </cell>
          <cell r="CU29" t="str">
            <v>F</v>
          </cell>
          <cell r="CV29" t="str">
            <v>M</v>
          </cell>
          <cell r="CW29" t="str">
            <v>A</v>
          </cell>
          <cell r="CX29" t="str">
            <v>M</v>
          </cell>
          <cell r="CY29" t="str">
            <v>J</v>
          </cell>
          <cell r="CZ29" t="str">
            <v>J</v>
          </cell>
          <cell r="DA29" t="str">
            <v>A</v>
          </cell>
          <cell r="DB29" t="str">
            <v>S</v>
          </cell>
          <cell r="DC29" t="str">
            <v>O</v>
          </cell>
          <cell r="DD29" t="str">
            <v>N</v>
          </cell>
          <cell r="DE29" t="str">
            <v>D</v>
          </cell>
          <cell r="DF29" t="str">
            <v>J</v>
          </cell>
          <cell r="DG29" t="str">
            <v>F</v>
          </cell>
          <cell r="DH29" t="str">
            <v>M</v>
          </cell>
          <cell r="DI29" t="str">
            <v>A</v>
          </cell>
          <cell r="DJ29" t="str">
            <v>M</v>
          </cell>
          <cell r="DK29" t="str">
            <v>J</v>
          </cell>
          <cell r="DL29" t="str">
            <v>J</v>
          </cell>
          <cell r="DM29" t="str">
            <v>A</v>
          </cell>
          <cell r="DN29" t="str">
            <v>S</v>
          </cell>
          <cell r="DO29" t="str">
            <v>O</v>
          </cell>
          <cell r="DP29" t="str">
            <v>N</v>
          </cell>
          <cell r="DQ29" t="str">
            <v>D</v>
          </cell>
          <cell r="DR29" t="str">
            <v>J</v>
          </cell>
          <cell r="DS29" t="str">
            <v>F</v>
          </cell>
          <cell r="DT29" t="str">
            <v>M</v>
          </cell>
          <cell r="DU29" t="str">
            <v>A</v>
          </cell>
          <cell r="DV29" t="str">
            <v>M</v>
          </cell>
          <cell r="DW29" t="str">
            <v>J</v>
          </cell>
          <cell r="DX29" t="str">
            <v>J</v>
          </cell>
          <cell r="DY29" t="str">
            <v>A</v>
          </cell>
          <cell r="DZ29" t="str">
            <v>S</v>
          </cell>
          <cell r="EA29" t="str">
            <v>O</v>
          </cell>
          <cell r="EB29" t="str">
            <v>N</v>
          </cell>
          <cell r="EC29" t="str">
            <v>D</v>
          </cell>
          <cell r="ED29" t="str">
            <v>J</v>
          </cell>
          <cell r="EE29" t="str">
            <v>F</v>
          </cell>
          <cell r="EF29" t="str">
            <v>M</v>
          </cell>
          <cell r="EG29" t="str">
            <v>A</v>
          </cell>
          <cell r="EH29" t="str">
            <v>M</v>
          </cell>
          <cell r="EI29" t="str">
            <v>J</v>
          </cell>
          <cell r="EJ29" t="str">
            <v>J</v>
          </cell>
          <cell r="EK29" t="str">
            <v>A</v>
          </cell>
          <cell r="EL29" t="str">
            <v>S</v>
          </cell>
          <cell r="EM29" t="str">
            <v>O</v>
          </cell>
          <cell r="EN29" t="str">
            <v>N</v>
          </cell>
          <cell r="EO29" t="str">
            <v>D</v>
          </cell>
          <cell r="EP29" t="str">
            <v>J</v>
          </cell>
          <cell r="EQ29" t="str">
            <v>F</v>
          </cell>
          <cell r="ER29" t="str">
            <v>M</v>
          </cell>
          <cell r="ES29" t="str">
            <v>A</v>
          </cell>
          <cell r="ET29" t="str">
            <v>M</v>
          </cell>
          <cell r="EU29" t="str">
            <v>J</v>
          </cell>
          <cell r="EV29" t="str">
            <v>J</v>
          </cell>
          <cell r="EW29" t="str">
            <v>A</v>
          </cell>
          <cell r="EX29" t="str">
            <v>S</v>
          </cell>
          <cell r="EY29" t="str">
            <v>O</v>
          </cell>
          <cell r="EZ29" t="str">
            <v>N</v>
          </cell>
          <cell r="FA29" t="str">
            <v>D</v>
          </cell>
          <cell r="FB29" t="str">
            <v>J</v>
          </cell>
          <cell r="FC29" t="str">
            <v>F</v>
          </cell>
          <cell r="FD29" t="str">
            <v>M</v>
          </cell>
          <cell r="FE29" t="str">
            <v>A</v>
          </cell>
          <cell r="FF29" t="str">
            <v>M</v>
          </cell>
          <cell r="FG29" t="str">
            <v>J</v>
          </cell>
          <cell r="FH29" t="str">
            <v>J</v>
          </cell>
          <cell r="FI29" t="str">
            <v>A</v>
          </cell>
          <cell r="FJ29" t="str">
            <v>S</v>
          </cell>
          <cell r="FK29" t="str">
            <v>O</v>
          </cell>
          <cell r="FL29" t="str">
            <v>N</v>
          </cell>
          <cell r="FM29" t="str">
            <v>D</v>
          </cell>
          <cell r="FN29" t="str">
            <v>J</v>
          </cell>
          <cell r="FO29" t="str">
            <v>F</v>
          </cell>
          <cell r="FP29" t="str">
            <v>M</v>
          </cell>
          <cell r="FQ29" t="str">
            <v>A</v>
          </cell>
          <cell r="FR29" t="str">
            <v>M</v>
          </cell>
          <cell r="FS29" t="str">
            <v>J</v>
          </cell>
          <cell r="FT29" t="str">
            <v>J</v>
          </cell>
          <cell r="FU29" t="str">
            <v>A</v>
          </cell>
          <cell r="FV29" t="str">
            <v>S</v>
          </cell>
          <cell r="FW29" t="str">
            <v>O</v>
          </cell>
          <cell r="FX29" t="str">
            <v>N</v>
          </cell>
          <cell r="FY29" t="str">
            <v>D</v>
          </cell>
        </row>
      </sheetData>
      <sheetData sheetId="6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1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7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22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17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22.400000000000002</v>
          </cell>
          <cell r="DB1">
            <v>0</v>
          </cell>
          <cell r="DC1">
            <v>0</v>
          </cell>
          <cell r="DD1">
            <v>0</v>
          </cell>
          <cell r="DE1">
            <v>2.4000000000000004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24</v>
          </cell>
          <cell r="H4">
            <v>0</v>
          </cell>
          <cell r="I4">
            <v>0</v>
          </cell>
          <cell r="J4">
            <v>0</v>
          </cell>
          <cell r="K4">
            <v>367.5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22</v>
          </cell>
          <cell r="U4">
            <v>0</v>
          </cell>
          <cell r="V4">
            <v>123.10000000000001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25</v>
          </cell>
          <cell r="AB4">
            <v>0</v>
          </cell>
          <cell r="AC4">
            <v>0</v>
          </cell>
          <cell r="AD4">
            <v>21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25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16.2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8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44.800000000000004</v>
          </cell>
          <cell r="BX4">
            <v>0</v>
          </cell>
          <cell r="BY4">
            <v>10</v>
          </cell>
          <cell r="BZ4">
            <v>14.9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14</v>
          </cell>
          <cell r="CG4">
            <v>0</v>
          </cell>
          <cell r="CH4">
            <v>8.5</v>
          </cell>
          <cell r="CI4">
            <v>11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20.571000000000002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39</v>
          </cell>
          <cell r="EI4">
            <v>0</v>
          </cell>
          <cell r="EJ4">
            <v>43</v>
          </cell>
          <cell r="EK4">
            <v>21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169.06</v>
          </cell>
          <cell r="ET4">
            <v>71.58</v>
          </cell>
          <cell r="EU4">
            <v>44.080000000000005</v>
          </cell>
          <cell r="EV4">
            <v>0</v>
          </cell>
          <cell r="EW4">
            <v>0</v>
          </cell>
          <cell r="EX4">
            <v>21.5</v>
          </cell>
          <cell r="EY4">
            <v>19.36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31.27</v>
          </cell>
          <cell r="FE4">
            <v>0</v>
          </cell>
          <cell r="FF4">
            <v>22.77</v>
          </cell>
          <cell r="FG4">
            <v>0</v>
          </cell>
          <cell r="FH4">
            <v>0</v>
          </cell>
          <cell r="FI4">
            <v>0</v>
          </cell>
          <cell r="FJ4">
            <v>37.770000000000003</v>
          </cell>
          <cell r="FK4">
            <v>0</v>
          </cell>
          <cell r="FL4">
            <v>24.97</v>
          </cell>
          <cell r="FM4">
            <v>16</v>
          </cell>
          <cell r="FN4">
            <v>0</v>
          </cell>
          <cell r="FO4">
            <v>0</v>
          </cell>
          <cell r="FP4">
            <v>14</v>
          </cell>
          <cell r="FQ4">
            <v>20.56</v>
          </cell>
          <cell r="FR4">
            <v>32.6</v>
          </cell>
          <cell r="FS4">
            <v>0</v>
          </cell>
          <cell r="FT4">
            <v>22.1</v>
          </cell>
          <cell r="FU4">
            <v>0</v>
          </cell>
          <cell r="FV4">
            <v>23.1</v>
          </cell>
          <cell r="FW4">
            <v>0</v>
          </cell>
          <cell r="FX4">
            <v>0</v>
          </cell>
          <cell r="FY4">
            <v>20.84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19.36</v>
          </cell>
          <cell r="EJ13">
            <v>0</v>
          </cell>
          <cell r="EK13">
            <v>0</v>
          </cell>
          <cell r="EL13">
            <v>16.64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24.5</v>
          </cell>
          <cell r="EU13">
            <v>48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27.200000000000003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20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13.600000000000001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7.6000000000000005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22</v>
          </cell>
          <cell r="T23">
            <v>88</v>
          </cell>
          <cell r="U23">
            <v>66</v>
          </cell>
          <cell r="V23">
            <v>66</v>
          </cell>
          <cell r="W23">
            <v>44</v>
          </cell>
          <cell r="X23">
            <v>66</v>
          </cell>
          <cell r="Y23">
            <v>44</v>
          </cell>
          <cell r="Z23">
            <v>22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25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14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12.700000000000001</v>
          </cell>
          <cell r="CB25">
            <v>0</v>
          </cell>
          <cell r="CC25">
            <v>0</v>
          </cell>
          <cell r="CD25">
            <v>8.5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52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24.400000000000002</v>
          </cell>
          <cell r="DS25">
            <v>0</v>
          </cell>
          <cell r="DT25">
            <v>0</v>
          </cell>
          <cell r="DU25">
            <v>20.080000000000002</v>
          </cell>
          <cell r="DV25">
            <v>0</v>
          </cell>
          <cell r="DW25">
            <v>0</v>
          </cell>
          <cell r="DX25">
            <v>5.4600000000000009</v>
          </cell>
          <cell r="DY25">
            <v>4.9090000000000007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23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23.25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24.900000000000002</v>
          </cell>
          <cell r="FL25">
            <v>25</v>
          </cell>
          <cell r="FM25">
            <v>0</v>
          </cell>
          <cell r="FN25">
            <v>16.05</v>
          </cell>
          <cell r="FO25">
            <v>10.5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8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13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31.900000000000002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1.4E-2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0.1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9.5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10.950000000000001</v>
          </cell>
          <cell r="EL8">
            <v>22.282</v>
          </cell>
          <cell r="EM8">
            <v>0</v>
          </cell>
          <cell r="EN8">
            <v>0</v>
          </cell>
          <cell r="EO8">
            <v>11.066000000000001</v>
          </cell>
          <cell r="EP8">
            <v>22.632000000000001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22.876000000000001</v>
          </cell>
          <cell r="EV8">
            <v>0</v>
          </cell>
          <cell r="EW8">
            <v>11.256</v>
          </cell>
          <cell r="EX8">
            <v>0</v>
          </cell>
          <cell r="EY8">
            <v>0</v>
          </cell>
          <cell r="EZ8">
            <v>0</v>
          </cell>
          <cell r="FA8">
            <v>11.658000000000001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0.10100000000000001</v>
          </cell>
          <cell r="DZ15">
            <v>0</v>
          </cell>
          <cell r="EA15">
            <v>0</v>
          </cell>
          <cell r="EB15">
            <v>0</v>
          </cell>
          <cell r="EC15">
            <v>9.1000000000000011E-2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0.52800000000000002</v>
          </cell>
          <cell r="EQ15">
            <v>0</v>
          </cell>
          <cell r="ER15">
            <v>3.4000000000000002E-2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3.6999999999999998E-2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0.16400000000000001</v>
          </cell>
          <cell r="FL15">
            <v>6.4000000000000001E-2</v>
          </cell>
          <cell r="FM15">
            <v>0</v>
          </cell>
          <cell r="FN15">
            <v>0</v>
          </cell>
          <cell r="FO15">
            <v>0</v>
          </cell>
          <cell r="FP15">
            <v>6.4000000000000001E-2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25.1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3.3000000000000003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2.0000000000000004E-2</v>
          </cell>
          <cell r="EC21">
            <v>3.4200000000000004</v>
          </cell>
          <cell r="ED21">
            <v>6.8400000000000007</v>
          </cell>
          <cell r="EE21">
            <v>41.04</v>
          </cell>
          <cell r="EF21">
            <v>6.8400000000000007</v>
          </cell>
          <cell r="EG21">
            <v>13.680000000000001</v>
          </cell>
          <cell r="EH21">
            <v>0</v>
          </cell>
          <cell r="EI21">
            <v>8.3000000000000007</v>
          </cell>
          <cell r="EJ21">
            <v>0</v>
          </cell>
          <cell r="EK21">
            <v>5.6000000000000005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20.073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6.5209999999999999</v>
          </cell>
          <cell r="FY21">
            <v>5.8319999999999999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1.7000000000000001E-2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9.0000000000000011E-3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9"/>
      <sheetData sheetId="10"/>
      <sheetData sheetId="11"/>
      <sheetData sheetId="12"/>
      <sheetData sheetId="13"/>
      <sheetData sheetId="14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12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1.7000000000000002</v>
          </cell>
          <cell r="C7">
            <v>0</v>
          </cell>
          <cell r="D7">
            <v>5.7</v>
          </cell>
          <cell r="E7">
            <v>1.3</v>
          </cell>
          <cell r="F7">
            <v>2.8000000000000003</v>
          </cell>
          <cell r="G7">
            <v>7.4</v>
          </cell>
          <cell r="H7">
            <v>0</v>
          </cell>
          <cell r="I7">
            <v>1.7000000000000002</v>
          </cell>
          <cell r="J7">
            <v>6.2</v>
          </cell>
          <cell r="K7">
            <v>1.7000000000000002</v>
          </cell>
          <cell r="L7">
            <v>13.600000000000001</v>
          </cell>
          <cell r="M7">
            <v>72.400000000000006</v>
          </cell>
          <cell r="N7">
            <v>49.400000000000006</v>
          </cell>
          <cell r="O7">
            <v>1.7000000000000002</v>
          </cell>
          <cell r="P7">
            <v>4.6000000000000005</v>
          </cell>
          <cell r="Q7">
            <v>12.600000000000001</v>
          </cell>
          <cell r="R7">
            <v>40.800000000000004</v>
          </cell>
          <cell r="S7">
            <v>55.300000000000004</v>
          </cell>
          <cell r="T7">
            <v>1.7000000000000002</v>
          </cell>
          <cell r="U7">
            <v>6.3000000000000007</v>
          </cell>
          <cell r="V7">
            <v>4.6000000000000005</v>
          </cell>
          <cell r="W7">
            <v>250</v>
          </cell>
          <cell r="X7">
            <v>14.8</v>
          </cell>
          <cell r="Y7">
            <v>1.5</v>
          </cell>
          <cell r="Z7">
            <v>5.8000000000000007</v>
          </cell>
          <cell r="AA7">
            <v>8.4</v>
          </cell>
          <cell r="AB7">
            <v>6</v>
          </cell>
          <cell r="AC7">
            <v>43.6</v>
          </cell>
          <cell r="AD7">
            <v>11.700000000000001</v>
          </cell>
          <cell r="AE7">
            <v>5</v>
          </cell>
          <cell r="AF7">
            <v>3.2</v>
          </cell>
          <cell r="AG7">
            <v>6.6000000000000005</v>
          </cell>
          <cell r="AH7">
            <v>3.2</v>
          </cell>
          <cell r="AI7">
            <v>26.900000000000002</v>
          </cell>
          <cell r="AJ7">
            <v>29</v>
          </cell>
          <cell r="AK7">
            <v>20.100000000000001</v>
          </cell>
          <cell r="AL7">
            <v>9.9</v>
          </cell>
          <cell r="AM7">
            <v>27</v>
          </cell>
          <cell r="AN7">
            <v>3.3000000000000003</v>
          </cell>
          <cell r="AO7">
            <v>3.2</v>
          </cell>
          <cell r="AP7">
            <v>3.2</v>
          </cell>
          <cell r="AQ7">
            <v>6.5</v>
          </cell>
          <cell r="AR7">
            <v>6.6000000000000005</v>
          </cell>
          <cell r="AS7">
            <v>0</v>
          </cell>
          <cell r="AT7">
            <v>17.100000000000001</v>
          </cell>
          <cell r="AU7">
            <v>13.9</v>
          </cell>
          <cell r="AV7">
            <v>18.100000000000001</v>
          </cell>
          <cell r="AW7">
            <v>24</v>
          </cell>
          <cell r="AX7">
            <v>3.3000000000000003</v>
          </cell>
          <cell r="AY7">
            <v>3.4000000000000004</v>
          </cell>
          <cell r="AZ7">
            <v>3.3000000000000003</v>
          </cell>
          <cell r="BA7">
            <v>99.2</v>
          </cell>
          <cell r="BB7">
            <v>2.5</v>
          </cell>
          <cell r="BC7">
            <v>71.8</v>
          </cell>
          <cell r="BD7">
            <v>0</v>
          </cell>
          <cell r="BE7">
            <v>0</v>
          </cell>
          <cell r="BF7">
            <v>101.80000000000001</v>
          </cell>
          <cell r="BG7">
            <v>30.3</v>
          </cell>
          <cell r="BH7">
            <v>30</v>
          </cell>
          <cell r="BI7">
            <v>2</v>
          </cell>
          <cell r="BJ7">
            <v>13.3</v>
          </cell>
          <cell r="BK7">
            <v>0</v>
          </cell>
          <cell r="BL7">
            <v>0.1</v>
          </cell>
          <cell r="BM7">
            <v>0.9</v>
          </cell>
          <cell r="BN7">
            <v>0.9</v>
          </cell>
          <cell r="BO7">
            <v>0.70000000000000007</v>
          </cell>
          <cell r="BP7">
            <v>0.9</v>
          </cell>
          <cell r="BQ7">
            <v>0.30000000000000004</v>
          </cell>
          <cell r="BR7">
            <v>0.1</v>
          </cell>
          <cell r="BS7">
            <v>0.4</v>
          </cell>
          <cell r="BT7">
            <v>0</v>
          </cell>
          <cell r="BU7">
            <v>0.1</v>
          </cell>
          <cell r="BV7">
            <v>0.4</v>
          </cell>
          <cell r="BW7">
            <v>0.1</v>
          </cell>
          <cell r="BX7">
            <v>0.5</v>
          </cell>
          <cell r="BY7">
            <v>0.70000000000000007</v>
          </cell>
          <cell r="BZ7">
            <v>6.3000000000000007</v>
          </cell>
          <cell r="CA7">
            <v>2</v>
          </cell>
          <cell r="CB7">
            <v>0.4</v>
          </cell>
          <cell r="CC7">
            <v>0.4</v>
          </cell>
          <cell r="CD7">
            <v>0.1</v>
          </cell>
          <cell r="CE7">
            <v>0.1</v>
          </cell>
          <cell r="CF7">
            <v>0.30000000000000004</v>
          </cell>
          <cell r="CG7">
            <v>0</v>
          </cell>
          <cell r="CH7">
            <v>0.1</v>
          </cell>
          <cell r="CI7">
            <v>0.8</v>
          </cell>
          <cell r="CJ7">
            <v>1</v>
          </cell>
          <cell r="CK7">
            <v>0</v>
          </cell>
          <cell r="CL7">
            <v>0.60000000000000009</v>
          </cell>
          <cell r="CM7">
            <v>0.8</v>
          </cell>
          <cell r="CN7">
            <v>0.1</v>
          </cell>
          <cell r="CO7">
            <v>0.4</v>
          </cell>
          <cell r="CP7">
            <v>0</v>
          </cell>
          <cell r="CQ7">
            <v>0</v>
          </cell>
          <cell r="CR7">
            <v>0.2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0.1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0.5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0.16000000000000003</v>
          </cell>
          <cell r="DX7">
            <v>0.03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0.70000000000000007</v>
          </cell>
          <cell r="EE7">
            <v>0</v>
          </cell>
          <cell r="EF7">
            <v>0</v>
          </cell>
          <cell r="EG7">
            <v>1E-3</v>
          </cell>
          <cell r="EH7">
            <v>1E-3</v>
          </cell>
          <cell r="EI7">
            <v>0</v>
          </cell>
          <cell r="EJ7">
            <v>14.130000000000003</v>
          </cell>
          <cell r="EK7">
            <v>0</v>
          </cell>
          <cell r="EL7">
            <v>0</v>
          </cell>
          <cell r="EM7">
            <v>1E-3</v>
          </cell>
          <cell r="EN7">
            <v>0</v>
          </cell>
          <cell r="EO7">
            <v>5.5</v>
          </cell>
          <cell r="EP7">
            <v>9.5</v>
          </cell>
          <cell r="EQ7">
            <v>0</v>
          </cell>
          <cell r="ER7">
            <v>0</v>
          </cell>
          <cell r="ES7">
            <v>0</v>
          </cell>
          <cell r="ET7">
            <v>1E-3</v>
          </cell>
          <cell r="EU7">
            <v>8</v>
          </cell>
          <cell r="EV7">
            <v>0</v>
          </cell>
          <cell r="EW7">
            <v>0</v>
          </cell>
          <cell r="EX7">
            <v>6.0000000000000001E-3</v>
          </cell>
          <cell r="EY7">
            <v>0</v>
          </cell>
          <cell r="EZ7">
            <v>0</v>
          </cell>
          <cell r="FA7">
            <v>5.000000000000001E-3</v>
          </cell>
          <cell r="FB7">
            <v>0</v>
          </cell>
          <cell r="FC7">
            <v>0</v>
          </cell>
          <cell r="FD7">
            <v>0</v>
          </cell>
          <cell r="FE7">
            <v>1.5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0.15400000000000003</v>
          </cell>
          <cell r="FN7">
            <v>0.27400000000000002</v>
          </cell>
          <cell r="FO7">
            <v>0.153</v>
          </cell>
          <cell r="FP7">
            <v>0.308</v>
          </cell>
          <cell r="FQ7">
            <v>0.41200000000000003</v>
          </cell>
          <cell r="FR7">
            <v>0.17100000000000001</v>
          </cell>
          <cell r="FS7">
            <v>0.223</v>
          </cell>
          <cell r="FT7">
            <v>0.29199999999999998</v>
          </cell>
          <cell r="FU7">
            <v>0.45800000000000002</v>
          </cell>
          <cell r="FV7">
            <v>0.85699999999999998</v>
          </cell>
          <cell r="FW7">
            <v>1.7000000000000001E-2</v>
          </cell>
          <cell r="FX7">
            <v>5.2000000000000005E-2</v>
          </cell>
          <cell r="FY7">
            <v>0.25800000000000001</v>
          </cell>
        </row>
        <row r="8">
          <cell r="B8">
            <v>5105.7000000000007</v>
          </cell>
          <cell r="C8">
            <v>2290</v>
          </cell>
          <cell r="D8">
            <v>1868.6000000000001</v>
          </cell>
          <cell r="E8">
            <v>343.8</v>
          </cell>
          <cell r="F8">
            <v>3134.8</v>
          </cell>
          <cell r="G8">
            <v>640.6</v>
          </cell>
          <cell r="H8">
            <v>479.6</v>
          </cell>
          <cell r="I8">
            <v>2054.1</v>
          </cell>
          <cell r="J8">
            <v>2779.1000000000004</v>
          </cell>
          <cell r="K8">
            <v>6004.5</v>
          </cell>
          <cell r="L8">
            <v>5704.8</v>
          </cell>
          <cell r="M8">
            <v>4730.1000000000004</v>
          </cell>
          <cell r="N8">
            <v>7882.7000000000007</v>
          </cell>
          <cell r="O8">
            <v>4060.1000000000004</v>
          </cell>
          <cell r="P8">
            <v>1785.9</v>
          </cell>
          <cell r="Q8">
            <v>661.80000000000007</v>
          </cell>
          <cell r="R8">
            <v>1009.5</v>
          </cell>
          <cell r="S8">
            <v>1995.4</v>
          </cell>
          <cell r="T8">
            <v>2130.6</v>
          </cell>
          <cell r="U8">
            <v>3688.3</v>
          </cell>
          <cell r="V8">
            <v>5817.1</v>
          </cell>
          <cell r="W8">
            <v>5179</v>
          </cell>
          <cell r="X8">
            <v>4744.9000000000005</v>
          </cell>
          <cell r="Y8">
            <v>1845</v>
          </cell>
          <cell r="Z8">
            <v>1008.1</v>
          </cell>
          <cell r="AA8">
            <v>717.80000000000007</v>
          </cell>
          <cell r="AB8">
            <v>272.7</v>
          </cell>
          <cell r="AC8">
            <v>135.1</v>
          </cell>
          <cell r="AD8">
            <v>330.40000000000003</v>
          </cell>
          <cell r="AE8">
            <v>411.90000000000003</v>
          </cell>
          <cell r="AF8">
            <v>244.4</v>
          </cell>
          <cell r="AG8">
            <v>1087.1000000000001</v>
          </cell>
          <cell r="AH8">
            <v>5595.9000000000005</v>
          </cell>
          <cell r="AI8">
            <v>4277.5</v>
          </cell>
          <cell r="AJ8">
            <v>2961</v>
          </cell>
          <cell r="AK8">
            <v>6372.9000000000005</v>
          </cell>
          <cell r="AL8">
            <v>2080.7000000000003</v>
          </cell>
          <cell r="AM8">
            <v>2339.5</v>
          </cell>
          <cell r="AN8">
            <v>485.20000000000005</v>
          </cell>
          <cell r="AO8">
            <v>1193.1000000000001</v>
          </cell>
          <cell r="AP8">
            <v>58.2</v>
          </cell>
          <cell r="AQ8">
            <v>86.7</v>
          </cell>
          <cell r="AR8">
            <v>333.1</v>
          </cell>
          <cell r="AS8">
            <v>2010.4</v>
          </cell>
          <cell r="AT8">
            <v>4447.2</v>
          </cell>
          <cell r="AU8">
            <v>6683</v>
          </cell>
          <cell r="AV8">
            <v>5403.3</v>
          </cell>
          <cell r="AW8">
            <v>3463.5</v>
          </cell>
          <cell r="AX8">
            <v>2565.2000000000003</v>
          </cell>
          <cell r="AY8">
            <v>1192</v>
          </cell>
          <cell r="AZ8">
            <v>101.60000000000001</v>
          </cell>
          <cell r="BA8">
            <v>70.400000000000006</v>
          </cell>
          <cell r="BB8">
            <v>96.4</v>
          </cell>
          <cell r="BC8">
            <v>74.100000000000009</v>
          </cell>
          <cell r="BD8">
            <v>1530.9</v>
          </cell>
          <cell r="BE8">
            <v>3271.9</v>
          </cell>
          <cell r="BF8">
            <v>3278.4</v>
          </cell>
          <cell r="BG8">
            <v>4483.2</v>
          </cell>
          <cell r="BH8">
            <v>3007.8</v>
          </cell>
          <cell r="BI8">
            <v>5695.6</v>
          </cell>
          <cell r="BJ8">
            <v>3320.9</v>
          </cell>
          <cell r="BK8">
            <v>1472.4</v>
          </cell>
          <cell r="BL8">
            <v>85.5</v>
          </cell>
          <cell r="BM8">
            <v>297.5</v>
          </cell>
          <cell r="BN8">
            <v>202.70000000000002</v>
          </cell>
          <cell r="BO8">
            <v>236.70000000000002</v>
          </cell>
          <cell r="BP8">
            <v>1541.5</v>
          </cell>
          <cell r="BQ8">
            <v>2721.1000000000004</v>
          </cell>
          <cell r="BR8">
            <v>2995.2000000000003</v>
          </cell>
          <cell r="BS8">
            <v>4734.3</v>
          </cell>
          <cell r="BT8">
            <v>6769.3</v>
          </cell>
          <cell r="BU8">
            <v>2446.6</v>
          </cell>
          <cell r="BV8">
            <v>4009.2000000000003</v>
          </cell>
          <cell r="BW8">
            <v>2014.1000000000001</v>
          </cell>
          <cell r="BX8">
            <v>279.3</v>
          </cell>
          <cell r="BY8">
            <v>123.5</v>
          </cell>
          <cell r="BZ8">
            <v>191.60000000000002</v>
          </cell>
          <cell r="CA8">
            <v>290.40000000000003</v>
          </cell>
          <cell r="CB8">
            <v>991.7</v>
          </cell>
          <cell r="CC8">
            <v>2826.5</v>
          </cell>
          <cell r="CD8">
            <v>3042.3</v>
          </cell>
          <cell r="CE8">
            <v>6140.5</v>
          </cell>
          <cell r="CF8">
            <v>7631.2000000000007</v>
          </cell>
          <cell r="CG8">
            <v>3607</v>
          </cell>
          <cell r="CH8">
            <v>1141.1000000000001</v>
          </cell>
          <cell r="CI8">
            <v>585.20000000000005</v>
          </cell>
          <cell r="CJ8">
            <v>728.5</v>
          </cell>
          <cell r="CK8">
            <v>163.60000000000002</v>
          </cell>
          <cell r="CL8">
            <v>351.5</v>
          </cell>
          <cell r="CM8">
            <v>440.70000000000005</v>
          </cell>
          <cell r="CN8">
            <v>1120.6000000000001</v>
          </cell>
          <cell r="CO8">
            <v>4421.2</v>
          </cell>
          <cell r="CP8">
            <v>5052.3</v>
          </cell>
          <cell r="CQ8">
            <v>6931.5</v>
          </cell>
          <cell r="CR8">
            <v>8695.9</v>
          </cell>
          <cell r="CS8">
            <v>3544.7000000000003</v>
          </cell>
          <cell r="CT8">
            <v>2948.1000000000004</v>
          </cell>
          <cell r="CU8">
            <v>2569.8000000000002</v>
          </cell>
          <cell r="CV8">
            <v>2817.4</v>
          </cell>
          <cell r="CW8">
            <v>717.6</v>
          </cell>
          <cell r="CX8">
            <v>745.80000000000007</v>
          </cell>
          <cell r="CY8">
            <v>955.6</v>
          </cell>
          <cell r="CZ8">
            <v>1141.7</v>
          </cell>
          <cell r="DA8">
            <v>6543.7000000000007</v>
          </cell>
          <cell r="DB8">
            <v>4754.1000000000004</v>
          </cell>
          <cell r="DC8">
            <v>4509</v>
          </cell>
          <cell r="DD8">
            <v>4466.8</v>
          </cell>
          <cell r="DE8">
            <v>3768.9</v>
          </cell>
          <cell r="DF8">
            <v>3529.4</v>
          </cell>
          <cell r="DG8">
            <v>3151.5</v>
          </cell>
          <cell r="DH8">
            <v>1224.7</v>
          </cell>
          <cell r="DI8">
            <v>689.6</v>
          </cell>
          <cell r="DJ8">
            <v>688.6</v>
          </cell>
          <cell r="DK8">
            <v>744</v>
          </cell>
          <cell r="DL8">
            <v>1752.4</v>
          </cell>
          <cell r="DM8">
            <v>3720.1000000000004</v>
          </cell>
          <cell r="DN8">
            <v>3601.4</v>
          </cell>
          <cell r="DO8">
            <v>5098.8</v>
          </cell>
          <cell r="DP8">
            <v>6302.9000000000005</v>
          </cell>
          <cell r="DQ8">
            <v>2648</v>
          </cell>
          <cell r="DR8">
            <v>1231.28</v>
          </cell>
          <cell r="DS8">
            <v>625.10800000000006</v>
          </cell>
          <cell r="DT8">
            <v>300.8</v>
          </cell>
          <cell r="DU8">
            <v>71.7</v>
          </cell>
          <cell r="DV8">
            <v>59.970000000000006</v>
          </cell>
          <cell r="DW8">
            <v>202.05</v>
          </cell>
          <cell r="DX8">
            <v>488.78099999999995</v>
          </cell>
          <cell r="DY8">
            <v>3092.8029999999999</v>
          </cell>
          <cell r="DZ8">
            <v>4891.1419999999998</v>
          </cell>
          <cell r="EA8">
            <v>4090.26</v>
          </cell>
          <cell r="EB8">
            <v>4654.1350000000002</v>
          </cell>
          <cell r="EC8">
            <v>2724.3910000000005</v>
          </cell>
          <cell r="ED8">
            <v>4655.8379999999997</v>
          </cell>
          <cell r="EE8">
            <v>4826.0330000000004</v>
          </cell>
          <cell r="EF8">
            <v>1419.364</v>
          </cell>
          <cell r="EG8">
            <v>268.80799999999999</v>
          </cell>
          <cell r="EH8">
            <v>179.67200000000003</v>
          </cell>
          <cell r="EI8">
            <v>297.40800000000002</v>
          </cell>
          <cell r="EJ8">
            <v>398.58800000000002</v>
          </cell>
          <cell r="EK8">
            <v>3364.203</v>
          </cell>
          <cell r="EL8">
            <v>6489.2259999999997</v>
          </cell>
          <cell r="EM8">
            <v>6736.442</v>
          </cell>
          <cell r="EN8">
            <v>4384.7670000000007</v>
          </cell>
          <cell r="EO8">
            <v>2954.643</v>
          </cell>
          <cell r="EP8">
            <v>3482.7330000000002</v>
          </cell>
          <cell r="EQ8">
            <v>2839.6669999999999</v>
          </cell>
          <cell r="ER8">
            <v>1442.155</v>
          </cell>
          <cell r="ES8">
            <v>770.50500000000011</v>
          </cell>
          <cell r="ET8">
            <v>661.78000000000009</v>
          </cell>
          <cell r="EU8">
            <v>1287.9000000000001</v>
          </cell>
          <cell r="EV8">
            <v>4012.8180000000002</v>
          </cell>
          <cell r="EW8">
            <v>6876.0300000000007</v>
          </cell>
          <cell r="EX8">
            <v>5595.2290000000003</v>
          </cell>
          <cell r="EY8">
            <v>2276.873</v>
          </cell>
          <cell r="EZ8">
            <v>3003.3690000000006</v>
          </cell>
          <cell r="FA8">
            <v>2795.9150000000004</v>
          </cell>
          <cell r="FB8">
            <v>1428.664</v>
          </cell>
          <cell r="FC8">
            <v>1018.0799999999999</v>
          </cell>
          <cell r="FD8">
            <v>886.8420000000001</v>
          </cell>
          <cell r="FE8">
            <v>329.90000000000003</v>
          </cell>
          <cell r="FF8">
            <v>779.40000000000009</v>
          </cell>
          <cell r="FG8">
            <v>737.07</v>
          </cell>
          <cell r="FH8">
            <v>577.1</v>
          </cell>
          <cell r="FI8">
            <v>2344.2380000000003</v>
          </cell>
          <cell r="FJ8">
            <v>3401.59</v>
          </cell>
          <cell r="FK8">
            <v>1640.88</v>
          </cell>
          <cell r="FL8">
            <v>1671.7720000000002</v>
          </cell>
          <cell r="FM8">
            <v>2009.896</v>
          </cell>
          <cell r="FN8">
            <v>2672.7200000000003</v>
          </cell>
          <cell r="FO8">
            <v>988.5</v>
          </cell>
          <cell r="FP8">
            <v>288.10000000000002</v>
          </cell>
          <cell r="FQ8">
            <v>557.41600000000005</v>
          </cell>
          <cell r="FR8">
            <v>980.15800000000002</v>
          </cell>
          <cell r="FS8">
            <v>802</v>
          </cell>
          <cell r="FT8">
            <v>604.20000000000005</v>
          </cell>
          <cell r="FU8">
            <v>3216.569</v>
          </cell>
          <cell r="FV8">
            <v>3656.12</v>
          </cell>
          <cell r="FW8">
            <v>3410.03</v>
          </cell>
          <cell r="FX8">
            <v>2914.33</v>
          </cell>
          <cell r="FY8">
            <v>2649.81</v>
          </cell>
        </row>
        <row r="9">
          <cell r="B9">
            <v>285.90000000000003</v>
          </cell>
          <cell r="C9">
            <v>353</v>
          </cell>
          <cell r="D9">
            <v>353.3</v>
          </cell>
          <cell r="E9">
            <v>362</v>
          </cell>
          <cell r="F9">
            <v>301.40000000000003</v>
          </cell>
          <cell r="G9">
            <v>219.5</v>
          </cell>
          <cell r="H9">
            <v>112</v>
          </cell>
          <cell r="I9">
            <v>254.5</v>
          </cell>
          <cell r="J9">
            <v>449.3</v>
          </cell>
          <cell r="K9">
            <v>319.3</v>
          </cell>
          <cell r="L9">
            <v>340.3</v>
          </cell>
          <cell r="M9">
            <v>225.20000000000002</v>
          </cell>
          <cell r="N9">
            <v>175.3</v>
          </cell>
          <cell r="O9">
            <v>305.8</v>
          </cell>
          <cell r="P9">
            <v>339.6</v>
          </cell>
          <cell r="Q9">
            <v>440.70000000000005</v>
          </cell>
          <cell r="R9">
            <v>146.6</v>
          </cell>
          <cell r="S9">
            <v>509.6</v>
          </cell>
          <cell r="T9">
            <v>278.40000000000003</v>
          </cell>
          <cell r="U9">
            <v>362.90000000000003</v>
          </cell>
          <cell r="V9">
            <v>269.90000000000003</v>
          </cell>
          <cell r="W9">
            <v>489</v>
          </cell>
          <cell r="X9">
            <v>306.7</v>
          </cell>
          <cell r="Y9">
            <v>203.3</v>
          </cell>
          <cell r="Z9">
            <v>141.9</v>
          </cell>
          <cell r="AA9">
            <v>310.90000000000003</v>
          </cell>
          <cell r="AB9">
            <v>185.3</v>
          </cell>
          <cell r="AC9">
            <v>289.60000000000002</v>
          </cell>
          <cell r="AD9">
            <v>248.20000000000002</v>
          </cell>
          <cell r="AE9">
            <v>206.3</v>
          </cell>
          <cell r="AF9">
            <v>153.70000000000002</v>
          </cell>
          <cell r="AG9">
            <v>242.5</v>
          </cell>
          <cell r="AH9">
            <v>358</v>
          </cell>
          <cell r="AI9">
            <v>234.3</v>
          </cell>
          <cell r="AJ9">
            <v>131.1</v>
          </cell>
          <cell r="AK9">
            <v>73</v>
          </cell>
          <cell r="AL9">
            <v>166.8</v>
          </cell>
          <cell r="AM9">
            <v>106.9</v>
          </cell>
          <cell r="AN9">
            <v>93.300000000000011</v>
          </cell>
          <cell r="AO9">
            <v>155.80000000000001</v>
          </cell>
          <cell r="AP9">
            <v>476</v>
          </cell>
          <cell r="AQ9">
            <v>145.20000000000002</v>
          </cell>
          <cell r="AR9">
            <v>186.8</v>
          </cell>
          <cell r="AS9">
            <v>206.5</v>
          </cell>
          <cell r="AT9">
            <v>274.90000000000003</v>
          </cell>
          <cell r="AU9">
            <v>161.80000000000001</v>
          </cell>
          <cell r="AV9">
            <v>87.800000000000011</v>
          </cell>
          <cell r="AW9">
            <v>147</v>
          </cell>
          <cell r="AX9">
            <v>133.1</v>
          </cell>
          <cell r="AY9">
            <v>126.2</v>
          </cell>
          <cell r="AZ9">
            <v>205.9</v>
          </cell>
          <cell r="BA9">
            <v>293</v>
          </cell>
          <cell r="BB9">
            <v>255.10000000000002</v>
          </cell>
          <cell r="BC9">
            <v>206.8</v>
          </cell>
          <cell r="BD9">
            <v>161</v>
          </cell>
          <cell r="BE9">
            <v>394.6</v>
          </cell>
          <cell r="BF9">
            <v>346.20000000000005</v>
          </cell>
          <cell r="BG9">
            <v>295</v>
          </cell>
          <cell r="BH9">
            <v>216.10000000000002</v>
          </cell>
          <cell r="BI9">
            <v>261.40000000000003</v>
          </cell>
          <cell r="BJ9">
            <v>118.5</v>
          </cell>
          <cell r="BK9">
            <v>252.70000000000002</v>
          </cell>
          <cell r="BL9">
            <v>133.6</v>
          </cell>
          <cell r="BM9">
            <v>110</v>
          </cell>
          <cell r="BN9">
            <v>117</v>
          </cell>
          <cell r="BO9">
            <v>117</v>
          </cell>
          <cell r="BP9">
            <v>226.5</v>
          </cell>
          <cell r="BQ9">
            <v>131.4</v>
          </cell>
          <cell r="BR9">
            <v>378.6</v>
          </cell>
          <cell r="BS9">
            <v>319.90000000000003</v>
          </cell>
          <cell r="BT9">
            <v>49.2</v>
          </cell>
          <cell r="BU9">
            <v>219.9</v>
          </cell>
          <cell r="BV9">
            <v>149.1</v>
          </cell>
          <cell r="BW9">
            <v>220.70000000000002</v>
          </cell>
          <cell r="BX9">
            <v>68.7</v>
          </cell>
          <cell r="BY9">
            <v>208.3</v>
          </cell>
          <cell r="BZ9">
            <v>128</v>
          </cell>
          <cell r="CA9">
            <v>253.20000000000002</v>
          </cell>
          <cell r="CB9">
            <v>74.8</v>
          </cell>
          <cell r="CC9">
            <v>104.4</v>
          </cell>
          <cell r="CD9">
            <v>213.4</v>
          </cell>
          <cell r="CE9">
            <v>174.3</v>
          </cell>
          <cell r="CF9">
            <v>183.5</v>
          </cell>
          <cell r="CG9">
            <v>100.5</v>
          </cell>
          <cell r="CH9">
            <v>140.1</v>
          </cell>
          <cell r="CI9">
            <v>77.400000000000006</v>
          </cell>
          <cell r="CJ9">
            <v>243.70000000000002</v>
          </cell>
          <cell r="CK9">
            <v>62</v>
          </cell>
          <cell r="CL9">
            <v>153.20000000000002</v>
          </cell>
          <cell r="CM9">
            <v>108.5</v>
          </cell>
          <cell r="CN9">
            <v>48</v>
          </cell>
          <cell r="CO9">
            <v>218.60000000000002</v>
          </cell>
          <cell r="CP9">
            <v>185.5</v>
          </cell>
          <cell r="CQ9">
            <v>164.5</v>
          </cell>
          <cell r="CR9">
            <v>101.60000000000001</v>
          </cell>
          <cell r="CS9">
            <v>122.60000000000001</v>
          </cell>
          <cell r="CT9">
            <v>174</v>
          </cell>
          <cell r="CU9">
            <v>189</v>
          </cell>
          <cell r="CV9">
            <v>273.90000000000003</v>
          </cell>
          <cell r="CW9">
            <v>79.5</v>
          </cell>
          <cell r="CX9">
            <v>225.3</v>
          </cell>
          <cell r="CY9">
            <v>153.5</v>
          </cell>
          <cell r="CZ9">
            <v>172.20000000000002</v>
          </cell>
          <cell r="DA9">
            <v>277.7</v>
          </cell>
          <cell r="DB9">
            <v>161.70000000000002</v>
          </cell>
          <cell r="DC9">
            <v>225.60000000000002</v>
          </cell>
          <cell r="DD9">
            <v>142.80000000000001</v>
          </cell>
          <cell r="DE9">
            <v>95</v>
          </cell>
          <cell r="DF9">
            <v>279.90000000000003</v>
          </cell>
          <cell r="DG9">
            <v>227.70000000000002</v>
          </cell>
          <cell r="DH9">
            <v>201.10000000000002</v>
          </cell>
          <cell r="DI9">
            <v>145.5</v>
          </cell>
          <cell r="DJ9">
            <v>202.70000000000002</v>
          </cell>
          <cell r="DK9">
            <v>0.8</v>
          </cell>
          <cell r="DL9">
            <v>138</v>
          </cell>
          <cell r="DM9">
            <v>146.1</v>
          </cell>
          <cell r="DN9">
            <v>166.4</v>
          </cell>
          <cell r="DO9">
            <v>328.1</v>
          </cell>
          <cell r="DP9">
            <v>143.4</v>
          </cell>
          <cell r="DQ9">
            <v>27.8</v>
          </cell>
          <cell r="DR9">
            <v>113.99000000000001</v>
          </cell>
          <cell r="DS9">
            <v>223.18000000000004</v>
          </cell>
          <cell r="DT9">
            <v>92.84</v>
          </cell>
          <cell r="DU9">
            <v>106.23</v>
          </cell>
          <cell r="DV9">
            <v>57.400000000000006</v>
          </cell>
          <cell r="DW9">
            <v>87.4</v>
          </cell>
          <cell r="DX9">
            <v>81.84</v>
          </cell>
          <cell r="DY9">
            <v>168.04000000000002</v>
          </cell>
          <cell r="DZ9">
            <v>115.24000000000001</v>
          </cell>
          <cell r="EA9">
            <v>278.64000000000004</v>
          </cell>
          <cell r="EB9">
            <v>50.051000000000002</v>
          </cell>
          <cell r="EC9">
            <v>130.285</v>
          </cell>
          <cell r="ED9">
            <v>87.300000000000011</v>
          </cell>
          <cell r="EE9">
            <v>125.36</v>
          </cell>
          <cell r="EF9">
            <v>166.64500000000001</v>
          </cell>
          <cell r="EG9">
            <v>111</v>
          </cell>
          <cell r="EH9">
            <v>93.302999999999997</v>
          </cell>
          <cell r="EI9">
            <v>82</v>
          </cell>
          <cell r="EJ9">
            <v>149.4</v>
          </cell>
          <cell r="EK9">
            <v>49</v>
          </cell>
          <cell r="EL9">
            <v>153.94500000000002</v>
          </cell>
          <cell r="EM9">
            <v>62.5</v>
          </cell>
          <cell r="EN9">
            <v>92.168000000000006</v>
          </cell>
          <cell r="EO9">
            <v>34.29</v>
          </cell>
          <cell r="EP9">
            <v>67.5</v>
          </cell>
          <cell r="EQ9">
            <v>125.52200000000001</v>
          </cell>
          <cell r="ER9">
            <v>574.07799999999997</v>
          </cell>
          <cell r="ES9">
            <v>834.56600000000003</v>
          </cell>
          <cell r="ET9">
            <v>230.73600000000002</v>
          </cell>
          <cell r="EU9">
            <v>613.68000000000006</v>
          </cell>
          <cell r="EV9">
            <v>499.48</v>
          </cell>
          <cell r="EW9">
            <v>179.02600000000001</v>
          </cell>
          <cell r="EX9">
            <v>81.260000000000005</v>
          </cell>
          <cell r="EY9">
            <v>179.76</v>
          </cell>
          <cell r="EZ9">
            <v>70.900000000000006</v>
          </cell>
          <cell r="FA9">
            <v>42.010000000000005</v>
          </cell>
          <cell r="FB9">
            <v>13</v>
          </cell>
          <cell r="FC9">
            <v>13</v>
          </cell>
          <cell r="FD9">
            <v>23.344999999999999</v>
          </cell>
          <cell r="FE9">
            <v>51.460000000000008</v>
          </cell>
          <cell r="FF9">
            <v>8.5</v>
          </cell>
          <cell r="FG9">
            <v>0</v>
          </cell>
          <cell r="FH9">
            <v>47.5</v>
          </cell>
          <cell r="FI9">
            <v>18.100000000000001</v>
          </cell>
          <cell r="FJ9">
            <v>69.100000000000009</v>
          </cell>
          <cell r="FK9">
            <v>139.1</v>
          </cell>
          <cell r="FL9">
            <v>83.28</v>
          </cell>
          <cell r="FM9">
            <v>9.9</v>
          </cell>
          <cell r="FN9">
            <v>29.6</v>
          </cell>
          <cell r="FO9">
            <v>18.96</v>
          </cell>
          <cell r="FP9">
            <v>16.95</v>
          </cell>
          <cell r="FQ9">
            <v>0.4</v>
          </cell>
          <cell r="FR9">
            <v>28</v>
          </cell>
          <cell r="FS9">
            <v>0</v>
          </cell>
          <cell r="FT9">
            <v>90</v>
          </cell>
          <cell r="FU9">
            <v>0</v>
          </cell>
          <cell r="FV9">
            <v>3.2</v>
          </cell>
          <cell r="FW9">
            <v>28.68</v>
          </cell>
          <cell r="FX9">
            <v>21.6</v>
          </cell>
          <cell r="FY9">
            <v>36.401000000000003</v>
          </cell>
        </row>
        <row r="10">
          <cell r="B10">
            <v>0.2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1.5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1.6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0.30000000000000004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21.6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2.0100000000000002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2189.7000000000003</v>
          </cell>
          <cell r="C16">
            <v>1257.4000000000001</v>
          </cell>
          <cell r="D16">
            <v>710.6</v>
          </cell>
          <cell r="E16">
            <v>62.2</v>
          </cell>
          <cell r="F16">
            <v>207.3</v>
          </cell>
          <cell r="G16">
            <v>277.3</v>
          </cell>
          <cell r="H16">
            <v>139.5</v>
          </cell>
          <cell r="I16">
            <v>1173.2</v>
          </cell>
          <cell r="J16">
            <v>1020.1</v>
          </cell>
          <cell r="K16">
            <v>468.6</v>
          </cell>
          <cell r="L16">
            <v>1864.5</v>
          </cell>
          <cell r="M16">
            <v>2020.8000000000002</v>
          </cell>
          <cell r="N16">
            <v>8419.1</v>
          </cell>
          <cell r="O16">
            <v>2745.9</v>
          </cell>
          <cell r="P16">
            <v>4244.6000000000004</v>
          </cell>
          <cell r="Q16">
            <v>3609.9</v>
          </cell>
          <cell r="R16">
            <v>4441.5</v>
          </cell>
          <cell r="S16">
            <v>1973.9</v>
          </cell>
          <cell r="T16">
            <v>1736</v>
          </cell>
          <cell r="U16">
            <v>3398.4</v>
          </cell>
          <cell r="V16">
            <v>3261.5</v>
          </cell>
          <cell r="W16">
            <v>6335.6</v>
          </cell>
          <cell r="X16">
            <v>2512.7000000000003</v>
          </cell>
          <cell r="Y16">
            <v>3389.7000000000003</v>
          </cell>
          <cell r="Z16">
            <v>1008.9000000000001</v>
          </cell>
          <cell r="AA16">
            <v>1394.8000000000002</v>
          </cell>
          <cell r="AB16">
            <v>23</v>
          </cell>
          <cell r="AC16">
            <v>3690.2000000000003</v>
          </cell>
          <cell r="AD16">
            <v>137.30000000000001</v>
          </cell>
          <cell r="AE16">
            <v>91.2</v>
          </cell>
          <cell r="AF16">
            <v>23</v>
          </cell>
          <cell r="AG16">
            <v>539.5</v>
          </cell>
          <cell r="AH16">
            <v>2218.2000000000003</v>
          </cell>
          <cell r="AI16">
            <v>1145.8</v>
          </cell>
          <cell r="AJ16">
            <v>2113.2000000000003</v>
          </cell>
          <cell r="AK16">
            <v>1936.1000000000001</v>
          </cell>
          <cell r="AL16">
            <v>1499.8000000000002</v>
          </cell>
          <cell r="AM16">
            <v>393.90000000000003</v>
          </cell>
          <cell r="AN16">
            <v>36.4</v>
          </cell>
          <cell r="AO16">
            <v>93.800000000000011</v>
          </cell>
          <cell r="AP16">
            <v>88.7</v>
          </cell>
          <cell r="AQ16">
            <v>149.5</v>
          </cell>
          <cell r="AR16">
            <v>45.800000000000004</v>
          </cell>
          <cell r="AS16">
            <v>923.2</v>
          </cell>
          <cell r="AT16">
            <v>1733.4</v>
          </cell>
          <cell r="AU16">
            <v>2260</v>
          </cell>
          <cell r="AV16">
            <v>1198.3</v>
          </cell>
          <cell r="AW16">
            <v>1611.4</v>
          </cell>
          <cell r="AX16">
            <v>644.5</v>
          </cell>
          <cell r="AY16">
            <v>568.6</v>
          </cell>
          <cell r="AZ16">
            <v>0</v>
          </cell>
          <cell r="BA16">
            <v>47</v>
          </cell>
          <cell r="BB16">
            <v>93.5</v>
          </cell>
          <cell r="BC16">
            <v>47</v>
          </cell>
          <cell r="BD16">
            <v>70.5</v>
          </cell>
          <cell r="BE16">
            <v>321</v>
          </cell>
          <cell r="BF16">
            <v>1041.3</v>
          </cell>
          <cell r="BG16">
            <v>570.1</v>
          </cell>
          <cell r="BH16">
            <v>896.6</v>
          </cell>
          <cell r="BI16">
            <v>1175.2</v>
          </cell>
          <cell r="BJ16">
            <v>478.6</v>
          </cell>
          <cell r="BK16">
            <v>182.9</v>
          </cell>
          <cell r="BL16">
            <v>67.600000000000009</v>
          </cell>
          <cell r="BM16">
            <v>2</v>
          </cell>
          <cell r="BN16">
            <v>0</v>
          </cell>
          <cell r="BO16">
            <v>22.3</v>
          </cell>
          <cell r="BP16">
            <v>23</v>
          </cell>
          <cell r="BQ16">
            <v>53.300000000000004</v>
          </cell>
          <cell r="BR16">
            <v>555.6</v>
          </cell>
          <cell r="BS16">
            <v>519.6</v>
          </cell>
          <cell r="BT16">
            <v>515.30000000000007</v>
          </cell>
          <cell r="BU16">
            <v>646.90000000000009</v>
          </cell>
          <cell r="BV16">
            <v>1469.9</v>
          </cell>
          <cell r="BW16">
            <v>1316.8000000000002</v>
          </cell>
          <cell r="BX16">
            <v>165.5</v>
          </cell>
          <cell r="BY16">
            <v>23.5</v>
          </cell>
          <cell r="BZ16">
            <v>47</v>
          </cell>
          <cell r="CA16">
            <v>0</v>
          </cell>
          <cell r="CB16">
            <v>116.80000000000001</v>
          </cell>
          <cell r="CC16">
            <v>1185.5</v>
          </cell>
          <cell r="CD16">
            <v>831.30000000000007</v>
          </cell>
          <cell r="CE16">
            <v>1446.6000000000001</v>
          </cell>
          <cell r="CF16">
            <v>2270.1</v>
          </cell>
          <cell r="CG16">
            <v>1331.1000000000001</v>
          </cell>
          <cell r="CH16">
            <v>2090.8000000000002</v>
          </cell>
          <cell r="CI16">
            <v>861</v>
          </cell>
          <cell r="CJ16">
            <v>93.2</v>
          </cell>
          <cell r="CK16">
            <v>90.4</v>
          </cell>
          <cell r="CL16">
            <v>22.5</v>
          </cell>
          <cell r="CM16">
            <v>92.600000000000009</v>
          </cell>
          <cell r="CN16">
            <v>562.5</v>
          </cell>
          <cell r="CO16">
            <v>185.10000000000002</v>
          </cell>
          <cell r="CP16">
            <v>964.40000000000009</v>
          </cell>
          <cell r="CQ16">
            <v>1192.2</v>
          </cell>
          <cell r="CR16">
            <v>576.30000000000007</v>
          </cell>
          <cell r="CS16">
            <v>669.6</v>
          </cell>
          <cell r="CT16">
            <v>1863.8000000000002</v>
          </cell>
          <cell r="CU16">
            <v>896.7</v>
          </cell>
          <cell r="CV16">
            <v>750.2</v>
          </cell>
          <cell r="CW16">
            <v>160.80000000000001</v>
          </cell>
          <cell r="CX16">
            <v>73</v>
          </cell>
          <cell r="CY16">
            <v>206</v>
          </cell>
          <cell r="CZ16">
            <v>117</v>
          </cell>
          <cell r="DA16">
            <v>440.90000000000003</v>
          </cell>
          <cell r="DB16">
            <v>1207.7</v>
          </cell>
          <cell r="DC16">
            <v>1291.1000000000001</v>
          </cell>
          <cell r="DD16">
            <v>2017.1000000000001</v>
          </cell>
          <cell r="DE16">
            <v>1818.9</v>
          </cell>
          <cell r="DF16">
            <v>2450.2000000000003</v>
          </cell>
          <cell r="DG16">
            <v>3619.3</v>
          </cell>
          <cell r="DH16">
            <v>1233.5</v>
          </cell>
          <cell r="DI16">
            <v>174.5</v>
          </cell>
          <cell r="DJ16">
            <v>157.4</v>
          </cell>
          <cell r="DK16">
            <v>69.100000000000009</v>
          </cell>
          <cell r="DL16">
            <v>933.6</v>
          </cell>
          <cell r="DM16">
            <v>1032.6000000000001</v>
          </cell>
          <cell r="DN16">
            <v>1300.1000000000001</v>
          </cell>
          <cell r="DO16">
            <v>1944.7</v>
          </cell>
          <cell r="DP16">
            <v>2456.4</v>
          </cell>
          <cell r="DQ16">
            <v>1983.9</v>
          </cell>
          <cell r="DR16">
            <v>326.89600000000002</v>
          </cell>
          <cell r="DS16">
            <v>330.85</v>
          </cell>
          <cell r="DT16">
            <v>295.25600000000003</v>
          </cell>
          <cell r="DU16">
            <v>187.69200000000001</v>
          </cell>
          <cell r="DV16">
            <v>225.28800000000001</v>
          </cell>
          <cell r="DW16">
            <v>241.42800000000003</v>
          </cell>
          <cell r="DX16">
            <v>600.73199999999997</v>
          </cell>
          <cell r="DY16">
            <v>719.37200000000007</v>
          </cell>
          <cell r="DZ16">
            <v>1660.9680000000001</v>
          </cell>
          <cell r="EA16">
            <v>1153.0510000000002</v>
          </cell>
          <cell r="EB16">
            <v>1250.614</v>
          </cell>
          <cell r="EC16">
            <v>996.40999999999985</v>
          </cell>
          <cell r="ED16">
            <v>1641.048</v>
          </cell>
          <cell r="EE16">
            <v>2581.6200000000003</v>
          </cell>
          <cell r="EF16">
            <v>858.83899999999994</v>
          </cell>
          <cell r="EG16">
            <v>254.25700000000003</v>
          </cell>
          <cell r="EH16">
            <v>162.25800000000001</v>
          </cell>
          <cell r="EI16">
            <v>276.97399999999999</v>
          </cell>
          <cell r="EJ16">
            <v>163.75800000000001</v>
          </cell>
          <cell r="EK16">
            <v>488.93200000000002</v>
          </cell>
          <cell r="EL16">
            <v>901.822</v>
          </cell>
          <cell r="EM16">
            <v>1510.17</v>
          </cell>
          <cell r="EN16">
            <v>2255.1280000000002</v>
          </cell>
          <cell r="EO16">
            <v>2207.4580000000001</v>
          </cell>
          <cell r="EP16">
            <v>3285.0110000000004</v>
          </cell>
          <cell r="EQ16">
            <v>3606.9260000000004</v>
          </cell>
          <cell r="ER16">
            <v>3306.2690000000002</v>
          </cell>
          <cell r="ES16">
            <v>2636.8270000000002</v>
          </cell>
          <cell r="ET16">
            <v>4418.9760000000006</v>
          </cell>
          <cell r="EU16">
            <v>3703.9769999999999</v>
          </cell>
          <cell r="EV16">
            <v>4976.5250000000005</v>
          </cell>
          <cell r="EW16">
            <v>6053.9960000000001</v>
          </cell>
          <cell r="EX16">
            <v>4945.4340000000002</v>
          </cell>
          <cell r="EY16">
            <v>4864.0600000000004</v>
          </cell>
          <cell r="EZ16">
            <v>3565.1040000000003</v>
          </cell>
          <cell r="FA16">
            <v>3171.3700000000003</v>
          </cell>
          <cell r="FB16">
            <v>2763.6410000000001</v>
          </cell>
          <cell r="FC16">
            <v>361.572</v>
          </cell>
          <cell r="FD16">
            <v>361.82600000000002</v>
          </cell>
          <cell r="FE16">
            <v>359.32300000000004</v>
          </cell>
          <cell r="FF16">
            <v>1066.2470000000001</v>
          </cell>
          <cell r="FG16">
            <v>1321.1760000000002</v>
          </cell>
          <cell r="FH16">
            <v>2057.1150000000002</v>
          </cell>
          <cell r="FI16">
            <v>3374.7739999999999</v>
          </cell>
          <cell r="FJ16">
            <v>4151.9290000000001</v>
          </cell>
          <cell r="FK16">
            <v>3924.7890000000002</v>
          </cell>
          <cell r="FL16">
            <v>3653.5670000000009</v>
          </cell>
          <cell r="FM16">
            <v>4137.188000000001</v>
          </cell>
          <cell r="FN16">
            <v>4599.9139999999998</v>
          </cell>
          <cell r="FO16">
            <v>786.77200000000005</v>
          </cell>
          <cell r="FP16">
            <v>69.320000000000007</v>
          </cell>
          <cell r="FQ16">
            <v>267</v>
          </cell>
          <cell r="FR16">
            <v>172.85599999999999</v>
          </cell>
          <cell r="FS16">
            <v>764.09</v>
          </cell>
          <cell r="FT16">
            <v>992.27</v>
          </cell>
          <cell r="FU16">
            <v>2232.5819999999999</v>
          </cell>
          <cell r="FV16">
            <v>2968.3710000000001</v>
          </cell>
          <cell r="FW16">
            <v>7008.2049999999999</v>
          </cell>
          <cell r="FX16">
            <v>5556.2579999999998</v>
          </cell>
          <cell r="FY16">
            <v>1700.1670000000001</v>
          </cell>
        </row>
        <row r="17">
          <cell r="B17">
            <v>466.90000000000003</v>
          </cell>
          <cell r="C17">
            <v>369.8</v>
          </cell>
          <cell r="D17">
            <v>302.40000000000003</v>
          </cell>
          <cell r="E17">
            <v>0</v>
          </cell>
          <cell r="F17">
            <v>0</v>
          </cell>
          <cell r="G17">
            <v>70</v>
          </cell>
          <cell r="H17">
            <v>210.4</v>
          </cell>
          <cell r="I17">
            <v>187.4</v>
          </cell>
          <cell r="J17">
            <v>305</v>
          </cell>
          <cell r="K17">
            <v>747.80000000000007</v>
          </cell>
          <cell r="L17">
            <v>489.70000000000005</v>
          </cell>
          <cell r="M17">
            <v>877.1</v>
          </cell>
          <cell r="N17">
            <v>1542.9</v>
          </cell>
          <cell r="O17">
            <v>1155.7</v>
          </cell>
          <cell r="P17">
            <v>360.40000000000003</v>
          </cell>
          <cell r="Q17">
            <v>24</v>
          </cell>
          <cell r="R17">
            <v>23.5</v>
          </cell>
          <cell r="S17">
            <v>42.7</v>
          </cell>
          <cell r="T17">
            <v>68.5</v>
          </cell>
          <cell r="U17">
            <v>776.2</v>
          </cell>
          <cell r="V17">
            <v>1228.3000000000002</v>
          </cell>
          <cell r="W17">
            <v>1763.7</v>
          </cell>
          <cell r="X17">
            <v>735.2</v>
          </cell>
          <cell r="Y17">
            <v>949.80000000000007</v>
          </cell>
          <cell r="Z17">
            <v>161</v>
          </cell>
          <cell r="AA17">
            <v>185.10000000000002</v>
          </cell>
          <cell r="AB17">
            <v>22.400000000000002</v>
          </cell>
          <cell r="AC17">
            <v>0</v>
          </cell>
          <cell r="AD17">
            <v>17.100000000000001</v>
          </cell>
          <cell r="AE17">
            <v>0</v>
          </cell>
          <cell r="AF17">
            <v>0</v>
          </cell>
          <cell r="AG17">
            <v>46.800000000000004</v>
          </cell>
          <cell r="AH17">
            <v>227.10000000000002</v>
          </cell>
          <cell r="AI17">
            <v>341</v>
          </cell>
          <cell r="AJ17">
            <v>68.100000000000009</v>
          </cell>
          <cell r="AK17">
            <v>114.7</v>
          </cell>
          <cell r="AL17">
            <v>68.2</v>
          </cell>
          <cell r="AM17">
            <v>23.8</v>
          </cell>
          <cell r="AN17">
            <v>0</v>
          </cell>
          <cell r="AO17">
            <v>0</v>
          </cell>
          <cell r="AP17">
            <v>23.1</v>
          </cell>
          <cell r="AQ17">
            <v>13.700000000000001</v>
          </cell>
          <cell r="AR17">
            <v>0</v>
          </cell>
          <cell r="AS17">
            <v>22.400000000000002</v>
          </cell>
          <cell r="AT17">
            <v>128</v>
          </cell>
          <cell r="AU17">
            <v>113.7</v>
          </cell>
          <cell r="AV17">
            <v>263.40000000000003</v>
          </cell>
          <cell r="AW17">
            <v>18.7</v>
          </cell>
          <cell r="AX17">
            <v>165.5</v>
          </cell>
          <cell r="AY17">
            <v>47.300000000000004</v>
          </cell>
          <cell r="AZ17">
            <v>0</v>
          </cell>
          <cell r="BA17">
            <v>18</v>
          </cell>
          <cell r="BB17">
            <v>0</v>
          </cell>
          <cell r="BC17">
            <v>23.5</v>
          </cell>
          <cell r="BD17">
            <v>0</v>
          </cell>
          <cell r="BE17">
            <v>42.1</v>
          </cell>
          <cell r="BF17">
            <v>146.6</v>
          </cell>
          <cell r="BG17">
            <v>233.60000000000002</v>
          </cell>
          <cell r="BH17">
            <v>216.10000000000002</v>
          </cell>
          <cell r="BI17">
            <v>202.4</v>
          </cell>
          <cell r="BJ17">
            <v>315.10000000000002</v>
          </cell>
          <cell r="BK17">
            <v>129</v>
          </cell>
          <cell r="BL17">
            <v>0</v>
          </cell>
          <cell r="BM17">
            <v>8.5</v>
          </cell>
          <cell r="BN17">
            <v>8.8000000000000007</v>
          </cell>
          <cell r="BO17">
            <v>19.8</v>
          </cell>
          <cell r="BP17">
            <v>23.700000000000003</v>
          </cell>
          <cell r="BQ17">
            <v>50</v>
          </cell>
          <cell r="BR17">
            <v>57.800000000000004</v>
          </cell>
          <cell r="BS17">
            <v>234.8</v>
          </cell>
          <cell r="BT17">
            <v>186.60000000000002</v>
          </cell>
          <cell r="BU17">
            <v>138.9</v>
          </cell>
          <cell r="BV17">
            <v>350.3</v>
          </cell>
          <cell r="BW17">
            <v>279.2</v>
          </cell>
          <cell r="BX17">
            <v>23.400000000000002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70.3</v>
          </cell>
          <cell r="CD17">
            <v>309.20000000000005</v>
          </cell>
          <cell r="CE17">
            <v>110</v>
          </cell>
          <cell r="CF17">
            <v>126.2</v>
          </cell>
          <cell r="CG17">
            <v>127</v>
          </cell>
          <cell r="CH17">
            <v>131.5</v>
          </cell>
          <cell r="CI17">
            <v>107.5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22.400000000000002</v>
          </cell>
          <cell r="CP17">
            <v>62.1</v>
          </cell>
          <cell r="CQ17">
            <v>22.5</v>
          </cell>
          <cell r="CR17">
            <v>0</v>
          </cell>
          <cell r="CS17">
            <v>21</v>
          </cell>
          <cell r="CT17">
            <v>0</v>
          </cell>
          <cell r="CU17">
            <v>0</v>
          </cell>
          <cell r="CV17">
            <v>0.4</v>
          </cell>
          <cell r="CW17">
            <v>0</v>
          </cell>
          <cell r="CX17">
            <v>0</v>
          </cell>
          <cell r="CY17">
            <v>0</v>
          </cell>
          <cell r="CZ17">
            <v>43.800000000000004</v>
          </cell>
          <cell r="DA17">
            <v>0</v>
          </cell>
          <cell r="DB17">
            <v>69.400000000000006</v>
          </cell>
          <cell r="DC17">
            <v>45.400000000000006</v>
          </cell>
          <cell r="DD17">
            <v>163.10000000000002</v>
          </cell>
          <cell r="DE17">
            <v>163.5</v>
          </cell>
          <cell r="DF17">
            <v>71.5</v>
          </cell>
          <cell r="DG17">
            <v>237</v>
          </cell>
          <cell r="DH17">
            <v>23.400000000000002</v>
          </cell>
          <cell r="DI17">
            <v>0</v>
          </cell>
          <cell r="DJ17">
            <v>47.800000000000004</v>
          </cell>
          <cell r="DK17">
            <v>47.800000000000004</v>
          </cell>
          <cell r="DL17">
            <v>23.8</v>
          </cell>
          <cell r="DM17">
            <v>129.80000000000001</v>
          </cell>
          <cell r="DN17">
            <v>225.60000000000002</v>
          </cell>
          <cell r="DO17">
            <v>372.8</v>
          </cell>
          <cell r="DP17">
            <v>467.40000000000003</v>
          </cell>
          <cell r="DQ17">
            <v>437.90000000000003</v>
          </cell>
          <cell r="DR17">
            <v>510.23</v>
          </cell>
          <cell r="DS17">
            <v>595.43500000000006</v>
          </cell>
          <cell r="DT17">
            <v>90.570000000000007</v>
          </cell>
          <cell r="DU17">
            <v>144</v>
          </cell>
          <cell r="DV17">
            <v>0</v>
          </cell>
          <cell r="DW17">
            <v>19.680000000000003</v>
          </cell>
          <cell r="DX17">
            <v>24</v>
          </cell>
          <cell r="DY17">
            <v>0</v>
          </cell>
          <cell r="DZ17">
            <v>126.11199999999999</v>
          </cell>
          <cell r="EA17">
            <v>120.974</v>
          </cell>
          <cell r="EB17">
            <v>130.54000000000002</v>
          </cell>
          <cell r="EC17">
            <v>102.53</v>
          </cell>
          <cell r="ED17">
            <v>51.07</v>
          </cell>
          <cell r="EE17">
            <v>108.551</v>
          </cell>
          <cell r="EF17">
            <v>76.010000000000005</v>
          </cell>
          <cell r="EG17">
            <v>0</v>
          </cell>
          <cell r="EH17">
            <v>0</v>
          </cell>
          <cell r="EI17">
            <v>36.72</v>
          </cell>
          <cell r="EJ17">
            <v>2.8800000000000003</v>
          </cell>
          <cell r="EK17">
            <v>26.957999999999998</v>
          </cell>
          <cell r="EL17">
            <v>200.04000000000002</v>
          </cell>
          <cell r="EM17">
            <v>99.802000000000007</v>
          </cell>
          <cell r="EN17">
            <v>51.93</v>
          </cell>
          <cell r="EO17">
            <v>378.65300000000002</v>
          </cell>
          <cell r="EP17">
            <v>486.09899999999999</v>
          </cell>
          <cell r="EQ17">
            <v>506.46700000000004</v>
          </cell>
          <cell r="ER17">
            <v>369.49</v>
          </cell>
          <cell r="ES17">
            <v>323.81799999999998</v>
          </cell>
          <cell r="ET17">
            <v>561.52200000000005</v>
          </cell>
          <cell r="EU17">
            <v>528.52600000000007</v>
          </cell>
          <cell r="EV17">
            <v>570.01200000000006</v>
          </cell>
          <cell r="EW17">
            <v>930.23700000000008</v>
          </cell>
          <cell r="EX17">
            <v>840.24</v>
          </cell>
          <cell r="EY17">
            <v>800.23199999999997</v>
          </cell>
          <cell r="EZ17">
            <v>519.99400000000003</v>
          </cell>
          <cell r="FA17">
            <v>103.21300000000002</v>
          </cell>
          <cell r="FB17">
            <v>261.02500000000003</v>
          </cell>
          <cell r="FC17">
            <v>42.400000000000006</v>
          </cell>
          <cell r="FD17">
            <v>24.86</v>
          </cell>
          <cell r="FE17">
            <v>22.730000000000004</v>
          </cell>
          <cell r="FF17">
            <v>0</v>
          </cell>
          <cell r="FG17">
            <v>23.659000000000002</v>
          </cell>
          <cell r="FH17">
            <v>197.995</v>
          </cell>
          <cell r="FI17">
            <v>1032.835</v>
          </cell>
          <cell r="FJ17">
            <v>1114.481</v>
          </cell>
          <cell r="FK17">
            <v>1454.0720000000001</v>
          </cell>
          <cell r="FL17">
            <v>729.58899999999994</v>
          </cell>
          <cell r="FM17">
            <v>779.47299999999996</v>
          </cell>
          <cell r="FN17">
            <v>734.98500000000001</v>
          </cell>
          <cell r="FO17">
            <v>170.20500000000001</v>
          </cell>
          <cell r="FP17">
            <v>70.251000000000005</v>
          </cell>
          <cell r="FQ17">
            <v>0</v>
          </cell>
          <cell r="FR17">
            <v>24</v>
          </cell>
          <cell r="FS17">
            <v>95.740000000000009</v>
          </cell>
          <cell r="FT17">
            <v>817.774</v>
          </cell>
          <cell r="FU17">
            <v>1143.2919999999999</v>
          </cell>
          <cell r="FV17">
            <v>1142.085</v>
          </cell>
          <cell r="FW17">
            <v>3086.779</v>
          </cell>
          <cell r="FX17">
            <v>2102.8530000000001</v>
          </cell>
          <cell r="FY17">
            <v>1078.029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1.5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0.5</v>
          </cell>
          <cell r="M20">
            <v>0</v>
          </cell>
          <cell r="N20">
            <v>4.1000000000000005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10.200000000000001</v>
          </cell>
          <cell r="AA20">
            <v>0</v>
          </cell>
          <cell r="AB20">
            <v>5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5.6000000000000005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26.200000000000003</v>
          </cell>
          <cell r="AV20">
            <v>0</v>
          </cell>
          <cell r="AW20">
            <v>0</v>
          </cell>
          <cell r="AX20">
            <v>0.5</v>
          </cell>
          <cell r="AY20">
            <v>20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14.600000000000001</v>
          </cell>
          <cell r="BF20">
            <v>24.5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0.70000000000000007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99.4</v>
          </cell>
          <cell r="BT20">
            <v>55.6</v>
          </cell>
          <cell r="BU20">
            <v>40.800000000000004</v>
          </cell>
          <cell r="BV20">
            <v>136.30000000000001</v>
          </cell>
          <cell r="BW20">
            <v>49.800000000000004</v>
          </cell>
          <cell r="BX20">
            <v>0</v>
          </cell>
          <cell r="BY20">
            <v>24.700000000000003</v>
          </cell>
          <cell r="BZ20">
            <v>0</v>
          </cell>
          <cell r="CA20">
            <v>0</v>
          </cell>
          <cell r="CB20">
            <v>54</v>
          </cell>
          <cell r="CC20">
            <v>145.70000000000002</v>
          </cell>
          <cell r="CD20">
            <v>42</v>
          </cell>
          <cell r="CE20">
            <v>129.6</v>
          </cell>
          <cell r="CF20">
            <v>126.2</v>
          </cell>
          <cell r="CG20">
            <v>106.10000000000001</v>
          </cell>
          <cell r="CH20">
            <v>52.7</v>
          </cell>
          <cell r="CI20">
            <v>0</v>
          </cell>
          <cell r="CJ20">
            <v>8.1</v>
          </cell>
          <cell r="CK20">
            <v>0</v>
          </cell>
          <cell r="CL20">
            <v>0</v>
          </cell>
          <cell r="CM20">
            <v>0</v>
          </cell>
          <cell r="CN20">
            <v>25.6</v>
          </cell>
          <cell r="CO20">
            <v>0</v>
          </cell>
          <cell r="CP20">
            <v>8.8000000000000007</v>
          </cell>
          <cell r="CQ20">
            <v>0.9</v>
          </cell>
          <cell r="CR20">
            <v>25.6</v>
          </cell>
          <cell r="CS20">
            <v>0</v>
          </cell>
          <cell r="CT20">
            <v>52.300000000000004</v>
          </cell>
          <cell r="CU20">
            <v>47.300000000000004</v>
          </cell>
          <cell r="CV20">
            <v>0</v>
          </cell>
          <cell r="CW20">
            <v>19.200000000000003</v>
          </cell>
          <cell r="CX20">
            <v>0</v>
          </cell>
          <cell r="CY20">
            <v>0</v>
          </cell>
          <cell r="CZ20">
            <v>25.3</v>
          </cell>
          <cell r="DA20">
            <v>25.3</v>
          </cell>
          <cell r="DB20">
            <v>25.200000000000003</v>
          </cell>
          <cell r="DC20">
            <v>174.8</v>
          </cell>
          <cell r="DD20">
            <v>0.9</v>
          </cell>
          <cell r="DE20">
            <v>0.9</v>
          </cell>
          <cell r="DF20">
            <v>53.400000000000006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25.700000000000003</v>
          </cell>
          <cell r="DO20">
            <v>0</v>
          </cell>
          <cell r="DP20">
            <v>1.9000000000000001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75.948000000000008</v>
          </cell>
          <cell r="EA20">
            <v>208.97600000000003</v>
          </cell>
          <cell r="EB20">
            <v>103.524</v>
          </cell>
          <cell r="EC20">
            <v>50.636000000000003</v>
          </cell>
          <cell r="ED20">
            <v>124.64200000000001</v>
          </cell>
          <cell r="EE20">
            <v>116.931</v>
          </cell>
          <cell r="EF20">
            <v>43.570999999999998</v>
          </cell>
          <cell r="EG20">
            <v>25.662000000000003</v>
          </cell>
          <cell r="EH20">
            <v>4.4000000000000004E-2</v>
          </cell>
          <cell r="EI20">
            <v>0</v>
          </cell>
          <cell r="EJ20">
            <v>75.89800000000001</v>
          </cell>
          <cell r="EK20">
            <v>253.40600000000001</v>
          </cell>
          <cell r="EL20">
            <v>227.21199999999999</v>
          </cell>
          <cell r="EM20">
            <v>306.63800000000003</v>
          </cell>
          <cell r="EN20">
            <v>146.636</v>
          </cell>
          <cell r="EO20">
            <v>275.04000000000002</v>
          </cell>
          <cell r="EP20">
            <v>408.96600000000001</v>
          </cell>
          <cell r="EQ20">
            <v>25.662000000000003</v>
          </cell>
          <cell r="ER20">
            <v>85.754000000000005</v>
          </cell>
          <cell r="ES20">
            <v>0</v>
          </cell>
          <cell r="ET20">
            <v>0</v>
          </cell>
          <cell r="EU20">
            <v>76.117999999999995</v>
          </cell>
          <cell r="EV20">
            <v>202.02600000000001</v>
          </cell>
          <cell r="EW20">
            <v>26.444000000000003</v>
          </cell>
          <cell r="EX20">
            <v>332.98800000000006</v>
          </cell>
          <cell r="EY20">
            <v>173.08</v>
          </cell>
          <cell r="EZ20">
            <v>251.63000000000002</v>
          </cell>
          <cell r="FA20">
            <v>198.65800000000002</v>
          </cell>
          <cell r="FB20">
            <v>152.10599999999999</v>
          </cell>
          <cell r="FC20">
            <v>26.444000000000003</v>
          </cell>
          <cell r="FD20">
            <v>0</v>
          </cell>
          <cell r="FE20">
            <v>7.1999999999999995E-2</v>
          </cell>
          <cell r="FF20">
            <v>7.1999999999999995E-2</v>
          </cell>
          <cell r="FG20">
            <v>0</v>
          </cell>
          <cell r="FH20">
            <v>0</v>
          </cell>
          <cell r="FI20">
            <v>53.095000000000006</v>
          </cell>
          <cell r="FJ20">
            <v>246.33800000000002</v>
          </cell>
          <cell r="FK20">
            <v>145.505</v>
          </cell>
          <cell r="FL20">
            <v>130.19400000000002</v>
          </cell>
          <cell r="FM20">
            <v>52.105999999999995</v>
          </cell>
          <cell r="FN20">
            <v>52.106000000000002</v>
          </cell>
          <cell r="FO20">
            <v>0</v>
          </cell>
          <cell r="FP20">
            <v>0.215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71.498000000000005</v>
          </cell>
          <cell r="FW20">
            <v>26.443999999999999</v>
          </cell>
          <cell r="FX20">
            <v>77.305999999999997</v>
          </cell>
          <cell r="FY20">
            <v>77.768000000000001</v>
          </cell>
        </row>
        <row r="21">
          <cell r="B21">
            <v>102.80000000000001</v>
          </cell>
          <cell r="C21">
            <v>91.4</v>
          </cell>
          <cell r="D21">
            <v>137.1</v>
          </cell>
          <cell r="E21">
            <v>0</v>
          </cell>
          <cell r="F21">
            <v>0</v>
          </cell>
          <cell r="G21">
            <v>0</v>
          </cell>
          <cell r="H21">
            <v>22.200000000000003</v>
          </cell>
          <cell r="I21">
            <v>0</v>
          </cell>
          <cell r="J21">
            <v>0</v>
          </cell>
          <cell r="K21">
            <v>0</v>
          </cell>
          <cell r="L21">
            <v>22.1</v>
          </cell>
          <cell r="M21">
            <v>22.5</v>
          </cell>
          <cell r="N21">
            <v>156.9</v>
          </cell>
          <cell r="O21">
            <v>266.3</v>
          </cell>
          <cell r="P21">
            <v>22.200000000000003</v>
          </cell>
          <cell r="Q21">
            <v>22.200000000000003</v>
          </cell>
          <cell r="R21">
            <v>0</v>
          </cell>
          <cell r="S21">
            <v>22.200000000000003</v>
          </cell>
          <cell r="T21">
            <v>0</v>
          </cell>
          <cell r="U21">
            <v>44.400000000000006</v>
          </cell>
          <cell r="V21">
            <v>24</v>
          </cell>
          <cell r="W21">
            <v>24</v>
          </cell>
          <cell r="X21">
            <v>69</v>
          </cell>
          <cell r="Y21">
            <v>8.8000000000000007</v>
          </cell>
          <cell r="Z21">
            <v>29.6</v>
          </cell>
          <cell r="AA21">
            <v>56.900000000000006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46.2</v>
          </cell>
          <cell r="AI21">
            <v>53.5</v>
          </cell>
          <cell r="AJ21">
            <v>74.2</v>
          </cell>
          <cell r="AK21">
            <v>0</v>
          </cell>
          <cell r="AL21">
            <v>11.4</v>
          </cell>
          <cell r="AM21">
            <v>0</v>
          </cell>
          <cell r="AN21">
            <v>0</v>
          </cell>
          <cell r="AO21">
            <v>0</v>
          </cell>
          <cell r="AP21">
            <v>0.1</v>
          </cell>
          <cell r="AQ21">
            <v>0.1</v>
          </cell>
          <cell r="AR21">
            <v>0</v>
          </cell>
          <cell r="AS21">
            <v>14.700000000000001</v>
          </cell>
          <cell r="AT21">
            <v>5.2</v>
          </cell>
          <cell r="AU21">
            <v>0</v>
          </cell>
          <cell r="AV21">
            <v>0</v>
          </cell>
          <cell r="AW21">
            <v>7.3000000000000007</v>
          </cell>
          <cell r="AX21">
            <v>10.5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0.5</v>
          </cell>
          <cell r="BD21">
            <v>0.8</v>
          </cell>
          <cell r="BE21">
            <v>7.6000000000000005</v>
          </cell>
          <cell r="BF21">
            <v>12.600000000000001</v>
          </cell>
          <cell r="BG21">
            <v>54.6</v>
          </cell>
          <cell r="BH21">
            <v>13.4</v>
          </cell>
          <cell r="BI21">
            <v>0.30000000000000004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2.7</v>
          </cell>
          <cell r="BP21">
            <v>0</v>
          </cell>
          <cell r="BQ21">
            <v>2.7</v>
          </cell>
          <cell r="BR21">
            <v>0</v>
          </cell>
          <cell r="BS21">
            <v>0.9</v>
          </cell>
          <cell r="BT21">
            <v>1.4000000000000001</v>
          </cell>
          <cell r="BU21">
            <v>2.6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0.60000000000000009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0.8</v>
          </cell>
          <cell r="CH21">
            <v>0</v>
          </cell>
          <cell r="CI21">
            <v>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5</v>
          </cell>
          <cell r="CS21">
            <v>0</v>
          </cell>
          <cell r="CT21">
            <v>0.9</v>
          </cell>
          <cell r="CU21">
            <v>0</v>
          </cell>
          <cell r="CV21">
            <v>2</v>
          </cell>
          <cell r="CW21">
            <v>1.8</v>
          </cell>
          <cell r="CX21">
            <v>0.1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51.900000000000006</v>
          </cell>
          <cell r="DD21">
            <v>0</v>
          </cell>
          <cell r="DE21">
            <v>2.9000000000000004</v>
          </cell>
          <cell r="DF21">
            <v>115.5</v>
          </cell>
          <cell r="DG21">
            <v>98.9</v>
          </cell>
          <cell r="DH21">
            <v>0</v>
          </cell>
          <cell r="DI21">
            <v>0</v>
          </cell>
          <cell r="DJ21">
            <v>0</v>
          </cell>
          <cell r="DK21">
            <v>0.2</v>
          </cell>
          <cell r="DL21">
            <v>9.5</v>
          </cell>
          <cell r="DM21">
            <v>0</v>
          </cell>
          <cell r="DN21">
            <v>0</v>
          </cell>
          <cell r="DO21">
            <v>23</v>
          </cell>
          <cell r="DP21">
            <v>1.4000000000000001</v>
          </cell>
          <cell r="DQ21">
            <v>0</v>
          </cell>
          <cell r="DR21">
            <v>0</v>
          </cell>
          <cell r="DS21">
            <v>0</v>
          </cell>
          <cell r="DT21">
            <v>1.89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1.5</v>
          </cell>
          <cell r="DZ21">
            <v>5.1479999999999997</v>
          </cell>
          <cell r="EA21">
            <v>0</v>
          </cell>
          <cell r="EB21">
            <v>0</v>
          </cell>
          <cell r="EC21">
            <v>0.72000000000000008</v>
          </cell>
          <cell r="ED21">
            <v>3.6</v>
          </cell>
          <cell r="EE21">
            <v>27.664999999999999</v>
          </cell>
          <cell r="EF21">
            <v>3.4740000000000002</v>
          </cell>
          <cell r="EG21">
            <v>0</v>
          </cell>
          <cell r="EH21">
            <v>2.1750000000000003</v>
          </cell>
          <cell r="EI21">
            <v>7.1999999999999995E-2</v>
          </cell>
          <cell r="EJ21">
            <v>0</v>
          </cell>
          <cell r="EK21">
            <v>0</v>
          </cell>
          <cell r="EL21">
            <v>0</v>
          </cell>
          <cell r="EM21">
            <v>5.25</v>
          </cell>
          <cell r="EN21">
            <v>21.200000000000003</v>
          </cell>
          <cell r="EO21">
            <v>1.62</v>
          </cell>
          <cell r="EP21">
            <v>0.43</v>
          </cell>
          <cell r="EQ21">
            <v>3.641</v>
          </cell>
          <cell r="ER21">
            <v>0</v>
          </cell>
          <cell r="ES21">
            <v>0</v>
          </cell>
          <cell r="ET21">
            <v>11.088000000000001</v>
          </cell>
          <cell r="EU21">
            <v>0</v>
          </cell>
          <cell r="EV21">
            <v>0</v>
          </cell>
          <cell r="EW21">
            <v>5.19</v>
          </cell>
          <cell r="EX21">
            <v>0</v>
          </cell>
          <cell r="EY21">
            <v>2.7</v>
          </cell>
          <cell r="EZ21">
            <v>0</v>
          </cell>
          <cell r="FA21">
            <v>0</v>
          </cell>
          <cell r="FB21">
            <v>24.678000000000001</v>
          </cell>
          <cell r="FC21">
            <v>0</v>
          </cell>
          <cell r="FD21">
            <v>13.5</v>
          </cell>
          <cell r="FE21">
            <v>0</v>
          </cell>
          <cell r="FF21">
            <v>0.48</v>
          </cell>
          <cell r="FG21">
            <v>0.5</v>
          </cell>
          <cell r="FH21">
            <v>0.315</v>
          </cell>
          <cell r="FI21">
            <v>0</v>
          </cell>
          <cell r="FJ21">
            <v>0</v>
          </cell>
          <cell r="FK21">
            <v>23</v>
          </cell>
          <cell r="FL21">
            <v>6.2729999999999997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0.38</v>
          </cell>
          <cell r="FS21">
            <v>0</v>
          </cell>
          <cell r="FT21">
            <v>0</v>
          </cell>
          <cell r="FU21">
            <v>0</v>
          </cell>
          <cell r="FV21">
            <v>23</v>
          </cell>
          <cell r="FW21">
            <v>0</v>
          </cell>
          <cell r="FX21">
            <v>0</v>
          </cell>
          <cell r="FY21">
            <v>1.944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22.900000000000002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0.1</v>
          </cell>
          <cell r="FR26">
            <v>0</v>
          </cell>
          <cell r="FS26">
            <v>0</v>
          </cell>
          <cell r="FT26">
            <v>0</v>
          </cell>
          <cell r="FU26">
            <v>0.1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4948.2000000000007</v>
          </cell>
          <cell r="C27">
            <v>1674.7</v>
          </cell>
          <cell r="D27">
            <v>1617.7</v>
          </cell>
          <cell r="E27">
            <v>647.90000000000009</v>
          </cell>
          <cell r="F27">
            <v>354.90000000000003</v>
          </cell>
          <cell r="G27">
            <v>3245.6000000000004</v>
          </cell>
          <cell r="H27">
            <v>373.20000000000005</v>
          </cell>
          <cell r="I27">
            <v>956.1</v>
          </cell>
          <cell r="J27">
            <v>1339.4</v>
          </cell>
          <cell r="K27">
            <v>2992.8</v>
          </cell>
          <cell r="L27">
            <v>2153.9</v>
          </cell>
          <cell r="M27">
            <v>2465.6000000000004</v>
          </cell>
          <cell r="N27">
            <v>1844.4</v>
          </cell>
          <cell r="O27">
            <v>2219</v>
          </cell>
          <cell r="P27">
            <v>1438.8000000000002</v>
          </cell>
          <cell r="Q27">
            <v>1855</v>
          </cell>
          <cell r="R27">
            <v>1017.5</v>
          </cell>
          <cell r="S27">
            <v>1209.8</v>
          </cell>
          <cell r="T27">
            <v>719</v>
          </cell>
          <cell r="U27">
            <v>2132.7000000000003</v>
          </cell>
          <cell r="V27">
            <v>1883.6000000000001</v>
          </cell>
          <cell r="W27">
            <v>3229.2000000000003</v>
          </cell>
          <cell r="X27">
            <v>2538</v>
          </cell>
          <cell r="Y27">
            <v>982.1</v>
          </cell>
          <cell r="Z27">
            <v>2224.2000000000003</v>
          </cell>
          <cell r="AA27">
            <v>490.40000000000003</v>
          </cell>
          <cell r="AB27">
            <v>212.5</v>
          </cell>
          <cell r="AC27">
            <v>917.80000000000007</v>
          </cell>
          <cell r="AD27">
            <v>299.90000000000003</v>
          </cell>
          <cell r="AE27">
            <v>1105.5</v>
          </cell>
          <cell r="AF27">
            <v>680.90000000000009</v>
          </cell>
          <cell r="AG27">
            <v>438.20000000000005</v>
          </cell>
          <cell r="AH27">
            <v>863.7</v>
          </cell>
          <cell r="AI27">
            <v>1325.3000000000002</v>
          </cell>
          <cell r="AJ27">
            <v>752</v>
          </cell>
          <cell r="AK27">
            <v>1825.8000000000002</v>
          </cell>
          <cell r="AL27">
            <v>1106.7</v>
          </cell>
          <cell r="AM27">
            <v>997.7</v>
          </cell>
          <cell r="AN27">
            <v>634.80000000000007</v>
          </cell>
          <cell r="AO27">
            <v>575.9</v>
          </cell>
          <cell r="AP27">
            <v>411</v>
          </cell>
          <cell r="AQ27">
            <v>298.2</v>
          </cell>
          <cell r="AR27">
            <v>79.400000000000006</v>
          </cell>
          <cell r="AS27">
            <v>380.6</v>
          </cell>
          <cell r="AT27">
            <v>810.40000000000009</v>
          </cell>
          <cell r="AU27">
            <v>748.1</v>
          </cell>
          <cell r="AV27">
            <v>545.20000000000005</v>
          </cell>
          <cell r="AW27">
            <v>712.5</v>
          </cell>
          <cell r="AX27">
            <v>752.7</v>
          </cell>
          <cell r="AY27">
            <v>657.40000000000009</v>
          </cell>
          <cell r="AZ27">
            <v>308</v>
          </cell>
          <cell r="BA27">
            <v>345.20000000000005</v>
          </cell>
          <cell r="BB27">
            <v>282.5</v>
          </cell>
          <cell r="BC27">
            <v>105.80000000000001</v>
          </cell>
          <cell r="BD27">
            <v>32.200000000000003</v>
          </cell>
          <cell r="BE27">
            <v>165.9</v>
          </cell>
          <cell r="BF27">
            <v>311.5</v>
          </cell>
          <cell r="BG27">
            <v>423.70000000000005</v>
          </cell>
          <cell r="BH27">
            <v>365.20000000000005</v>
          </cell>
          <cell r="BI27">
            <v>478.5</v>
          </cell>
          <cell r="BJ27">
            <v>404.8</v>
          </cell>
          <cell r="BK27">
            <v>271.40000000000003</v>
          </cell>
          <cell r="BL27">
            <v>336.20000000000005</v>
          </cell>
          <cell r="BM27">
            <v>242.3</v>
          </cell>
          <cell r="BN27">
            <v>150.4</v>
          </cell>
          <cell r="BO27">
            <v>1793.7</v>
          </cell>
          <cell r="BP27">
            <v>1217</v>
          </cell>
          <cell r="BQ27">
            <v>967.30000000000007</v>
          </cell>
          <cell r="BR27">
            <v>273.40000000000003</v>
          </cell>
          <cell r="BS27">
            <v>356.1</v>
          </cell>
          <cell r="BT27">
            <v>287.2</v>
          </cell>
          <cell r="BU27">
            <v>459.1</v>
          </cell>
          <cell r="BV27">
            <v>702.5</v>
          </cell>
          <cell r="BW27">
            <v>546.4</v>
          </cell>
          <cell r="BX27">
            <v>167.70000000000002</v>
          </cell>
          <cell r="BY27">
            <v>231.9</v>
          </cell>
          <cell r="BZ27">
            <v>179.8</v>
          </cell>
          <cell r="CA27">
            <v>166.60000000000002</v>
          </cell>
          <cell r="CB27">
            <v>67</v>
          </cell>
          <cell r="CC27">
            <v>390</v>
          </cell>
          <cell r="CD27">
            <v>431.6</v>
          </cell>
          <cell r="CE27">
            <v>475.6</v>
          </cell>
          <cell r="CF27">
            <v>1122.1000000000001</v>
          </cell>
          <cell r="CG27">
            <v>449.20000000000005</v>
          </cell>
          <cell r="CH27">
            <v>643.70000000000005</v>
          </cell>
          <cell r="CI27">
            <v>714.90000000000009</v>
          </cell>
          <cell r="CJ27">
            <v>425.90000000000003</v>
          </cell>
          <cell r="CK27">
            <v>271.40000000000003</v>
          </cell>
          <cell r="CL27">
            <v>180.20000000000002</v>
          </cell>
          <cell r="CM27">
            <v>125.5</v>
          </cell>
          <cell r="CN27">
            <v>25.700000000000003</v>
          </cell>
          <cell r="CO27">
            <v>1122.8</v>
          </cell>
          <cell r="CP27">
            <v>754.6</v>
          </cell>
          <cell r="CQ27">
            <v>398.40000000000003</v>
          </cell>
          <cell r="CR27">
            <v>1669.5</v>
          </cell>
          <cell r="CS27">
            <v>730</v>
          </cell>
          <cell r="CT27">
            <v>2499.7000000000003</v>
          </cell>
          <cell r="CU27">
            <v>945.30000000000007</v>
          </cell>
          <cell r="CV27">
            <v>577.70000000000005</v>
          </cell>
          <cell r="CW27">
            <v>1256.4000000000001</v>
          </cell>
          <cell r="CX27">
            <v>691.2</v>
          </cell>
          <cell r="CY27">
            <v>367.20000000000005</v>
          </cell>
          <cell r="CZ27">
            <v>500.70000000000005</v>
          </cell>
          <cell r="DA27">
            <v>1126.4000000000001</v>
          </cell>
          <cell r="DB27">
            <v>1877</v>
          </cell>
          <cell r="DC27">
            <v>2959.8</v>
          </cell>
          <cell r="DD27">
            <v>1922.7</v>
          </cell>
          <cell r="DE27">
            <v>928.40000000000009</v>
          </cell>
          <cell r="DF27">
            <v>1177.2</v>
          </cell>
          <cell r="DG27">
            <v>450</v>
          </cell>
          <cell r="DH27">
            <v>831</v>
          </cell>
          <cell r="DI27">
            <v>424.40000000000003</v>
          </cell>
          <cell r="DJ27">
            <v>140.70000000000002</v>
          </cell>
          <cell r="DK27">
            <v>556.1</v>
          </cell>
          <cell r="DL27">
            <v>268.60000000000002</v>
          </cell>
          <cell r="DM27">
            <v>1042.5</v>
          </cell>
          <cell r="DN27">
            <v>1502.9</v>
          </cell>
          <cell r="DO27">
            <v>1100.9000000000001</v>
          </cell>
          <cell r="DP27">
            <v>1123.7</v>
          </cell>
          <cell r="DQ27">
            <v>730.1</v>
          </cell>
          <cell r="DR27">
            <v>1285.924</v>
          </cell>
          <cell r="DS27">
            <v>1123.277</v>
          </cell>
          <cell r="DT27">
            <v>1421.7310000000002</v>
          </cell>
          <cell r="DU27">
            <v>509.61700000000002</v>
          </cell>
          <cell r="DV27">
            <v>189.87100000000001</v>
          </cell>
          <cell r="DW27">
            <v>187.14499999999998</v>
          </cell>
          <cell r="DX27">
            <v>58.608000000000004</v>
          </cell>
          <cell r="DY27">
            <v>815.77</v>
          </cell>
          <cell r="DZ27">
            <v>1476.0070000000001</v>
          </cell>
          <cell r="EA27">
            <v>1979.2649999999999</v>
          </cell>
          <cell r="EB27">
            <v>746.84400000000005</v>
          </cell>
          <cell r="EC27">
            <v>1262.2040000000002</v>
          </cell>
          <cell r="ED27">
            <v>3462.578</v>
          </cell>
          <cell r="EE27">
            <v>1345.6110000000001</v>
          </cell>
          <cell r="EF27">
            <v>1147.114</v>
          </cell>
          <cell r="EG27">
            <v>398.98900000000003</v>
          </cell>
          <cell r="EH27">
            <v>262.75600000000003</v>
          </cell>
          <cell r="EI27">
            <v>99.260999999999996</v>
          </cell>
          <cell r="EJ27">
            <v>11.024000000000001</v>
          </cell>
          <cell r="EK27">
            <v>984.70800000000008</v>
          </cell>
          <cell r="EL27">
            <v>2578.7950000000001</v>
          </cell>
          <cell r="EM27">
            <v>2900.8430000000003</v>
          </cell>
          <cell r="EN27">
            <v>1685.527</v>
          </cell>
          <cell r="EO27">
            <v>2752.5169999999998</v>
          </cell>
          <cell r="EP27">
            <v>2093.9540000000002</v>
          </cell>
          <cell r="EQ27">
            <v>1442.0590000000002</v>
          </cell>
          <cell r="ER27">
            <v>1263.2260000000001</v>
          </cell>
          <cell r="ES27">
            <v>712.80600000000004</v>
          </cell>
          <cell r="ET27">
            <v>809.0630000000001</v>
          </cell>
          <cell r="EU27">
            <v>805.24800000000005</v>
          </cell>
          <cell r="EV27">
            <v>490.46700000000004</v>
          </cell>
          <cell r="EW27">
            <v>2648.1760000000004</v>
          </cell>
          <cell r="EX27">
            <v>2366.9880000000003</v>
          </cell>
          <cell r="EY27">
            <v>1988.0349999999999</v>
          </cell>
          <cell r="EZ27">
            <v>1199.2080000000001</v>
          </cell>
          <cell r="FA27">
            <v>1289.2830000000001</v>
          </cell>
          <cell r="FB27">
            <v>1392.8550000000002</v>
          </cell>
          <cell r="FC27">
            <v>1798.8039999999999</v>
          </cell>
          <cell r="FD27">
            <v>3007.2330000000002</v>
          </cell>
          <cell r="FE27">
            <v>628.30300000000011</v>
          </cell>
          <cell r="FF27">
            <v>749.10400000000004</v>
          </cell>
          <cell r="FG27">
            <v>791.71500000000003</v>
          </cell>
          <cell r="FH27">
            <v>601.38</v>
          </cell>
          <cell r="FI27">
            <v>1524.77</v>
          </cell>
          <cell r="FJ27">
            <v>655.98100000000011</v>
          </cell>
          <cell r="FK27">
            <v>475.66499999999996</v>
          </cell>
          <cell r="FL27">
            <v>1397.5540000000001</v>
          </cell>
          <cell r="FM27">
            <v>2627.8629999999998</v>
          </cell>
          <cell r="FN27">
            <v>5354.9409999999998</v>
          </cell>
          <cell r="FO27">
            <v>1432.6210000000001</v>
          </cell>
          <cell r="FP27">
            <v>1614.81</v>
          </cell>
          <cell r="FQ27">
            <v>1756.5360000000001</v>
          </cell>
          <cell r="FR27">
            <v>764.60699999999997</v>
          </cell>
          <cell r="FS27">
            <v>219.21200000000002</v>
          </cell>
          <cell r="FT27">
            <v>103.85300000000001</v>
          </cell>
          <cell r="FU27">
            <v>489.69499999999999</v>
          </cell>
          <cell r="FV27">
            <v>1024.3020000000001</v>
          </cell>
          <cell r="FW27">
            <v>1214.0840000000001</v>
          </cell>
          <cell r="FX27">
            <v>1315.626</v>
          </cell>
          <cell r="FY27">
            <v>1284.6949999999999</v>
          </cell>
        </row>
      </sheetData>
      <sheetData sheetId="15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12.100000000000001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22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21.6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11.88</v>
          </cell>
          <cell r="EJ8">
            <v>0</v>
          </cell>
          <cell r="EK8">
            <v>13.440000000000001</v>
          </cell>
          <cell r="EL8">
            <v>0</v>
          </cell>
          <cell r="EM8">
            <v>0</v>
          </cell>
          <cell r="EN8">
            <v>13.440000000000001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2.4000000000000004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3.6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7.8000000000000007</v>
          </cell>
          <cell r="AR9">
            <v>0</v>
          </cell>
          <cell r="AS9">
            <v>10.3</v>
          </cell>
          <cell r="AT9">
            <v>0</v>
          </cell>
          <cell r="AU9">
            <v>0</v>
          </cell>
          <cell r="AV9">
            <v>0.4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3.6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0.2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19.5</v>
          </cell>
          <cell r="AF10">
            <v>0</v>
          </cell>
          <cell r="AG10">
            <v>58.5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8.7000000000000011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23.8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0.2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2.0000000000000004E-2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1.9000000000000001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3.9000000000000004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2.8000000000000004E-2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0.127</v>
          </cell>
          <cell r="ES15">
            <v>8.7000000000000008E-2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87.5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3.0000000000000001E-3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4.1000000000000005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23.5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22.245000000000001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6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0.60000000000000009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0.9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0.70000000000000007</v>
          </cell>
          <cell r="X3">
            <v>0</v>
          </cell>
          <cell r="Y3">
            <v>1.1000000000000001</v>
          </cell>
          <cell r="Z3">
            <v>0</v>
          </cell>
          <cell r="AA3">
            <v>0</v>
          </cell>
          <cell r="AB3">
            <v>1.3</v>
          </cell>
          <cell r="AC3">
            <v>0</v>
          </cell>
          <cell r="AD3">
            <v>1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25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22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19.5</v>
          </cell>
          <cell r="BP4">
            <v>0</v>
          </cell>
          <cell r="BQ4">
            <v>43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227.70000000000002</v>
          </cell>
          <cell r="CP4">
            <v>693.7</v>
          </cell>
          <cell r="CQ4">
            <v>1408.8000000000002</v>
          </cell>
          <cell r="CR4">
            <v>668.7</v>
          </cell>
          <cell r="CS4">
            <v>22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43.800000000000004</v>
          </cell>
          <cell r="EN4">
            <v>80.680000000000007</v>
          </cell>
          <cell r="EO4">
            <v>237.94000000000003</v>
          </cell>
          <cell r="EP4">
            <v>265.73</v>
          </cell>
          <cell r="EQ4">
            <v>0</v>
          </cell>
          <cell r="ER4">
            <v>0</v>
          </cell>
          <cell r="ES4">
            <v>750.92000000000007</v>
          </cell>
          <cell r="ET4">
            <v>454.20000000000005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8.0000000000000002E-3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5.5000000000000007E-2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0.55000000000000004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0.52</v>
          </cell>
          <cell r="FI10">
            <v>0</v>
          </cell>
          <cell r="FJ10">
            <v>1.2400000000000002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0.02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46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2.8000000000000001E-2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22.6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20.8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0.70000000000000007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44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16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22.900000000000002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22</v>
          </cell>
          <cell r="AV23">
            <v>21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1.3</v>
          </cell>
          <cell r="AL25">
            <v>2.4000000000000004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4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3.0000000000000001E-3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0.34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26.02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7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0.1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24.5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24.5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2.3000000000000003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0.4</v>
          </cell>
          <cell r="AJ15">
            <v>0</v>
          </cell>
          <cell r="AK15">
            <v>0</v>
          </cell>
          <cell r="AL15">
            <v>0</v>
          </cell>
          <cell r="AM15">
            <v>1.1000000000000001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0.2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5.8999999999999997E-2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6.9910000000000005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6.6000000000000005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1.7999999999999999E-2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8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81</v>
          </cell>
          <cell r="K1">
            <v>48.800000000000004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41.7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0.5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72</v>
          </cell>
          <cell r="AD1">
            <v>24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1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6.8000000000000007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7.6000000000000005</v>
          </cell>
          <cell r="BS1">
            <v>13.700000000000001</v>
          </cell>
          <cell r="BT1">
            <v>101.5</v>
          </cell>
          <cell r="BU1">
            <v>10.700000000000001</v>
          </cell>
          <cell r="BV1">
            <v>0</v>
          </cell>
          <cell r="BW1">
            <v>12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35.6</v>
          </cell>
          <cell r="CD1">
            <v>0</v>
          </cell>
          <cell r="CE1">
            <v>32.4</v>
          </cell>
          <cell r="CF1">
            <v>24</v>
          </cell>
          <cell r="CG1">
            <v>0</v>
          </cell>
          <cell r="CH1">
            <v>21.060000000000002</v>
          </cell>
          <cell r="CI1">
            <v>0</v>
          </cell>
          <cell r="CJ1">
            <v>21.6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1.8</v>
          </cell>
          <cell r="CP1">
            <v>0</v>
          </cell>
          <cell r="CQ1">
            <v>26.910000000000004</v>
          </cell>
          <cell r="CR1">
            <v>2.2000000000000002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32.200000000000003</v>
          </cell>
          <cell r="DB1">
            <v>0</v>
          </cell>
          <cell r="DC1">
            <v>1.4000000000000001</v>
          </cell>
          <cell r="DD1">
            <v>0</v>
          </cell>
          <cell r="DE1">
            <v>0</v>
          </cell>
          <cell r="DF1">
            <v>2.2000000000000002</v>
          </cell>
          <cell r="DG1">
            <v>0</v>
          </cell>
          <cell r="DH1">
            <v>1.6</v>
          </cell>
          <cell r="DI1">
            <v>0</v>
          </cell>
          <cell r="DJ1">
            <v>1.4000000000000001</v>
          </cell>
          <cell r="DK1">
            <v>1.8</v>
          </cell>
          <cell r="DL1">
            <v>11.600000000000001</v>
          </cell>
          <cell r="DM1">
            <v>0</v>
          </cell>
          <cell r="DN1">
            <v>10.600000000000001</v>
          </cell>
          <cell r="DO1">
            <v>0.2</v>
          </cell>
          <cell r="DP1">
            <v>0.1</v>
          </cell>
          <cell r="DQ1">
            <v>0</v>
          </cell>
          <cell r="DR1">
            <v>0</v>
          </cell>
          <cell r="DS1">
            <v>0</v>
          </cell>
          <cell r="DT1">
            <v>0.42000000000000004</v>
          </cell>
          <cell r="DU1">
            <v>8.5000000000000006E-2</v>
          </cell>
          <cell r="DV1">
            <v>1.1720000000000002</v>
          </cell>
          <cell r="DW1">
            <v>0</v>
          </cell>
          <cell r="DX1">
            <v>0</v>
          </cell>
          <cell r="DY1">
            <v>1.89</v>
          </cell>
          <cell r="DZ1">
            <v>0.32400000000000007</v>
          </cell>
          <cell r="EA1">
            <v>5.838000000000001</v>
          </cell>
          <cell r="EB1">
            <v>0.25</v>
          </cell>
          <cell r="EC1">
            <v>0.13600000000000001</v>
          </cell>
          <cell r="ED1">
            <v>3.0310000000000001</v>
          </cell>
          <cell r="EE1">
            <v>1.6980000000000002</v>
          </cell>
          <cell r="EF1">
            <v>7.4620000000000006</v>
          </cell>
          <cell r="EG1">
            <v>0.71300000000000008</v>
          </cell>
          <cell r="EH1">
            <v>0.378</v>
          </cell>
          <cell r="EI1">
            <v>0.63100000000000001</v>
          </cell>
          <cell r="EJ1">
            <v>8.0020000000000007</v>
          </cell>
          <cell r="EK1">
            <v>0.55199999999999994</v>
          </cell>
          <cell r="EL1">
            <v>1.9630000000000001</v>
          </cell>
          <cell r="EM1">
            <v>19.810000000000002</v>
          </cell>
          <cell r="EN1">
            <v>2.2100000000000004</v>
          </cell>
          <cell r="EO1">
            <v>2.6030000000000002</v>
          </cell>
          <cell r="EP1">
            <v>10.990000000000002</v>
          </cell>
          <cell r="EQ1">
            <v>10.81</v>
          </cell>
          <cell r="ER1">
            <v>11.527000000000001</v>
          </cell>
          <cell r="ES1">
            <v>13.719999999999999</v>
          </cell>
          <cell r="ET1">
            <v>0.24900000000000003</v>
          </cell>
          <cell r="EU1">
            <v>0.21299999999999999</v>
          </cell>
          <cell r="EV1">
            <v>0.2</v>
          </cell>
          <cell r="EW1">
            <v>18.005000000000003</v>
          </cell>
          <cell r="EX1">
            <v>9.2870000000000008</v>
          </cell>
          <cell r="EY1">
            <v>2.02</v>
          </cell>
          <cell r="EZ1">
            <v>17.109000000000002</v>
          </cell>
          <cell r="FA1">
            <v>0.55199999999999994</v>
          </cell>
          <cell r="FB1">
            <v>1.9800000000000002</v>
          </cell>
          <cell r="FC1">
            <v>0.27200000000000002</v>
          </cell>
          <cell r="FD1">
            <v>24.212000000000003</v>
          </cell>
          <cell r="FE1">
            <v>0.38700000000000001</v>
          </cell>
          <cell r="FF1">
            <v>23.619</v>
          </cell>
          <cell r="FG1">
            <v>23.138999999999999</v>
          </cell>
          <cell r="FH1">
            <v>125.56099999999999</v>
          </cell>
          <cell r="FI1">
            <v>52.208000000000006</v>
          </cell>
          <cell r="FJ1">
            <v>121.79300000000001</v>
          </cell>
          <cell r="FK1">
            <v>53.427</v>
          </cell>
          <cell r="FL1">
            <v>47.712000000000003</v>
          </cell>
          <cell r="FM1">
            <v>24.364000000000001</v>
          </cell>
          <cell r="FN1">
            <v>0.82100000000000006</v>
          </cell>
          <cell r="FO1">
            <v>36.838000000000001</v>
          </cell>
          <cell r="FP1">
            <v>47.256999999999998</v>
          </cell>
          <cell r="FQ1">
            <v>0.42</v>
          </cell>
          <cell r="FR1">
            <v>23.494</v>
          </cell>
          <cell r="FS1">
            <v>58.225999999999999</v>
          </cell>
          <cell r="FT1">
            <v>0.65800000000000003</v>
          </cell>
          <cell r="FU1">
            <v>23.679000000000002</v>
          </cell>
          <cell r="FV1">
            <v>9.5500000000000007</v>
          </cell>
          <cell r="FW1">
            <v>8.0000000000000002E-3</v>
          </cell>
          <cell r="FX1">
            <v>6.9619999999999997</v>
          </cell>
          <cell r="FY1" t="str">
            <v>`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0.5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2.9000000000000004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1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1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0.4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0.60000000000000009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2E-3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0.315</v>
          </cell>
          <cell r="ES2">
            <v>0.315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1.8410000000000002</v>
          </cell>
          <cell r="EZ2">
            <v>0</v>
          </cell>
          <cell r="FA2">
            <v>2E-3</v>
          </cell>
          <cell r="FB2">
            <v>6.0000000000000001E-3</v>
          </cell>
          <cell r="FC2">
            <v>0</v>
          </cell>
          <cell r="FD2">
            <v>2E-3</v>
          </cell>
          <cell r="FE2">
            <v>2E-3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22.8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19.700000000000003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48.5</v>
          </cell>
          <cell r="AD4">
            <v>24</v>
          </cell>
          <cell r="AE4">
            <v>24</v>
          </cell>
          <cell r="AF4">
            <v>24</v>
          </cell>
          <cell r="AG4">
            <v>0</v>
          </cell>
          <cell r="AH4">
            <v>96</v>
          </cell>
          <cell r="AI4">
            <v>73</v>
          </cell>
          <cell r="AJ4">
            <v>45</v>
          </cell>
          <cell r="AK4">
            <v>24</v>
          </cell>
          <cell r="AL4">
            <v>23</v>
          </cell>
          <cell r="AM4">
            <v>24</v>
          </cell>
          <cell r="AN4">
            <v>0</v>
          </cell>
          <cell r="AO4">
            <v>24</v>
          </cell>
          <cell r="AP4">
            <v>24</v>
          </cell>
          <cell r="AQ4">
            <v>119</v>
          </cell>
          <cell r="AR4">
            <v>24</v>
          </cell>
          <cell r="AS4">
            <v>24</v>
          </cell>
          <cell r="AT4">
            <v>41</v>
          </cell>
          <cell r="AU4">
            <v>24</v>
          </cell>
          <cell r="AV4">
            <v>0</v>
          </cell>
          <cell r="AW4">
            <v>72</v>
          </cell>
          <cell r="AX4">
            <v>72</v>
          </cell>
          <cell r="AY4">
            <v>24</v>
          </cell>
          <cell r="AZ4">
            <v>0</v>
          </cell>
          <cell r="BA4">
            <v>48</v>
          </cell>
          <cell r="BB4">
            <v>24</v>
          </cell>
          <cell r="BC4">
            <v>20</v>
          </cell>
          <cell r="BD4">
            <v>48</v>
          </cell>
          <cell r="BE4">
            <v>0</v>
          </cell>
          <cell r="BF4">
            <v>69.600000000000009</v>
          </cell>
          <cell r="BG4">
            <v>0</v>
          </cell>
          <cell r="BH4">
            <v>72</v>
          </cell>
          <cell r="BI4">
            <v>24</v>
          </cell>
          <cell r="BJ4">
            <v>24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11.4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63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24</v>
          </cell>
          <cell r="CR4">
            <v>24</v>
          </cell>
          <cell r="CS4">
            <v>0</v>
          </cell>
          <cell r="CT4">
            <v>21.8</v>
          </cell>
          <cell r="CU4">
            <v>0</v>
          </cell>
          <cell r="CV4">
            <v>21.8</v>
          </cell>
          <cell r="CW4">
            <v>24.5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21.8</v>
          </cell>
          <cell r="DC4">
            <v>0</v>
          </cell>
          <cell r="DD4">
            <v>43.5</v>
          </cell>
          <cell r="DE4">
            <v>22.5</v>
          </cell>
          <cell r="DF4">
            <v>22</v>
          </cell>
          <cell r="DG4">
            <v>0</v>
          </cell>
          <cell r="DH4">
            <v>0</v>
          </cell>
          <cell r="DI4">
            <v>0</v>
          </cell>
          <cell r="DJ4">
            <v>22.5</v>
          </cell>
          <cell r="DK4">
            <v>0</v>
          </cell>
          <cell r="DL4">
            <v>0</v>
          </cell>
          <cell r="DM4">
            <v>0</v>
          </cell>
          <cell r="DN4">
            <v>22.5</v>
          </cell>
          <cell r="DO4">
            <v>23</v>
          </cell>
          <cell r="DP4">
            <v>22.5</v>
          </cell>
          <cell r="DQ4">
            <v>0</v>
          </cell>
          <cell r="DR4">
            <v>21.980000000000004</v>
          </cell>
          <cell r="DS4">
            <v>0</v>
          </cell>
          <cell r="DT4">
            <v>0</v>
          </cell>
          <cell r="DU4">
            <v>21.980000000000004</v>
          </cell>
          <cell r="DV4">
            <v>0</v>
          </cell>
          <cell r="DW4">
            <v>0</v>
          </cell>
          <cell r="DX4">
            <v>21.980000000000004</v>
          </cell>
          <cell r="DY4">
            <v>43.5</v>
          </cell>
          <cell r="DZ4">
            <v>45</v>
          </cell>
          <cell r="EA4">
            <v>66.98</v>
          </cell>
          <cell r="EB4">
            <v>22.85</v>
          </cell>
          <cell r="EC4">
            <v>22.85</v>
          </cell>
          <cell r="ED4">
            <v>0</v>
          </cell>
          <cell r="EE4">
            <v>22.5</v>
          </cell>
          <cell r="EF4">
            <v>44.85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67.5</v>
          </cell>
          <cell r="EN4">
            <v>22.5</v>
          </cell>
          <cell r="EO4">
            <v>70.39</v>
          </cell>
          <cell r="EP4">
            <v>22.5</v>
          </cell>
          <cell r="EQ4">
            <v>45.980000000000004</v>
          </cell>
          <cell r="ER4">
            <v>23.040000000000003</v>
          </cell>
          <cell r="ES4">
            <v>23.680000000000003</v>
          </cell>
          <cell r="ET4">
            <v>48.5</v>
          </cell>
          <cell r="EU4">
            <v>23.880000000000003</v>
          </cell>
          <cell r="EV4">
            <v>57.360000000000007</v>
          </cell>
          <cell r="EW4">
            <v>45</v>
          </cell>
          <cell r="EX4">
            <v>88.035000000000011</v>
          </cell>
          <cell r="EY4">
            <v>151.53</v>
          </cell>
          <cell r="EZ4">
            <v>126.75</v>
          </cell>
          <cell r="FA4">
            <v>66.410000000000011</v>
          </cell>
          <cell r="FB4">
            <v>147.41500000000002</v>
          </cell>
          <cell r="FC4">
            <v>98.720000000000013</v>
          </cell>
          <cell r="FD4">
            <v>118.34000000000002</v>
          </cell>
          <cell r="FE4">
            <v>47.400000000000006</v>
          </cell>
          <cell r="FF4">
            <v>72.5</v>
          </cell>
          <cell r="FG4">
            <v>24</v>
          </cell>
          <cell r="FH4">
            <v>94.9</v>
          </cell>
          <cell r="FI4">
            <v>0</v>
          </cell>
          <cell r="FJ4">
            <v>72.58</v>
          </cell>
          <cell r="FK4">
            <v>24.32</v>
          </cell>
          <cell r="FL4">
            <v>96</v>
          </cell>
          <cell r="FM4">
            <v>0</v>
          </cell>
          <cell r="FN4">
            <v>71.460000000000008</v>
          </cell>
          <cell r="FO4">
            <v>0</v>
          </cell>
          <cell r="FP4">
            <v>23</v>
          </cell>
          <cell r="FQ4">
            <v>70.33</v>
          </cell>
          <cell r="FR4">
            <v>44.5</v>
          </cell>
          <cell r="FS4">
            <v>72.400000000000006</v>
          </cell>
          <cell r="FT4">
            <v>0</v>
          </cell>
          <cell r="FU4">
            <v>67.95</v>
          </cell>
          <cell r="FV4">
            <v>0</v>
          </cell>
          <cell r="FW4">
            <v>24.05</v>
          </cell>
          <cell r="FX4">
            <v>23.26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34.5</v>
          </cell>
          <cell r="C6">
            <v>34.4</v>
          </cell>
          <cell r="D6">
            <v>17.2</v>
          </cell>
          <cell r="E6">
            <v>14.3</v>
          </cell>
          <cell r="F6">
            <v>0</v>
          </cell>
          <cell r="G6">
            <v>12.5</v>
          </cell>
          <cell r="H6">
            <v>0</v>
          </cell>
          <cell r="I6">
            <v>15.200000000000001</v>
          </cell>
          <cell r="J6">
            <v>30.400000000000002</v>
          </cell>
          <cell r="K6">
            <v>104.7</v>
          </cell>
          <cell r="L6">
            <v>50.300000000000004</v>
          </cell>
          <cell r="M6">
            <v>30.400000000000002</v>
          </cell>
          <cell r="N6">
            <v>16.400000000000002</v>
          </cell>
          <cell r="O6">
            <v>16.400000000000002</v>
          </cell>
          <cell r="P6">
            <v>31.400000000000002</v>
          </cell>
          <cell r="Q6">
            <v>32.4</v>
          </cell>
          <cell r="R6">
            <v>0</v>
          </cell>
          <cell r="S6">
            <v>0</v>
          </cell>
          <cell r="T6">
            <v>49.6</v>
          </cell>
          <cell r="U6">
            <v>60.900000000000006</v>
          </cell>
          <cell r="V6">
            <v>104.30000000000001</v>
          </cell>
          <cell r="W6">
            <v>70</v>
          </cell>
          <cell r="X6">
            <v>170</v>
          </cell>
          <cell r="Y6">
            <v>103.7</v>
          </cell>
          <cell r="Z6">
            <v>38.300000000000004</v>
          </cell>
          <cell r="AA6">
            <v>58.1</v>
          </cell>
          <cell r="AB6">
            <v>16</v>
          </cell>
          <cell r="AC6">
            <v>2.3000000000000003</v>
          </cell>
          <cell r="AD6">
            <v>0</v>
          </cell>
          <cell r="AE6">
            <v>21.400000000000002</v>
          </cell>
          <cell r="AF6">
            <v>16</v>
          </cell>
          <cell r="AG6">
            <v>48</v>
          </cell>
          <cell r="AH6">
            <v>85.2</v>
          </cell>
          <cell r="AI6">
            <v>85</v>
          </cell>
          <cell r="AJ6">
            <v>93.2</v>
          </cell>
          <cell r="AK6">
            <v>32</v>
          </cell>
          <cell r="AL6">
            <v>33.4</v>
          </cell>
          <cell r="AM6">
            <v>22.8</v>
          </cell>
          <cell r="AN6">
            <v>29.1</v>
          </cell>
          <cell r="AO6">
            <v>33.300000000000004</v>
          </cell>
          <cell r="AP6">
            <v>40.900000000000006</v>
          </cell>
          <cell r="AQ6">
            <v>87.800000000000011</v>
          </cell>
          <cell r="AR6">
            <v>32</v>
          </cell>
          <cell r="AS6">
            <v>42.2</v>
          </cell>
          <cell r="AT6">
            <v>50.7</v>
          </cell>
          <cell r="AU6">
            <v>129.4</v>
          </cell>
          <cell r="AV6">
            <v>196.9</v>
          </cell>
          <cell r="AW6">
            <v>55.800000000000004</v>
          </cell>
          <cell r="AX6">
            <v>78.100000000000009</v>
          </cell>
          <cell r="AY6">
            <v>46.5</v>
          </cell>
          <cell r="AZ6">
            <v>16</v>
          </cell>
          <cell r="BA6">
            <v>0</v>
          </cell>
          <cell r="BB6">
            <v>33.800000000000004</v>
          </cell>
          <cell r="BC6">
            <v>22.3</v>
          </cell>
          <cell r="BD6">
            <v>33</v>
          </cell>
          <cell r="BE6">
            <v>51.300000000000004</v>
          </cell>
          <cell r="BF6">
            <v>84</v>
          </cell>
          <cell r="BG6">
            <v>112.9</v>
          </cell>
          <cell r="BH6">
            <v>127.60000000000001</v>
          </cell>
          <cell r="BI6">
            <v>71.8</v>
          </cell>
          <cell r="BJ6">
            <v>83.7</v>
          </cell>
          <cell r="BK6">
            <v>77.5</v>
          </cell>
          <cell r="BL6">
            <v>21.8</v>
          </cell>
          <cell r="BM6">
            <v>25.8</v>
          </cell>
          <cell r="BN6">
            <v>17.7</v>
          </cell>
          <cell r="BO6">
            <v>36.9</v>
          </cell>
          <cell r="BP6">
            <v>28.1</v>
          </cell>
          <cell r="BQ6">
            <v>78.7</v>
          </cell>
          <cell r="BR6">
            <v>139.9</v>
          </cell>
          <cell r="BS6">
            <v>114.5</v>
          </cell>
          <cell r="BT6">
            <v>224.60000000000002</v>
          </cell>
          <cell r="BU6">
            <v>170.3</v>
          </cell>
          <cell r="BV6">
            <v>107.60000000000001</v>
          </cell>
          <cell r="BW6">
            <v>76</v>
          </cell>
          <cell r="BX6">
            <v>15.200000000000001</v>
          </cell>
          <cell r="BY6">
            <v>45.800000000000004</v>
          </cell>
          <cell r="BZ6">
            <v>44</v>
          </cell>
          <cell r="CA6">
            <v>31.5</v>
          </cell>
          <cell r="CB6">
            <v>16</v>
          </cell>
          <cell r="CC6">
            <v>94.5</v>
          </cell>
          <cell r="CD6">
            <v>126.5</v>
          </cell>
          <cell r="CE6">
            <v>171.8</v>
          </cell>
          <cell r="CF6">
            <v>272.5</v>
          </cell>
          <cell r="CG6">
            <v>198.60000000000002</v>
          </cell>
          <cell r="CH6">
            <v>291.60000000000002</v>
          </cell>
          <cell r="CI6">
            <v>142.6</v>
          </cell>
          <cell r="CJ6">
            <v>84</v>
          </cell>
          <cell r="CK6">
            <v>0</v>
          </cell>
          <cell r="CL6">
            <v>48</v>
          </cell>
          <cell r="CM6">
            <v>0</v>
          </cell>
          <cell r="CN6">
            <v>95.2</v>
          </cell>
          <cell r="CO6">
            <v>42</v>
          </cell>
          <cell r="CP6">
            <v>176.3</v>
          </cell>
          <cell r="CQ6">
            <v>194.8</v>
          </cell>
          <cell r="CR6">
            <v>295.10000000000002</v>
          </cell>
          <cell r="CS6">
            <v>139.6</v>
          </cell>
          <cell r="CT6">
            <v>124.9</v>
          </cell>
          <cell r="CU6">
            <v>40.800000000000004</v>
          </cell>
          <cell r="CV6">
            <v>82</v>
          </cell>
          <cell r="CW6">
            <v>53.900000000000006</v>
          </cell>
          <cell r="CX6">
            <v>32</v>
          </cell>
          <cell r="CY6">
            <v>32</v>
          </cell>
          <cell r="CZ6">
            <v>16</v>
          </cell>
          <cell r="DA6">
            <v>60.6</v>
          </cell>
          <cell r="DB6">
            <v>135.70000000000002</v>
          </cell>
          <cell r="DC6">
            <v>191.8</v>
          </cell>
          <cell r="DD6">
            <v>179.5</v>
          </cell>
          <cell r="DE6">
            <v>52.1</v>
          </cell>
          <cell r="DF6">
            <v>158.70000000000002</v>
          </cell>
          <cell r="DG6">
            <v>111.7</v>
          </cell>
          <cell r="DH6">
            <v>79.7</v>
          </cell>
          <cell r="DI6">
            <v>15.700000000000001</v>
          </cell>
          <cell r="DJ6">
            <v>0</v>
          </cell>
          <cell r="DK6">
            <v>0</v>
          </cell>
          <cell r="DL6">
            <v>16</v>
          </cell>
          <cell r="DM6">
            <v>42.300000000000004</v>
          </cell>
          <cell r="DN6">
            <v>94.4</v>
          </cell>
          <cell r="DO6">
            <v>120.4</v>
          </cell>
          <cell r="DP6">
            <v>197</v>
          </cell>
          <cell r="DQ6">
            <v>84.100000000000009</v>
          </cell>
          <cell r="DR6">
            <v>180.18</v>
          </cell>
          <cell r="DS6">
            <v>95.440000000000012</v>
          </cell>
          <cell r="DT6">
            <v>0</v>
          </cell>
          <cell r="DU6">
            <v>0</v>
          </cell>
          <cell r="DV6">
            <v>0</v>
          </cell>
          <cell r="DW6">
            <v>70.48</v>
          </cell>
          <cell r="DX6">
            <v>96.320000000000007</v>
          </cell>
          <cell r="DY6">
            <v>31.3</v>
          </cell>
          <cell r="DZ6">
            <v>39.28</v>
          </cell>
          <cell r="EA6">
            <v>166.95000000000002</v>
          </cell>
          <cell r="EB6">
            <v>210.3</v>
          </cell>
          <cell r="EC6">
            <v>162.72000000000003</v>
          </cell>
          <cell r="ED6">
            <v>170.04000000000002</v>
          </cell>
          <cell r="EE6">
            <v>92.2</v>
          </cell>
          <cell r="EF6">
            <v>85</v>
          </cell>
          <cell r="EG6">
            <v>85</v>
          </cell>
          <cell r="EH6">
            <v>63.56</v>
          </cell>
          <cell r="EI6">
            <v>124.80000000000001</v>
          </cell>
          <cell r="EJ6">
            <v>34</v>
          </cell>
          <cell r="EK6">
            <v>62.900000000000006</v>
          </cell>
          <cell r="EL6">
            <v>52.6</v>
          </cell>
          <cell r="EM6">
            <v>140.38</v>
          </cell>
          <cell r="EN6">
            <v>136.46</v>
          </cell>
          <cell r="EO6">
            <v>111.60000000000001</v>
          </cell>
          <cell r="EP6">
            <v>146.20000000000002</v>
          </cell>
          <cell r="EQ6">
            <v>90.800000000000011</v>
          </cell>
          <cell r="ER6">
            <v>51</v>
          </cell>
          <cell r="ES6">
            <v>0</v>
          </cell>
          <cell r="ET6">
            <v>0</v>
          </cell>
          <cell r="EU6">
            <v>0</v>
          </cell>
          <cell r="EV6">
            <v>17</v>
          </cell>
          <cell r="EW6">
            <v>97.7</v>
          </cell>
          <cell r="EX6">
            <v>151.6</v>
          </cell>
          <cell r="EY6">
            <v>109</v>
          </cell>
          <cell r="EZ6">
            <v>109</v>
          </cell>
          <cell r="FA6">
            <v>102</v>
          </cell>
          <cell r="FB6">
            <v>120.60000000000001</v>
          </cell>
          <cell r="FC6">
            <v>34</v>
          </cell>
          <cell r="FD6">
            <v>51</v>
          </cell>
          <cell r="FE6">
            <v>17</v>
          </cell>
          <cell r="FF6">
            <v>34.020000000000003</v>
          </cell>
          <cell r="FG6">
            <v>51</v>
          </cell>
          <cell r="FH6">
            <v>0</v>
          </cell>
          <cell r="FI6">
            <v>17</v>
          </cell>
          <cell r="FJ6">
            <v>119</v>
          </cell>
          <cell r="FK6">
            <v>85</v>
          </cell>
          <cell r="FL6">
            <v>85</v>
          </cell>
          <cell r="FM6">
            <v>187</v>
          </cell>
          <cell r="FN6">
            <v>119</v>
          </cell>
          <cell r="FO6">
            <v>85</v>
          </cell>
          <cell r="FP6">
            <v>17</v>
          </cell>
          <cell r="FQ6">
            <v>0</v>
          </cell>
          <cell r="FR6">
            <v>17</v>
          </cell>
          <cell r="FS6">
            <v>17</v>
          </cell>
          <cell r="FT6">
            <v>51</v>
          </cell>
          <cell r="FU6">
            <v>68</v>
          </cell>
          <cell r="FV6">
            <v>68</v>
          </cell>
          <cell r="FW6">
            <v>119</v>
          </cell>
          <cell r="FX6">
            <v>102</v>
          </cell>
          <cell r="FY6">
            <v>170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0.2</v>
          </cell>
          <cell r="AT7">
            <v>0.4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0.1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9.9000000000000005E-2</v>
          </cell>
          <cell r="FH7">
            <v>0</v>
          </cell>
          <cell r="FI7">
            <v>0</v>
          </cell>
          <cell r="FJ7">
            <v>0.25600000000000001</v>
          </cell>
          <cell r="FK7">
            <v>4.407</v>
          </cell>
          <cell r="FL7">
            <v>5.0500000000000007</v>
          </cell>
          <cell r="FM7">
            <v>3.8060000000000005</v>
          </cell>
          <cell r="FN7">
            <v>8.0530000000000008</v>
          </cell>
          <cell r="FO7">
            <v>4.7140000000000004</v>
          </cell>
          <cell r="FP7">
            <v>2.5630000000000002</v>
          </cell>
          <cell r="FQ7">
            <v>0</v>
          </cell>
          <cell r="FR7">
            <v>0</v>
          </cell>
          <cell r="FS7">
            <v>1.615</v>
          </cell>
          <cell r="FT7">
            <v>0</v>
          </cell>
          <cell r="FU7">
            <v>0</v>
          </cell>
          <cell r="FV7">
            <v>0.58499999999999996</v>
          </cell>
          <cell r="FW7">
            <v>6.9830000000000005</v>
          </cell>
          <cell r="FX7">
            <v>1.3760000000000001</v>
          </cell>
          <cell r="FY7">
            <v>3.6120000000000001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23.8</v>
          </cell>
          <cell r="BJ8">
            <v>2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1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2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7.9</v>
          </cell>
          <cell r="CO8">
            <v>0</v>
          </cell>
          <cell r="CP8">
            <v>0</v>
          </cell>
          <cell r="CQ8">
            <v>13.5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0.9</v>
          </cell>
          <cell r="DF8">
            <v>0</v>
          </cell>
          <cell r="DG8">
            <v>24</v>
          </cell>
          <cell r="DH8">
            <v>0</v>
          </cell>
          <cell r="DI8">
            <v>3.8000000000000003</v>
          </cell>
          <cell r="DJ8">
            <v>0</v>
          </cell>
          <cell r="DK8">
            <v>6.2</v>
          </cell>
          <cell r="DL8">
            <v>0</v>
          </cell>
          <cell r="DM8">
            <v>24.1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2.8200000000000003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23.980000000000004</v>
          </cell>
          <cell r="EC8">
            <v>0</v>
          </cell>
          <cell r="ED8">
            <v>0</v>
          </cell>
          <cell r="EE8">
            <v>1.82</v>
          </cell>
          <cell r="EF8">
            <v>12.72</v>
          </cell>
          <cell r="EG8">
            <v>0.9900000000000001</v>
          </cell>
          <cell r="EH8">
            <v>0</v>
          </cell>
          <cell r="EI8">
            <v>36.968000000000004</v>
          </cell>
          <cell r="EJ8">
            <v>4.7600000000000007</v>
          </cell>
          <cell r="EK8">
            <v>0</v>
          </cell>
          <cell r="EL8">
            <v>16.763999999999999</v>
          </cell>
          <cell r="EM8">
            <v>12.863999999999999</v>
          </cell>
          <cell r="EN8">
            <v>17.284000000000002</v>
          </cell>
          <cell r="EO8">
            <v>3.4000000000000004</v>
          </cell>
          <cell r="EP8">
            <v>16.228000000000002</v>
          </cell>
          <cell r="EQ8">
            <v>0</v>
          </cell>
          <cell r="ER8">
            <v>3.4000000000000004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0.4</v>
          </cell>
          <cell r="BT9">
            <v>2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1E-3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1E-3</v>
          </cell>
          <cell r="ES9">
            <v>2E-3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2E-3</v>
          </cell>
          <cell r="EY9">
            <v>0</v>
          </cell>
          <cell r="EZ9">
            <v>0</v>
          </cell>
          <cell r="FA9">
            <v>1E-3</v>
          </cell>
          <cell r="FB9">
            <v>0</v>
          </cell>
          <cell r="FC9">
            <v>0</v>
          </cell>
          <cell r="FD9">
            <v>3.0000000000000001E-3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1.2E-2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0.38</v>
          </cell>
          <cell r="FY9">
            <v>0</v>
          </cell>
        </row>
        <row r="10">
          <cell r="B10">
            <v>221</v>
          </cell>
          <cell r="C10">
            <v>299.2</v>
          </cell>
          <cell r="D10">
            <v>326.40000000000003</v>
          </cell>
          <cell r="E10">
            <v>346.40000000000003</v>
          </cell>
          <cell r="F10">
            <v>298.3</v>
          </cell>
          <cell r="G10">
            <v>375</v>
          </cell>
          <cell r="H10">
            <v>427.6</v>
          </cell>
          <cell r="I10">
            <v>523.4</v>
          </cell>
          <cell r="J10">
            <v>489.5</v>
          </cell>
          <cell r="K10">
            <v>589.5</v>
          </cell>
          <cell r="L10">
            <v>482.70000000000005</v>
          </cell>
          <cell r="M10">
            <v>265.3</v>
          </cell>
          <cell r="N10">
            <v>151</v>
          </cell>
          <cell r="O10">
            <v>136.70000000000002</v>
          </cell>
          <cell r="P10">
            <v>254.9</v>
          </cell>
          <cell r="Q10">
            <v>277.90000000000003</v>
          </cell>
          <cell r="R10">
            <v>356.20000000000005</v>
          </cell>
          <cell r="S10">
            <v>268.5</v>
          </cell>
          <cell r="T10">
            <v>314.40000000000003</v>
          </cell>
          <cell r="U10">
            <v>321.40000000000003</v>
          </cell>
          <cell r="V10">
            <v>592.30000000000007</v>
          </cell>
          <cell r="W10">
            <v>464.40000000000003</v>
          </cell>
          <cell r="X10">
            <v>304.40000000000003</v>
          </cell>
          <cell r="Y10">
            <v>118.5</v>
          </cell>
          <cell r="Z10">
            <v>125.9</v>
          </cell>
          <cell r="AA10">
            <v>74.600000000000009</v>
          </cell>
          <cell r="AB10">
            <v>68.2</v>
          </cell>
          <cell r="AC10">
            <v>235.10000000000002</v>
          </cell>
          <cell r="AD10">
            <v>296.40000000000003</v>
          </cell>
          <cell r="AE10">
            <v>329.70000000000005</v>
          </cell>
          <cell r="AF10">
            <v>292.10000000000002</v>
          </cell>
          <cell r="AG10">
            <v>302.10000000000002</v>
          </cell>
          <cell r="AH10">
            <v>529.5</v>
          </cell>
          <cell r="AI10">
            <v>515.6</v>
          </cell>
          <cell r="AJ10">
            <v>366.3</v>
          </cell>
          <cell r="AK10">
            <v>1107.5</v>
          </cell>
          <cell r="AL10">
            <v>96.9</v>
          </cell>
          <cell r="AM10">
            <v>114.30000000000001</v>
          </cell>
          <cell r="AN10">
            <v>261</v>
          </cell>
          <cell r="AO10">
            <v>181.60000000000002</v>
          </cell>
          <cell r="AP10">
            <v>346.8</v>
          </cell>
          <cell r="AQ10">
            <v>387.70000000000005</v>
          </cell>
          <cell r="AR10">
            <v>350.3</v>
          </cell>
          <cell r="AS10">
            <v>317.40000000000003</v>
          </cell>
          <cell r="AT10">
            <v>409.1</v>
          </cell>
          <cell r="AU10">
            <v>592.6</v>
          </cell>
          <cell r="AV10">
            <v>385.1</v>
          </cell>
          <cell r="AW10">
            <v>145.80000000000001</v>
          </cell>
          <cell r="AX10">
            <v>110.10000000000001</v>
          </cell>
          <cell r="AY10">
            <v>126.60000000000001</v>
          </cell>
          <cell r="AZ10">
            <v>117.7</v>
          </cell>
          <cell r="BA10">
            <v>283.7</v>
          </cell>
          <cell r="BB10">
            <v>548.4</v>
          </cell>
          <cell r="BC10">
            <v>304.2</v>
          </cell>
          <cell r="BD10">
            <v>366.6</v>
          </cell>
          <cell r="BE10">
            <v>306.7</v>
          </cell>
          <cell r="BF10">
            <v>733</v>
          </cell>
          <cell r="BG10">
            <v>400.5</v>
          </cell>
          <cell r="BH10">
            <v>385.5</v>
          </cell>
          <cell r="BI10">
            <v>254.70000000000002</v>
          </cell>
          <cell r="BJ10">
            <v>270.8</v>
          </cell>
          <cell r="BK10">
            <v>172.5</v>
          </cell>
          <cell r="BL10">
            <v>203.8</v>
          </cell>
          <cell r="BM10">
            <v>365.5</v>
          </cell>
          <cell r="BN10">
            <v>284.10000000000002</v>
          </cell>
          <cell r="BO10">
            <v>660.80000000000007</v>
          </cell>
          <cell r="BP10">
            <v>544.1</v>
          </cell>
          <cell r="BQ10">
            <v>400.90000000000003</v>
          </cell>
          <cell r="BR10">
            <v>891.90000000000009</v>
          </cell>
          <cell r="BS10">
            <v>1439.7</v>
          </cell>
          <cell r="BT10">
            <v>706.6</v>
          </cell>
          <cell r="BU10">
            <v>559.4</v>
          </cell>
          <cell r="BV10">
            <v>568</v>
          </cell>
          <cell r="BW10">
            <v>760.5</v>
          </cell>
          <cell r="BX10">
            <v>710.90000000000009</v>
          </cell>
          <cell r="BY10">
            <v>854.5</v>
          </cell>
          <cell r="BZ10">
            <v>818.30000000000007</v>
          </cell>
          <cell r="CA10">
            <v>703.30000000000007</v>
          </cell>
          <cell r="CB10">
            <v>552.4</v>
          </cell>
          <cell r="CC10">
            <v>339.90000000000003</v>
          </cell>
          <cell r="CD10">
            <v>803.1</v>
          </cell>
          <cell r="CE10">
            <v>758.1</v>
          </cell>
          <cell r="CF10">
            <v>470.40000000000003</v>
          </cell>
          <cell r="CG10">
            <v>421</v>
          </cell>
          <cell r="CH10">
            <v>339.8</v>
          </cell>
          <cell r="CI10">
            <v>476.3</v>
          </cell>
          <cell r="CJ10">
            <v>455</v>
          </cell>
          <cell r="CK10">
            <v>723.80000000000007</v>
          </cell>
          <cell r="CL10">
            <v>518.30000000000007</v>
          </cell>
          <cell r="CM10">
            <v>290.10000000000002</v>
          </cell>
          <cell r="CN10">
            <v>331.40000000000003</v>
          </cell>
          <cell r="CO10">
            <v>330.20000000000005</v>
          </cell>
          <cell r="CP10">
            <v>673.30000000000007</v>
          </cell>
          <cell r="CQ10">
            <v>791.80000000000007</v>
          </cell>
          <cell r="CR10">
            <v>495.70000000000005</v>
          </cell>
          <cell r="CS10">
            <v>407.40000000000003</v>
          </cell>
          <cell r="CT10">
            <v>814.2</v>
          </cell>
          <cell r="CU10">
            <v>640</v>
          </cell>
          <cell r="CV10">
            <v>660.80000000000007</v>
          </cell>
          <cell r="CW10">
            <v>855.7</v>
          </cell>
          <cell r="CX10">
            <v>698.7</v>
          </cell>
          <cell r="CY10">
            <v>553.6</v>
          </cell>
          <cell r="CZ10">
            <v>844.80000000000007</v>
          </cell>
          <cell r="DA10">
            <v>302.10000000000002</v>
          </cell>
          <cell r="DB10">
            <v>895.80000000000007</v>
          </cell>
          <cell r="DC10">
            <v>1054</v>
          </cell>
          <cell r="DD10">
            <v>621.80000000000007</v>
          </cell>
          <cell r="DE10">
            <v>513.9</v>
          </cell>
          <cell r="DF10">
            <v>796</v>
          </cell>
          <cell r="DG10">
            <v>759.7</v>
          </cell>
          <cell r="DH10">
            <v>607.20000000000005</v>
          </cell>
          <cell r="DI10">
            <v>460.20000000000005</v>
          </cell>
          <cell r="DJ10">
            <v>314.70000000000005</v>
          </cell>
          <cell r="DK10">
            <v>477.6</v>
          </cell>
          <cell r="DL10">
            <v>357.20000000000005</v>
          </cell>
          <cell r="DM10">
            <v>192</v>
          </cell>
          <cell r="DN10">
            <v>477.20000000000005</v>
          </cell>
          <cell r="DO10">
            <v>1627.6000000000001</v>
          </cell>
          <cell r="DP10">
            <v>524.1</v>
          </cell>
          <cell r="DQ10">
            <v>651.6</v>
          </cell>
          <cell r="DR10">
            <v>159.102</v>
          </cell>
          <cell r="DS10">
            <v>57.325000000000003</v>
          </cell>
          <cell r="DT10">
            <v>525.65899999999999</v>
          </cell>
          <cell r="DU10">
            <v>1248.9000000000001</v>
          </cell>
          <cell r="DV10">
            <v>330.86099999999999</v>
          </cell>
          <cell r="DW10">
            <v>202.36199999999999</v>
          </cell>
          <cell r="DX10">
            <v>417.048</v>
          </cell>
          <cell r="DY10">
            <v>189.08500000000001</v>
          </cell>
          <cell r="DZ10">
            <v>457.49099999999999</v>
          </cell>
          <cell r="EA10">
            <v>440.45200000000006</v>
          </cell>
          <cell r="EB10">
            <v>428.54600000000005</v>
          </cell>
          <cell r="EC10">
            <v>199.721</v>
          </cell>
          <cell r="ED10">
            <v>261.62700000000001</v>
          </cell>
          <cell r="EE10">
            <v>449.38800000000003</v>
          </cell>
          <cell r="EF10">
            <v>386.08600000000001</v>
          </cell>
          <cell r="EG10">
            <v>395.11599999999999</v>
          </cell>
          <cell r="EH10">
            <v>233.70400000000001</v>
          </cell>
          <cell r="EI10">
            <v>1021.549</v>
          </cell>
          <cell r="EJ10">
            <v>1511.1930000000002</v>
          </cell>
          <cell r="EK10">
            <v>766.62400000000002</v>
          </cell>
          <cell r="EL10">
            <v>1027.2220000000002</v>
          </cell>
          <cell r="EM10">
            <v>892.15599999999995</v>
          </cell>
          <cell r="EN10">
            <v>860.01100000000008</v>
          </cell>
          <cell r="EO10">
            <v>541.08400000000006</v>
          </cell>
          <cell r="EP10">
            <v>610.47000000000014</v>
          </cell>
          <cell r="EQ10">
            <v>851.81500000000005</v>
          </cell>
          <cell r="ER10">
            <v>1224.5420000000001</v>
          </cell>
          <cell r="ES10">
            <v>632.78300000000002</v>
          </cell>
          <cell r="ET10">
            <v>957.79600000000016</v>
          </cell>
          <cell r="EU10">
            <v>816.23099999999999</v>
          </cell>
          <cell r="EV10">
            <v>1050.4639999999999</v>
          </cell>
          <cell r="EW10">
            <v>663.63</v>
          </cell>
          <cell r="EX10">
            <v>1532.6180000000002</v>
          </cell>
          <cell r="EY10">
            <v>1658.3620000000003</v>
          </cell>
          <cell r="EZ10">
            <v>1085.1020000000001</v>
          </cell>
          <cell r="FA10">
            <v>597.88</v>
          </cell>
          <cell r="FB10">
            <v>610.572</v>
          </cell>
          <cell r="FC10">
            <v>614.19399999999996</v>
          </cell>
          <cell r="FD10">
            <v>639.7600000000001</v>
          </cell>
          <cell r="FE10">
            <v>405.75</v>
          </cell>
          <cell r="FF10">
            <v>549.39</v>
          </cell>
          <cell r="FG10">
            <v>825.92900000000009</v>
          </cell>
          <cell r="FH10">
            <v>443.02700000000004</v>
          </cell>
          <cell r="FI10">
            <v>679.04300000000012</v>
          </cell>
          <cell r="FJ10">
            <v>1056.1320000000001</v>
          </cell>
          <cell r="FK10">
            <v>945.14700000000016</v>
          </cell>
          <cell r="FL10">
            <v>794.65300000000002</v>
          </cell>
          <cell r="FM10">
            <v>563.048</v>
          </cell>
          <cell r="FN10">
            <v>566.53899999999999</v>
          </cell>
          <cell r="FO10">
            <v>640.78600000000006</v>
          </cell>
          <cell r="FP10">
            <v>630.27300000000002</v>
          </cell>
          <cell r="FQ10">
            <v>837.70799999999997</v>
          </cell>
          <cell r="FR10">
            <v>1057.606</v>
          </cell>
          <cell r="FS10">
            <v>852.79</v>
          </cell>
          <cell r="FT10">
            <v>1111.5409999999999</v>
          </cell>
          <cell r="FU10">
            <v>716.13700000000006</v>
          </cell>
          <cell r="FV10">
            <v>1184.5650000000001</v>
          </cell>
          <cell r="FW10">
            <v>1426.423</v>
          </cell>
          <cell r="FX10">
            <v>1422.769</v>
          </cell>
          <cell r="FY10">
            <v>1142.7660000000001</v>
          </cell>
        </row>
        <row r="11">
          <cell r="B11">
            <v>263</v>
          </cell>
          <cell r="C11">
            <v>427.3</v>
          </cell>
          <cell r="D11">
            <v>24.200000000000003</v>
          </cell>
          <cell r="E11">
            <v>3.8000000000000003</v>
          </cell>
          <cell r="F11">
            <v>0</v>
          </cell>
          <cell r="G11">
            <v>6.8000000000000007</v>
          </cell>
          <cell r="H11">
            <v>30.6</v>
          </cell>
          <cell r="I11">
            <v>105</v>
          </cell>
          <cell r="J11">
            <v>123.5</v>
          </cell>
          <cell r="K11">
            <v>194.10000000000002</v>
          </cell>
          <cell r="L11">
            <v>155.70000000000002</v>
          </cell>
          <cell r="M11">
            <v>162.80000000000001</v>
          </cell>
          <cell r="N11">
            <v>41.800000000000004</v>
          </cell>
          <cell r="O11">
            <v>73.100000000000009</v>
          </cell>
          <cell r="P11">
            <v>8.7000000000000011</v>
          </cell>
          <cell r="Q11">
            <v>0.5</v>
          </cell>
          <cell r="R11">
            <v>0</v>
          </cell>
          <cell r="S11">
            <v>23.200000000000003</v>
          </cell>
          <cell r="T11">
            <v>48.400000000000006</v>
          </cell>
          <cell r="U11">
            <v>125.30000000000001</v>
          </cell>
          <cell r="V11">
            <v>123.5</v>
          </cell>
          <cell r="W11">
            <v>441.70000000000005</v>
          </cell>
          <cell r="X11">
            <v>467</v>
          </cell>
          <cell r="Y11">
            <v>179.20000000000002</v>
          </cell>
          <cell r="Z11">
            <v>70.5</v>
          </cell>
          <cell r="AA11">
            <v>37.9</v>
          </cell>
          <cell r="AB11">
            <v>4.2</v>
          </cell>
          <cell r="AC11">
            <v>23.1</v>
          </cell>
          <cell r="AD11">
            <v>1.1000000000000001</v>
          </cell>
          <cell r="AE11">
            <v>26.900000000000002</v>
          </cell>
          <cell r="AF11">
            <v>5.8000000000000007</v>
          </cell>
          <cell r="AG11">
            <v>110.80000000000001</v>
          </cell>
          <cell r="AH11">
            <v>101.80000000000001</v>
          </cell>
          <cell r="AI11">
            <v>92.5</v>
          </cell>
          <cell r="AJ11">
            <v>157.10000000000002</v>
          </cell>
          <cell r="AK11">
            <v>62.6</v>
          </cell>
          <cell r="AL11">
            <v>205.3</v>
          </cell>
          <cell r="AM11">
            <v>32</v>
          </cell>
          <cell r="AN11">
            <v>1.6</v>
          </cell>
          <cell r="AO11">
            <v>0.1</v>
          </cell>
          <cell r="AP11">
            <v>0.1</v>
          </cell>
          <cell r="AQ11">
            <v>3.2</v>
          </cell>
          <cell r="AR11">
            <v>0.60000000000000009</v>
          </cell>
          <cell r="AS11">
            <v>42.400000000000006</v>
          </cell>
          <cell r="AT11">
            <v>35.5</v>
          </cell>
          <cell r="AU11">
            <v>166.4</v>
          </cell>
          <cell r="AV11">
            <v>81.5</v>
          </cell>
          <cell r="AW11">
            <v>93.9</v>
          </cell>
          <cell r="AX11">
            <v>37.9</v>
          </cell>
          <cell r="AY11">
            <v>24.1</v>
          </cell>
          <cell r="AZ11">
            <v>10</v>
          </cell>
          <cell r="BA11">
            <v>9.5</v>
          </cell>
          <cell r="BB11">
            <v>1.1000000000000001</v>
          </cell>
          <cell r="BC11">
            <v>0.30000000000000004</v>
          </cell>
          <cell r="BD11">
            <v>3.5</v>
          </cell>
          <cell r="BE11">
            <v>294.5</v>
          </cell>
          <cell r="BF11">
            <v>315.3</v>
          </cell>
          <cell r="BG11">
            <v>301.7</v>
          </cell>
          <cell r="BH11">
            <v>372.70000000000005</v>
          </cell>
          <cell r="BI11">
            <v>285.8</v>
          </cell>
          <cell r="BJ11">
            <v>175.8</v>
          </cell>
          <cell r="BK11">
            <v>98.300000000000011</v>
          </cell>
          <cell r="BL11">
            <v>57.6</v>
          </cell>
          <cell r="BM11">
            <v>3.8000000000000003</v>
          </cell>
          <cell r="BN11">
            <v>0.1</v>
          </cell>
          <cell r="BO11">
            <v>2.8000000000000003</v>
          </cell>
          <cell r="BP11">
            <v>11.8</v>
          </cell>
          <cell r="BQ11">
            <v>18.7</v>
          </cell>
          <cell r="BR11">
            <v>8</v>
          </cell>
          <cell r="BS11">
            <v>82.7</v>
          </cell>
          <cell r="BT11">
            <v>8.7000000000000011</v>
          </cell>
          <cell r="BU11">
            <v>26.3</v>
          </cell>
          <cell r="BV11">
            <v>10.600000000000001</v>
          </cell>
          <cell r="BW11">
            <v>20.3</v>
          </cell>
          <cell r="BX11">
            <v>26.900000000000002</v>
          </cell>
          <cell r="BY11">
            <v>1.9000000000000001</v>
          </cell>
          <cell r="BZ11">
            <v>22.1</v>
          </cell>
          <cell r="CA11">
            <v>4</v>
          </cell>
          <cell r="CB11">
            <v>7</v>
          </cell>
          <cell r="CC11">
            <v>5.2</v>
          </cell>
          <cell r="CD11">
            <v>34.300000000000004</v>
          </cell>
          <cell r="CE11">
            <v>71.5</v>
          </cell>
          <cell r="CF11">
            <v>82.2</v>
          </cell>
          <cell r="CG11">
            <v>53.800000000000004</v>
          </cell>
          <cell r="CH11">
            <v>14.600000000000001</v>
          </cell>
          <cell r="CI11">
            <v>7.5</v>
          </cell>
          <cell r="CJ11">
            <v>0.8</v>
          </cell>
          <cell r="CK11">
            <v>14.700000000000001</v>
          </cell>
          <cell r="CL11">
            <v>4.6000000000000005</v>
          </cell>
          <cell r="CM11">
            <v>43.1</v>
          </cell>
          <cell r="CN11">
            <v>231.3</v>
          </cell>
          <cell r="CO11">
            <v>189.3</v>
          </cell>
          <cell r="CP11">
            <v>621.20000000000005</v>
          </cell>
          <cell r="CQ11">
            <v>550.20000000000005</v>
          </cell>
          <cell r="CR11">
            <v>667.7</v>
          </cell>
          <cell r="CS11">
            <v>520.5</v>
          </cell>
          <cell r="CT11">
            <v>237.3</v>
          </cell>
          <cell r="CU11">
            <v>391.1</v>
          </cell>
          <cell r="CV11">
            <v>270</v>
          </cell>
          <cell r="CW11">
            <v>72.8</v>
          </cell>
          <cell r="CX11">
            <v>41.400000000000006</v>
          </cell>
          <cell r="CY11">
            <v>35.5</v>
          </cell>
          <cell r="CZ11">
            <v>47.2</v>
          </cell>
          <cell r="DA11">
            <v>283.10000000000002</v>
          </cell>
          <cell r="DB11">
            <v>470.20000000000005</v>
          </cell>
          <cell r="DC11">
            <v>464.3</v>
          </cell>
          <cell r="DD11">
            <v>525.30000000000007</v>
          </cell>
          <cell r="DE11">
            <v>230.8</v>
          </cell>
          <cell r="DF11">
            <v>345.1</v>
          </cell>
          <cell r="DG11">
            <v>155.60000000000002</v>
          </cell>
          <cell r="DH11">
            <v>21.8</v>
          </cell>
          <cell r="DI11">
            <v>54.400000000000006</v>
          </cell>
          <cell r="DJ11">
            <v>76.7</v>
          </cell>
          <cell r="DK11">
            <v>57.6</v>
          </cell>
          <cell r="DL11">
            <v>65.400000000000006</v>
          </cell>
          <cell r="DM11">
            <v>121.80000000000001</v>
          </cell>
          <cell r="DN11">
            <v>389</v>
          </cell>
          <cell r="DO11">
            <v>322</v>
          </cell>
          <cell r="DP11">
            <v>337.5</v>
          </cell>
          <cell r="DQ11">
            <v>249.9</v>
          </cell>
          <cell r="DR11">
            <v>188.46100000000001</v>
          </cell>
          <cell r="DS11">
            <v>51.969000000000008</v>
          </cell>
          <cell r="DT11">
            <v>48.547000000000004</v>
          </cell>
          <cell r="DU11">
            <v>45.652999999999999</v>
          </cell>
          <cell r="DV11">
            <v>21.861000000000004</v>
          </cell>
          <cell r="DW11">
            <v>38.674000000000007</v>
          </cell>
          <cell r="DX11">
            <v>54.206999999999994</v>
          </cell>
          <cell r="DY11">
            <v>71.121000000000009</v>
          </cell>
          <cell r="DZ11">
            <v>266.637</v>
          </cell>
          <cell r="EA11">
            <v>720.85199999999998</v>
          </cell>
          <cell r="EB11">
            <v>456.22800000000001</v>
          </cell>
          <cell r="EC11">
            <v>779.221</v>
          </cell>
          <cell r="ED11">
            <v>886.923</v>
          </cell>
          <cell r="EE11">
            <v>420.07900000000001</v>
          </cell>
          <cell r="EF11">
            <v>139.43600000000001</v>
          </cell>
          <cell r="EG11">
            <v>86.597000000000008</v>
          </cell>
          <cell r="EH11">
            <v>130.45500000000001</v>
          </cell>
          <cell r="EI11">
            <v>125.535</v>
          </cell>
          <cell r="EJ11">
            <v>96.02600000000001</v>
          </cell>
          <cell r="EK11">
            <v>170.88499999999999</v>
          </cell>
          <cell r="EL11">
            <v>304.37100000000004</v>
          </cell>
          <cell r="EM11">
            <v>517.41999999999996</v>
          </cell>
          <cell r="EN11">
            <v>392.15500000000003</v>
          </cell>
          <cell r="EO11">
            <v>296.62700000000001</v>
          </cell>
          <cell r="EP11">
            <v>191.92100000000002</v>
          </cell>
          <cell r="EQ11">
            <v>226.87400000000002</v>
          </cell>
          <cell r="ER11">
            <v>120.39399999999999</v>
          </cell>
          <cell r="ES11">
            <v>109.07000000000001</v>
          </cell>
          <cell r="ET11">
            <v>819.89200000000005</v>
          </cell>
          <cell r="EU11">
            <v>470.06400000000008</v>
          </cell>
          <cell r="EV11">
            <v>465.375</v>
          </cell>
          <cell r="EW11">
            <v>278.85300000000001</v>
          </cell>
          <cell r="EX11">
            <v>1187.9930000000002</v>
          </cell>
          <cell r="EY11">
            <v>1330.19</v>
          </cell>
          <cell r="EZ11">
            <v>1193.893</v>
          </cell>
          <cell r="FA11">
            <v>1156.847</v>
          </cell>
          <cell r="FB11">
            <v>1286.4040000000002</v>
          </cell>
          <cell r="FC11">
            <v>973.86199999999997</v>
          </cell>
          <cell r="FD11">
            <v>936.92699999999991</v>
          </cell>
          <cell r="FE11">
            <v>583.86199999999997</v>
          </cell>
          <cell r="FF11">
            <v>1048.8720000000001</v>
          </cell>
          <cell r="FG11">
            <v>1098.0570000000002</v>
          </cell>
          <cell r="FH11">
            <v>1004.1270000000001</v>
          </cell>
          <cell r="FI11">
            <v>1330.5680000000002</v>
          </cell>
          <cell r="FJ11">
            <v>979.25</v>
          </cell>
          <cell r="FK11">
            <v>1512.9760000000001</v>
          </cell>
          <cell r="FL11">
            <v>1337.8370000000002</v>
          </cell>
          <cell r="FM11">
            <v>1552.885</v>
          </cell>
          <cell r="FN11">
            <v>1679.7080000000001</v>
          </cell>
          <cell r="FO11">
            <v>1678.856</v>
          </cell>
          <cell r="FP11">
            <v>941.48</v>
          </cell>
          <cell r="FQ11">
            <v>1028.021</v>
          </cell>
          <cell r="FR11">
            <v>1016.936</v>
          </cell>
          <cell r="FS11">
            <v>794.48500000000001</v>
          </cell>
          <cell r="FT11">
            <v>800.45600000000002</v>
          </cell>
          <cell r="FU11">
            <v>718.16499999999996</v>
          </cell>
          <cell r="FV11">
            <v>549.53300000000002</v>
          </cell>
          <cell r="FW11">
            <v>462.25</v>
          </cell>
          <cell r="FX11">
            <v>635.72199999999998</v>
          </cell>
          <cell r="FY11">
            <v>469.19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1</v>
          </cell>
          <cell r="K13">
            <v>1.4000000000000001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0.9</v>
          </cell>
          <cell r="AB13">
            <v>0</v>
          </cell>
          <cell r="AC13">
            <v>0</v>
          </cell>
          <cell r="AD13">
            <v>0</v>
          </cell>
          <cell r="AE13">
            <v>24</v>
          </cell>
          <cell r="AF13">
            <v>0</v>
          </cell>
          <cell r="AG13">
            <v>0</v>
          </cell>
          <cell r="AH13">
            <v>0</v>
          </cell>
          <cell r="AI13">
            <v>24</v>
          </cell>
          <cell r="AJ13">
            <v>0.8</v>
          </cell>
          <cell r="AK13">
            <v>0</v>
          </cell>
          <cell r="AL13">
            <v>24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1.8</v>
          </cell>
          <cell r="AT13">
            <v>0</v>
          </cell>
          <cell r="AU13">
            <v>0</v>
          </cell>
          <cell r="AV13">
            <v>24</v>
          </cell>
          <cell r="AW13">
            <v>0</v>
          </cell>
          <cell r="AX13">
            <v>24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1</v>
          </cell>
          <cell r="BD13">
            <v>0</v>
          </cell>
          <cell r="BE13">
            <v>0</v>
          </cell>
          <cell r="BF13">
            <v>0</v>
          </cell>
          <cell r="BG13">
            <v>24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1.5</v>
          </cell>
          <cell r="BM13">
            <v>1.5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6.0000000000000001E-3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32.1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47.5</v>
          </cell>
          <cell r="K15">
            <v>10</v>
          </cell>
          <cell r="L15">
            <v>14.5</v>
          </cell>
          <cell r="M15">
            <v>3.6</v>
          </cell>
          <cell r="N15">
            <v>0</v>
          </cell>
          <cell r="O15">
            <v>4.2</v>
          </cell>
          <cell r="P15">
            <v>0</v>
          </cell>
          <cell r="Q15">
            <v>0</v>
          </cell>
          <cell r="R15">
            <v>0</v>
          </cell>
          <cell r="S15">
            <v>5.8000000000000007</v>
          </cell>
          <cell r="T15">
            <v>0</v>
          </cell>
          <cell r="U15">
            <v>23</v>
          </cell>
          <cell r="V15">
            <v>19</v>
          </cell>
          <cell r="W15">
            <v>57</v>
          </cell>
          <cell r="X15">
            <v>67.400000000000006</v>
          </cell>
          <cell r="Y15">
            <v>15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24.5</v>
          </cell>
          <cell r="AG15">
            <v>22</v>
          </cell>
          <cell r="AH15">
            <v>37.6</v>
          </cell>
          <cell r="AI15">
            <v>43.2</v>
          </cell>
          <cell r="AJ15">
            <v>32.5</v>
          </cell>
          <cell r="AK15">
            <v>22.200000000000003</v>
          </cell>
          <cell r="AL15">
            <v>0</v>
          </cell>
          <cell r="AM15">
            <v>12</v>
          </cell>
          <cell r="AN15">
            <v>0</v>
          </cell>
          <cell r="AO15">
            <v>0</v>
          </cell>
          <cell r="AP15">
            <v>23.900000000000002</v>
          </cell>
          <cell r="AQ15">
            <v>20</v>
          </cell>
          <cell r="AR15">
            <v>0</v>
          </cell>
          <cell r="AS15">
            <v>7.2</v>
          </cell>
          <cell r="AT15">
            <v>15.700000000000001</v>
          </cell>
          <cell r="AU15">
            <v>30.5</v>
          </cell>
          <cell r="AV15">
            <v>74</v>
          </cell>
          <cell r="AW15">
            <v>20.100000000000001</v>
          </cell>
          <cell r="AX15">
            <v>50.400000000000006</v>
          </cell>
          <cell r="AY15">
            <v>55.6</v>
          </cell>
          <cell r="AZ15">
            <v>10</v>
          </cell>
          <cell r="BA15">
            <v>16.7</v>
          </cell>
          <cell r="BB15">
            <v>10.5</v>
          </cell>
          <cell r="BC15">
            <v>18</v>
          </cell>
          <cell r="BD15">
            <v>35.6</v>
          </cell>
          <cell r="BE15">
            <v>17.7</v>
          </cell>
          <cell r="BF15">
            <v>31</v>
          </cell>
          <cell r="BG15">
            <v>11.700000000000001</v>
          </cell>
          <cell r="BH15">
            <v>0</v>
          </cell>
          <cell r="BI15">
            <v>18.8</v>
          </cell>
          <cell r="BJ15">
            <v>0</v>
          </cell>
          <cell r="BK15">
            <v>25.8</v>
          </cell>
          <cell r="BL15">
            <v>28</v>
          </cell>
          <cell r="BM15">
            <v>217.4</v>
          </cell>
          <cell r="BN15">
            <v>0</v>
          </cell>
          <cell r="BO15">
            <v>6</v>
          </cell>
          <cell r="BP15">
            <v>2.3000000000000003</v>
          </cell>
          <cell r="BQ15">
            <v>31.200000000000003</v>
          </cell>
          <cell r="BR15">
            <v>3.6</v>
          </cell>
          <cell r="BS15">
            <v>114.60000000000001</v>
          </cell>
          <cell r="BT15">
            <v>330</v>
          </cell>
          <cell r="BU15">
            <v>63.7</v>
          </cell>
          <cell r="BV15">
            <v>2.6</v>
          </cell>
          <cell r="BW15">
            <v>6.7</v>
          </cell>
          <cell r="BX15">
            <v>8.6</v>
          </cell>
          <cell r="BY15">
            <v>43</v>
          </cell>
          <cell r="BZ15">
            <v>15</v>
          </cell>
          <cell r="CA15">
            <v>26.6</v>
          </cell>
          <cell r="CB15">
            <v>0</v>
          </cell>
          <cell r="CC15">
            <v>38.6</v>
          </cell>
          <cell r="CD15">
            <v>139.5</v>
          </cell>
          <cell r="CE15">
            <v>177.8</v>
          </cell>
          <cell r="CF15">
            <v>104.10000000000001</v>
          </cell>
          <cell r="CG15">
            <v>47</v>
          </cell>
          <cell r="CH15">
            <v>271.90000000000003</v>
          </cell>
          <cell r="CI15">
            <v>121</v>
          </cell>
          <cell r="CJ15">
            <v>22.6</v>
          </cell>
          <cell r="CK15">
            <v>0</v>
          </cell>
          <cell r="CL15">
            <v>10</v>
          </cell>
          <cell r="CM15">
            <v>45</v>
          </cell>
          <cell r="CN15">
            <v>5.3000000000000007</v>
          </cell>
          <cell r="CO15">
            <v>44.6</v>
          </cell>
          <cell r="CP15">
            <v>137.1</v>
          </cell>
          <cell r="CQ15">
            <v>147.4</v>
          </cell>
          <cell r="CR15">
            <v>98</v>
          </cell>
          <cell r="CS15">
            <v>55.1</v>
          </cell>
          <cell r="CT15">
            <v>40</v>
          </cell>
          <cell r="CU15">
            <v>32</v>
          </cell>
          <cell r="CV15">
            <v>43.7</v>
          </cell>
          <cell r="CW15">
            <v>53.7</v>
          </cell>
          <cell r="CX15">
            <v>12.5</v>
          </cell>
          <cell r="CY15">
            <v>30</v>
          </cell>
          <cell r="CZ15">
            <v>9.7000000000000011</v>
          </cell>
          <cell r="DA15">
            <v>32</v>
          </cell>
          <cell r="DB15">
            <v>72.3</v>
          </cell>
          <cell r="DC15">
            <v>30.200000000000003</v>
          </cell>
          <cell r="DD15">
            <v>44.900000000000006</v>
          </cell>
          <cell r="DE15">
            <v>8.3000000000000007</v>
          </cell>
          <cell r="DF15">
            <v>23.200000000000003</v>
          </cell>
          <cell r="DG15">
            <v>0</v>
          </cell>
          <cell r="DH15">
            <v>65.8</v>
          </cell>
          <cell r="DI15">
            <v>14.8</v>
          </cell>
          <cell r="DJ15">
            <v>4</v>
          </cell>
          <cell r="DK15">
            <v>26</v>
          </cell>
          <cell r="DL15">
            <v>2.6</v>
          </cell>
          <cell r="DM15">
            <v>26</v>
          </cell>
          <cell r="DN15">
            <v>0</v>
          </cell>
          <cell r="DO15">
            <v>39.300000000000004</v>
          </cell>
          <cell r="DP15">
            <v>11.3</v>
          </cell>
          <cell r="DQ15">
            <v>31</v>
          </cell>
          <cell r="DR15">
            <v>3.3920000000000003</v>
          </cell>
          <cell r="DS15">
            <v>2.5500000000000003</v>
          </cell>
          <cell r="DT15">
            <v>0</v>
          </cell>
          <cell r="DU15">
            <v>37.6</v>
          </cell>
          <cell r="DV15">
            <v>32.700000000000003</v>
          </cell>
          <cell r="DW15">
            <v>3.2000000000000001E-2</v>
          </cell>
          <cell r="DX15">
            <v>3.0110000000000001</v>
          </cell>
          <cell r="DY15">
            <v>0</v>
          </cell>
          <cell r="DZ15">
            <v>46.534000000000006</v>
          </cell>
          <cell r="EA15">
            <v>13.225999999999999</v>
          </cell>
          <cell r="EB15">
            <v>5.5000000000000007E-2</v>
          </cell>
          <cell r="EC15">
            <v>28</v>
          </cell>
          <cell r="ED15">
            <v>0</v>
          </cell>
          <cell r="EE15">
            <v>25.594999999999999</v>
          </cell>
          <cell r="EF15">
            <v>34.35</v>
          </cell>
          <cell r="EG15">
            <v>25</v>
          </cell>
          <cell r="EH15">
            <v>15.86</v>
          </cell>
          <cell r="EI15">
            <v>43</v>
          </cell>
          <cell r="EJ15">
            <v>12</v>
          </cell>
          <cell r="EK15">
            <v>23.55</v>
          </cell>
          <cell r="EL15">
            <v>63.1</v>
          </cell>
          <cell r="EM15">
            <v>41.2</v>
          </cell>
          <cell r="EN15">
            <v>56.002000000000002</v>
          </cell>
          <cell r="EO15">
            <v>66.033000000000001</v>
          </cell>
          <cell r="EP15">
            <v>41.7</v>
          </cell>
          <cell r="EQ15">
            <v>32.47</v>
          </cell>
          <cell r="ER15">
            <v>68.965000000000003</v>
          </cell>
          <cell r="ES15">
            <v>4.5</v>
          </cell>
          <cell r="ET15">
            <v>0</v>
          </cell>
          <cell r="EU15">
            <v>39</v>
          </cell>
          <cell r="EV15">
            <v>0</v>
          </cell>
          <cell r="EW15">
            <v>33.54</v>
          </cell>
          <cell r="EX15">
            <v>341.16300000000001</v>
          </cell>
          <cell r="EY15">
            <v>183.33</v>
          </cell>
          <cell r="EZ15">
            <v>260.26500000000004</v>
          </cell>
          <cell r="FA15">
            <v>141.66</v>
          </cell>
          <cell r="FB15">
            <v>270.54200000000003</v>
          </cell>
          <cell r="FC15">
            <v>87.75</v>
          </cell>
          <cell r="FD15">
            <v>3.5</v>
          </cell>
          <cell r="FE15">
            <v>38.400000000000006</v>
          </cell>
          <cell r="FF15">
            <v>25</v>
          </cell>
          <cell r="FG15">
            <v>19.3</v>
          </cell>
          <cell r="FH15">
            <v>56.800000000000004</v>
          </cell>
          <cell r="FI15">
            <v>14.25</v>
          </cell>
          <cell r="FJ15">
            <v>30</v>
          </cell>
          <cell r="FK15">
            <v>83.34</v>
          </cell>
          <cell r="FL15">
            <v>83.172000000000011</v>
          </cell>
          <cell r="FM15">
            <v>153.37899999999999</v>
          </cell>
          <cell r="FN15">
            <v>184.28</v>
          </cell>
          <cell r="FO15">
            <v>9.2160000000000011</v>
          </cell>
          <cell r="FP15">
            <v>2.8000000000000003</v>
          </cell>
          <cell r="FQ15">
            <v>43.1</v>
          </cell>
          <cell r="FR15">
            <v>15.796000000000001</v>
          </cell>
          <cell r="FS15">
            <v>15.4</v>
          </cell>
          <cell r="FT15">
            <v>11</v>
          </cell>
          <cell r="FU15">
            <v>0</v>
          </cell>
          <cell r="FV15">
            <v>8.99</v>
          </cell>
          <cell r="FW15">
            <v>82.575000000000003</v>
          </cell>
          <cell r="FX15">
            <v>131.39400000000001</v>
          </cell>
          <cell r="FY15">
            <v>64.91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24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22.8</v>
          </cell>
          <cell r="T16">
            <v>0</v>
          </cell>
          <cell r="U16">
            <v>61.5</v>
          </cell>
          <cell r="V16">
            <v>106</v>
          </cell>
          <cell r="W16">
            <v>169.20000000000002</v>
          </cell>
          <cell r="X16">
            <v>64</v>
          </cell>
          <cell r="Y16">
            <v>22</v>
          </cell>
          <cell r="Z16">
            <v>251</v>
          </cell>
          <cell r="AA16">
            <v>104.30000000000001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22.700000000000003</v>
          </cell>
          <cell r="AG16">
            <v>132.4</v>
          </cell>
          <cell r="AH16">
            <v>268.60000000000002</v>
          </cell>
          <cell r="AI16">
            <v>243.8</v>
          </cell>
          <cell r="AJ16">
            <v>271.7</v>
          </cell>
          <cell r="AK16">
            <v>91</v>
          </cell>
          <cell r="AL16">
            <v>159.30000000000001</v>
          </cell>
          <cell r="AM16">
            <v>89</v>
          </cell>
          <cell r="AN16">
            <v>0</v>
          </cell>
          <cell r="AO16">
            <v>19.8</v>
          </cell>
          <cell r="AP16">
            <v>43.300000000000004</v>
          </cell>
          <cell r="AQ16">
            <v>23.5</v>
          </cell>
          <cell r="AR16">
            <v>22.200000000000003</v>
          </cell>
          <cell r="AS16">
            <v>0</v>
          </cell>
          <cell r="AT16">
            <v>22.200000000000003</v>
          </cell>
          <cell r="AU16">
            <v>92.2</v>
          </cell>
          <cell r="AV16">
            <v>22.200000000000003</v>
          </cell>
          <cell r="AW16">
            <v>0</v>
          </cell>
          <cell r="AX16">
            <v>44.300000000000004</v>
          </cell>
          <cell r="AY16">
            <v>20</v>
          </cell>
          <cell r="AZ16">
            <v>0</v>
          </cell>
          <cell r="BA16">
            <v>0</v>
          </cell>
          <cell r="BB16">
            <v>0</v>
          </cell>
          <cell r="BC16">
            <v>21.8</v>
          </cell>
          <cell r="BD16">
            <v>43.6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18</v>
          </cell>
          <cell r="BQ16">
            <v>23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0.30000000000000004</v>
          </cell>
          <cell r="BX16">
            <v>0</v>
          </cell>
          <cell r="BY16">
            <v>0</v>
          </cell>
          <cell r="BZ16">
            <v>23.1</v>
          </cell>
          <cell r="CA16">
            <v>20.6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24.700000000000003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1.5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22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84</v>
          </cell>
          <cell r="W17">
            <v>84</v>
          </cell>
          <cell r="X17">
            <v>21</v>
          </cell>
          <cell r="Y17">
            <v>63</v>
          </cell>
          <cell r="Z17">
            <v>0</v>
          </cell>
          <cell r="AA17">
            <v>0</v>
          </cell>
          <cell r="AB17">
            <v>0</v>
          </cell>
          <cell r="AC17">
            <v>92.2</v>
          </cell>
          <cell r="AD17">
            <v>253.10000000000002</v>
          </cell>
          <cell r="AE17">
            <v>117.10000000000001</v>
          </cell>
          <cell r="AF17">
            <v>113.9</v>
          </cell>
          <cell r="AG17">
            <v>161.80000000000001</v>
          </cell>
          <cell r="AH17">
            <v>162.4</v>
          </cell>
          <cell r="AI17">
            <v>116.60000000000001</v>
          </cell>
          <cell r="AJ17">
            <v>0</v>
          </cell>
          <cell r="AK17">
            <v>24</v>
          </cell>
          <cell r="AL17">
            <v>93.7</v>
          </cell>
          <cell r="AM17">
            <v>0</v>
          </cell>
          <cell r="AN17">
            <v>0</v>
          </cell>
          <cell r="AO17">
            <v>117.60000000000001</v>
          </cell>
          <cell r="AP17">
            <v>225</v>
          </cell>
          <cell r="AQ17">
            <v>140</v>
          </cell>
          <cell r="AR17">
            <v>189.10000000000002</v>
          </cell>
          <cell r="AS17">
            <v>251.4</v>
          </cell>
          <cell r="AT17">
            <v>71.5</v>
          </cell>
          <cell r="AU17">
            <v>173.9</v>
          </cell>
          <cell r="AV17">
            <v>320.10000000000002</v>
          </cell>
          <cell r="AW17">
            <v>109.5</v>
          </cell>
          <cell r="AX17">
            <v>222.20000000000002</v>
          </cell>
          <cell r="AY17">
            <v>156.20000000000002</v>
          </cell>
          <cell r="AZ17">
            <v>0</v>
          </cell>
          <cell r="BA17">
            <v>0</v>
          </cell>
          <cell r="BB17">
            <v>0</v>
          </cell>
          <cell r="BC17">
            <v>138.30000000000001</v>
          </cell>
          <cell r="BD17">
            <v>179.9</v>
          </cell>
          <cell r="BE17">
            <v>205.3</v>
          </cell>
          <cell r="BF17">
            <v>412</v>
          </cell>
          <cell r="BG17">
            <v>376.1</v>
          </cell>
          <cell r="BH17">
            <v>235</v>
          </cell>
          <cell r="BI17">
            <v>142.6</v>
          </cell>
          <cell r="BJ17">
            <v>260.10000000000002</v>
          </cell>
          <cell r="BK17">
            <v>117</v>
          </cell>
          <cell r="BL17">
            <v>0</v>
          </cell>
          <cell r="BM17">
            <v>23</v>
          </cell>
          <cell r="BN17">
            <v>46.5</v>
          </cell>
          <cell r="BO17">
            <v>117.60000000000001</v>
          </cell>
          <cell r="BP17">
            <v>118.2</v>
          </cell>
          <cell r="BQ17">
            <v>542.80000000000007</v>
          </cell>
          <cell r="BR17">
            <v>237.4</v>
          </cell>
          <cell r="BS17">
            <v>359.70000000000005</v>
          </cell>
          <cell r="BT17">
            <v>576.1</v>
          </cell>
          <cell r="BU17">
            <v>62</v>
          </cell>
          <cell r="BV17">
            <v>44.5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8</v>
          </cell>
          <cell r="CB17">
            <v>217.9</v>
          </cell>
          <cell r="CC17">
            <v>273.2</v>
          </cell>
          <cell r="CD17">
            <v>171.9</v>
          </cell>
          <cell r="CE17">
            <v>119.7</v>
          </cell>
          <cell r="CF17">
            <v>139.9</v>
          </cell>
          <cell r="CG17">
            <v>230.9</v>
          </cell>
          <cell r="CH17">
            <v>188.60000000000002</v>
          </cell>
          <cell r="CI17">
            <v>92.800000000000011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151.1</v>
          </cell>
          <cell r="CP17">
            <v>21.900000000000002</v>
          </cell>
          <cell r="CQ17">
            <v>133.6</v>
          </cell>
          <cell r="CR17">
            <v>24</v>
          </cell>
          <cell r="CS17">
            <v>93.800000000000011</v>
          </cell>
          <cell r="CT17">
            <v>40.1</v>
          </cell>
          <cell r="CU17">
            <v>22.5</v>
          </cell>
          <cell r="CV17">
            <v>24</v>
          </cell>
          <cell r="CW17">
            <v>0</v>
          </cell>
          <cell r="CX17">
            <v>2.8000000000000003</v>
          </cell>
          <cell r="CY17">
            <v>0</v>
          </cell>
          <cell r="CZ17">
            <v>3.8000000000000003</v>
          </cell>
          <cell r="DA17">
            <v>17</v>
          </cell>
          <cell r="DB17">
            <v>150.6</v>
          </cell>
          <cell r="DC17">
            <v>92.600000000000009</v>
          </cell>
          <cell r="DD17">
            <v>195.3</v>
          </cell>
          <cell r="DE17">
            <v>55.7</v>
          </cell>
          <cell r="DF17">
            <v>17.400000000000002</v>
          </cell>
          <cell r="DG17">
            <v>21.400000000000002</v>
          </cell>
          <cell r="DH17">
            <v>20.700000000000003</v>
          </cell>
          <cell r="DI17">
            <v>0</v>
          </cell>
          <cell r="DJ17">
            <v>6.8000000000000007</v>
          </cell>
          <cell r="DK17">
            <v>0</v>
          </cell>
          <cell r="DL17">
            <v>23.5</v>
          </cell>
          <cell r="DM17">
            <v>136</v>
          </cell>
          <cell r="DN17">
            <v>41.1</v>
          </cell>
          <cell r="DO17">
            <v>384.8</v>
          </cell>
          <cell r="DP17">
            <v>78.600000000000009</v>
          </cell>
          <cell r="DQ17">
            <v>0</v>
          </cell>
          <cell r="DR17">
            <v>32.4</v>
          </cell>
          <cell r="DS17">
            <v>0</v>
          </cell>
          <cell r="DT17">
            <v>0</v>
          </cell>
          <cell r="DU17">
            <v>10</v>
          </cell>
          <cell r="DV17">
            <v>0</v>
          </cell>
          <cell r="DW17">
            <v>23</v>
          </cell>
          <cell r="DX17">
            <v>0</v>
          </cell>
          <cell r="DY17">
            <v>84.050000000000011</v>
          </cell>
          <cell r="DZ17">
            <v>0</v>
          </cell>
          <cell r="EA17">
            <v>82.300000000000011</v>
          </cell>
          <cell r="EB17">
            <v>0</v>
          </cell>
          <cell r="EC17">
            <v>64.905999999999992</v>
          </cell>
          <cell r="ED17">
            <v>0</v>
          </cell>
          <cell r="EE17">
            <v>49.584000000000003</v>
          </cell>
          <cell r="EF17">
            <v>0</v>
          </cell>
          <cell r="EG17">
            <v>48</v>
          </cell>
          <cell r="EH17">
            <v>0</v>
          </cell>
          <cell r="EI17">
            <v>0</v>
          </cell>
          <cell r="EJ17">
            <v>0</v>
          </cell>
          <cell r="EK17">
            <v>19.430000000000003</v>
          </cell>
          <cell r="EL17">
            <v>102.64000000000001</v>
          </cell>
          <cell r="EM17">
            <v>57.277999999999999</v>
          </cell>
          <cell r="EN17">
            <v>61.084000000000003</v>
          </cell>
          <cell r="EO17">
            <v>31.876000000000001</v>
          </cell>
          <cell r="EP17">
            <v>19.956000000000003</v>
          </cell>
          <cell r="EQ17">
            <v>19.100000000000001</v>
          </cell>
          <cell r="ER17">
            <v>38.590000000000003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0.49000000000000005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0.01</v>
          </cell>
          <cell r="FS17">
            <v>0</v>
          </cell>
          <cell r="FT17">
            <v>0</v>
          </cell>
          <cell r="FU17">
            <v>0</v>
          </cell>
          <cell r="FV17">
            <v>23.5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0.2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271.40000000000003</v>
          </cell>
          <cell r="AX20">
            <v>170.3</v>
          </cell>
          <cell r="AY20">
            <v>123.2</v>
          </cell>
          <cell r="AZ20">
            <v>0.5</v>
          </cell>
          <cell r="BA20">
            <v>0.4</v>
          </cell>
          <cell r="BB20">
            <v>0</v>
          </cell>
          <cell r="BC20">
            <v>0</v>
          </cell>
          <cell r="BD20">
            <v>0.1</v>
          </cell>
          <cell r="BE20">
            <v>0</v>
          </cell>
          <cell r="BF20">
            <v>0.1</v>
          </cell>
          <cell r="BG20">
            <v>7.8000000000000007</v>
          </cell>
          <cell r="BH20">
            <v>0</v>
          </cell>
          <cell r="BI20">
            <v>0</v>
          </cell>
          <cell r="BJ20">
            <v>15.600000000000001</v>
          </cell>
          <cell r="BK20">
            <v>0</v>
          </cell>
          <cell r="BL20">
            <v>0</v>
          </cell>
          <cell r="BM20">
            <v>0</v>
          </cell>
          <cell r="BN20">
            <v>0.60000000000000009</v>
          </cell>
          <cell r="BO20">
            <v>12.4</v>
          </cell>
          <cell r="BP20">
            <v>8.5</v>
          </cell>
          <cell r="BQ20">
            <v>0</v>
          </cell>
          <cell r="BR20">
            <v>0</v>
          </cell>
          <cell r="BS20">
            <v>0.2</v>
          </cell>
          <cell r="BT20">
            <v>3.1</v>
          </cell>
          <cell r="BU20">
            <v>4</v>
          </cell>
          <cell r="BV20">
            <v>7.8000000000000007</v>
          </cell>
          <cell r="BW20">
            <v>0</v>
          </cell>
          <cell r="BX20">
            <v>0.30000000000000004</v>
          </cell>
          <cell r="BY20">
            <v>0</v>
          </cell>
          <cell r="BZ20">
            <v>0</v>
          </cell>
          <cell r="CA20">
            <v>12.8</v>
          </cell>
          <cell r="CB20">
            <v>0</v>
          </cell>
          <cell r="CC20">
            <v>0</v>
          </cell>
          <cell r="CD20">
            <v>0</v>
          </cell>
          <cell r="CE20">
            <v>9.2000000000000011</v>
          </cell>
          <cell r="CF20">
            <v>12.3</v>
          </cell>
          <cell r="CG20">
            <v>0</v>
          </cell>
          <cell r="CH20">
            <v>1.5</v>
          </cell>
          <cell r="CI20">
            <v>0</v>
          </cell>
          <cell r="CJ20">
            <v>0.30000000000000004</v>
          </cell>
          <cell r="CK20">
            <v>0.1</v>
          </cell>
          <cell r="CL20">
            <v>8.2000000000000011</v>
          </cell>
          <cell r="CM20">
            <v>6.3000000000000007</v>
          </cell>
          <cell r="CN20">
            <v>0</v>
          </cell>
          <cell r="CO20">
            <v>2.9000000000000004</v>
          </cell>
          <cell r="CP20">
            <v>3.4000000000000004</v>
          </cell>
          <cell r="CQ20">
            <v>0</v>
          </cell>
          <cell r="CR20">
            <v>7.4</v>
          </cell>
          <cell r="CS20">
            <v>7.5</v>
          </cell>
          <cell r="CT20">
            <v>0</v>
          </cell>
          <cell r="CU20">
            <v>6.7</v>
          </cell>
          <cell r="CV20">
            <v>0</v>
          </cell>
          <cell r="CW20">
            <v>0.30000000000000004</v>
          </cell>
          <cell r="CX20">
            <v>0.1</v>
          </cell>
          <cell r="CY20">
            <v>0.1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2</v>
          </cell>
          <cell r="DE20">
            <v>0.30000000000000004</v>
          </cell>
          <cell r="DF20">
            <v>0.30000000000000004</v>
          </cell>
          <cell r="DG20">
            <v>0</v>
          </cell>
          <cell r="DH20">
            <v>0</v>
          </cell>
          <cell r="DI20">
            <v>2.2000000000000002</v>
          </cell>
          <cell r="DJ20">
            <v>0</v>
          </cell>
          <cell r="DK20">
            <v>0</v>
          </cell>
          <cell r="DL20">
            <v>0.1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0.34200000000000003</v>
          </cell>
          <cell r="DS20">
            <v>0.63</v>
          </cell>
          <cell r="DT20">
            <v>0</v>
          </cell>
          <cell r="DU20">
            <v>0</v>
          </cell>
          <cell r="DV20">
            <v>0.251</v>
          </cell>
          <cell r="DW20">
            <v>0.11299999999999999</v>
          </cell>
          <cell r="DX20">
            <v>0.91199999999999992</v>
          </cell>
          <cell r="DY20">
            <v>2.3000000000000003E-2</v>
          </cell>
          <cell r="DZ20">
            <v>0.15900000000000003</v>
          </cell>
          <cell r="EA20">
            <v>0.24</v>
          </cell>
          <cell r="EB20">
            <v>0.6160000000000001</v>
          </cell>
          <cell r="EC20">
            <v>5.5020000000000007</v>
          </cell>
          <cell r="ED20">
            <v>1.329</v>
          </cell>
          <cell r="EE20">
            <v>1.6</v>
          </cell>
          <cell r="EF20">
            <v>5.3900000000000006</v>
          </cell>
          <cell r="EG20">
            <v>0.42500000000000004</v>
          </cell>
          <cell r="EH20">
            <v>4.6000000000000006E-2</v>
          </cell>
          <cell r="EI20">
            <v>0.191</v>
          </cell>
          <cell r="EJ20">
            <v>0</v>
          </cell>
          <cell r="EK20">
            <v>0.16400000000000001</v>
          </cell>
          <cell r="EL20">
            <v>1.899</v>
          </cell>
          <cell r="EM20">
            <v>2.66</v>
          </cell>
          <cell r="EN20">
            <v>1.702</v>
          </cell>
          <cell r="EO20">
            <v>2.2269999999999999</v>
          </cell>
          <cell r="EP20">
            <v>1.3840000000000001</v>
          </cell>
          <cell r="EQ20">
            <v>1.92</v>
          </cell>
          <cell r="ER20">
            <v>0</v>
          </cell>
          <cell r="ES20">
            <v>2.3000000000000003E-2</v>
          </cell>
          <cell r="ET20">
            <v>0.86699999999999999</v>
          </cell>
          <cell r="EU20">
            <v>0.47800000000000004</v>
          </cell>
          <cell r="EV20">
            <v>0.29700000000000004</v>
          </cell>
          <cell r="EW20">
            <v>0.81700000000000006</v>
          </cell>
          <cell r="EX20">
            <v>1.8399999999999999</v>
          </cell>
          <cell r="EY20">
            <v>1.54</v>
          </cell>
          <cell r="EZ20">
            <v>3.9260000000000002</v>
          </cell>
          <cell r="FA20">
            <v>1.2230000000000001</v>
          </cell>
          <cell r="FB20">
            <v>1.7920000000000003</v>
          </cell>
          <cell r="FC20">
            <v>0.26400000000000001</v>
          </cell>
          <cell r="FD20">
            <v>0.45999999999999996</v>
          </cell>
          <cell r="FE20">
            <v>0.25</v>
          </cell>
          <cell r="FF20">
            <v>0.15900000000000003</v>
          </cell>
          <cell r="FG20">
            <v>0.20899999999999999</v>
          </cell>
          <cell r="FH20">
            <v>0.33600000000000002</v>
          </cell>
          <cell r="FI20">
            <v>6.3E-2</v>
          </cell>
          <cell r="FJ20">
            <v>0.85000000000000009</v>
          </cell>
          <cell r="FK20">
            <v>1.01</v>
          </cell>
          <cell r="FL20">
            <v>3.6</v>
          </cell>
          <cell r="FM20">
            <v>1.1619999999999999</v>
          </cell>
          <cell r="FN20">
            <v>0.89400000000000002</v>
          </cell>
          <cell r="FO20">
            <v>0.25</v>
          </cell>
          <cell r="FP20">
            <v>0</v>
          </cell>
          <cell r="FQ20">
            <v>0.57000000000000006</v>
          </cell>
          <cell r="FR20">
            <v>2.0990000000000002</v>
          </cell>
          <cell r="FS20">
            <v>8.0000000000000002E-3</v>
          </cell>
          <cell r="FT20">
            <v>24.22</v>
          </cell>
          <cell r="FU20">
            <v>1.403</v>
          </cell>
          <cell r="FV20">
            <v>24.528000000000002</v>
          </cell>
          <cell r="FW20">
            <v>0.80200000000000005</v>
          </cell>
          <cell r="FX20">
            <v>1.2290000000000001</v>
          </cell>
          <cell r="FY20">
            <v>0.84</v>
          </cell>
        </row>
        <row r="21">
          <cell r="B21">
            <v>48</v>
          </cell>
          <cell r="C21">
            <v>72</v>
          </cell>
          <cell r="D21">
            <v>74.400000000000006</v>
          </cell>
          <cell r="E21">
            <v>0</v>
          </cell>
          <cell r="F21">
            <v>24</v>
          </cell>
          <cell r="G21">
            <v>2.4000000000000004</v>
          </cell>
          <cell r="H21">
            <v>24</v>
          </cell>
          <cell r="I21">
            <v>214.8</v>
          </cell>
          <cell r="J21">
            <v>80.7</v>
          </cell>
          <cell r="K21">
            <v>503.6</v>
          </cell>
          <cell r="L21">
            <v>904.30000000000007</v>
          </cell>
          <cell r="M21">
            <v>233.4</v>
          </cell>
          <cell r="N21">
            <v>369.20000000000005</v>
          </cell>
          <cell r="O21">
            <v>163.9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216.8</v>
          </cell>
          <cell r="V21">
            <v>361.90000000000003</v>
          </cell>
          <cell r="W21">
            <v>500.20000000000005</v>
          </cell>
          <cell r="X21">
            <v>587.6</v>
          </cell>
          <cell r="Y21">
            <v>446.20000000000005</v>
          </cell>
          <cell r="Z21">
            <v>214.4</v>
          </cell>
          <cell r="AA21">
            <v>23.5</v>
          </cell>
          <cell r="AB21">
            <v>23.400000000000002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23.400000000000002</v>
          </cell>
          <cell r="AH21">
            <v>67.900000000000006</v>
          </cell>
          <cell r="AI21">
            <v>134.4</v>
          </cell>
          <cell r="AJ21">
            <v>90.600000000000009</v>
          </cell>
          <cell r="AK21">
            <v>141</v>
          </cell>
          <cell r="AL21">
            <v>23.400000000000002</v>
          </cell>
          <cell r="AM21">
            <v>46.800000000000004</v>
          </cell>
          <cell r="AN21">
            <v>23.400000000000002</v>
          </cell>
          <cell r="AO21">
            <v>0</v>
          </cell>
          <cell r="AP21">
            <v>46.800000000000004</v>
          </cell>
          <cell r="AQ21">
            <v>46.6</v>
          </cell>
          <cell r="AR21">
            <v>23.400000000000002</v>
          </cell>
          <cell r="AS21">
            <v>308.90000000000003</v>
          </cell>
          <cell r="AT21">
            <v>360.3</v>
          </cell>
          <cell r="AU21">
            <v>405</v>
          </cell>
          <cell r="AV21">
            <v>336.90000000000003</v>
          </cell>
          <cell r="AW21">
            <v>222.5</v>
          </cell>
          <cell r="AX21">
            <v>406.6</v>
          </cell>
          <cell r="AY21">
            <v>93.9</v>
          </cell>
          <cell r="AZ21">
            <v>94.600000000000009</v>
          </cell>
          <cell r="BA21">
            <v>116</v>
          </cell>
          <cell r="BB21">
            <v>46</v>
          </cell>
          <cell r="BC21">
            <v>69</v>
          </cell>
          <cell r="BD21">
            <v>93</v>
          </cell>
          <cell r="BE21">
            <v>89.600000000000009</v>
          </cell>
          <cell r="BF21">
            <v>104.10000000000001</v>
          </cell>
          <cell r="BG21">
            <v>47.300000000000004</v>
          </cell>
          <cell r="BH21">
            <v>311</v>
          </cell>
          <cell r="BI21">
            <v>214.5</v>
          </cell>
          <cell r="BJ21">
            <v>213.4</v>
          </cell>
          <cell r="BK21">
            <v>46.900000000000006</v>
          </cell>
          <cell r="BL21">
            <v>72</v>
          </cell>
          <cell r="BM21">
            <v>24</v>
          </cell>
          <cell r="BN21">
            <v>23.5</v>
          </cell>
          <cell r="BO21">
            <v>89.600000000000009</v>
          </cell>
          <cell r="BP21">
            <v>23.400000000000002</v>
          </cell>
          <cell r="BQ21">
            <v>147.1</v>
          </cell>
          <cell r="BR21">
            <v>384.40000000000003</v>
          </cell>
          <cell r="BS21">
            <v>551.30000000000007</v>
          </cell>
          <cell r="BT21">
            <v>372.6</v>
          </cell>
          <cell r="BU21">
            <v>232</v>
          </cell>
          <cell r="BV21">
            <v>183.10000000000002</v>
          </cell>
          <cell r="BW21">
            <v>90</v>
          </cell>
          <cell r="BX21">
            <v>0</v>
          </cell>
          <cell r="BY21">
            <v>23.400000000000002</v>
          </cell>
          <cell r="BZ21">
            <v>47.400000000000006</v>
          </cell>
          <cell r="CA21">
            <v>0</v>
          </cell>
          <cell r="CB21">
            <v>45.5</v>
          </cell>
          <cell r="CC21">
            <v>220</v>
          </cell>
          <cell r="CD21">
            <v>342.40000000000003</v>
          </cell>
          <cell r="CE21">
            <v>577.30000000000007</v>
          </cell>
          <cell r="CF21">
            <v>598.20000000000005</v>
          </cell>
          <cell r="CG21">
            <v>287.7</v>
          </cell>
          <cell r="CH21">
            <v>593.9</v>
          </cell>
          <cell r="CI21">
            <v>128.5</v>
          </cell>
          <cell r="CJ21">
            <v>114.4</v>
          </cell>
          <cell r="CK21">
            <v>24.6</v>
          </cell>
          <cell r="CL21">
            <v>0.60000000000000009</v>
          </cell>
          <cell r="CM21">
            <v>0</v>
          </cell>
          <cell r="CN21">
            <v>71.2</v>
          </cell>
          <cell r="CO21">
            <v>293.90000000000003</v>
          </cell>
          <cell r="CP21">
            <v>307.90000000000003</v>
          </cell>
          <cell r="CQ21">
            <v>726.1</v>
          </cell>
          <cell r="CR21">
            <v>486.20000000000005</v>
          </cell>
          <cell r="CS21">
            <v>245.8</v>
          </cell>
          <cell r="CT21">
            <v>337.8</v>
          </cell>
          <cell r="CU21">
            <v>117.7</v>
          </cell>
          <cell r="CV21">
            <v>23.8</v>
          </cell>
          <cell r="CW21">
            <v>70.2</v>
          </cell>
          <cell r="CX21">
            <v>5</v>
          </cell>
          <cell r="CY21">
            <v>98.4</v>
          </cell>
          <cell r="CZ21">
            <v>214.70000000000002</v>
          </cell>
          <cell r="DA21">
            <v>400.6</v>
          </cell>
          <cell r="DB21">
            <v>229.70000000000002</v>
          </cell>
          <cell r="DC21">
            <v>549.80000000000007</v>
          </cell>
          <cell r="DD21">
            <v>282.8</v>
          </cell>
          <cell r="DE21">
            <v>133.1</v>
          </cell>
          <cell r="DF21">
            <v>337</v>
          </cell>
          <cell r="DG21">
            <v>144.9</v>
          </cell>
          <cell r="DH21">
            <v>0</v>
          </cell>
          <cell r="DI21">
            <v>23.400000000000002</v>
          </cell>
          <cell r="DJ21">
            <v>47</v>
          </cell>
          <cell r="DK21">
            <v>0</v>
          </cell>
          <cell r="DL21">
            <v>119.4</v>
          </cell>
          <cell r="DM21">
            <v>271.60000000000002</v>
          </cell>
          <cell r="DN21">
            <v>335.20000000000005</v>
          </cell>
          <cell r="DO21">
            <v>367.6</v>
          </cell>
          <cell r="DP21">
            <v>362.5</v>
          </cell>
          <cell r="DQ21">
            <v>152.1</v>
          </cell>
          <cell r="DR21">
            <v>121.23</v>
          </cell>
          <cell r="DS21">
            <v>6.48</v>
          </cell>
          <cell r="DT21">
            <v>28.945</v>
          </cell>
          <cell r="DU21">
            <v>23.92</v>
          </cell>
          <cell r="DV21">
            <v>23.650000000000002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24.254000000000001</v>
          </cell>
          <cell r="EB21">
            <v>0</v>
          </cell>
          <cell r="EC21">
            <v>0.60899999999999999</v>
          </cell>
          <cell r="ED21">
            <v>0</v>
          </cell>
          <cell r="EE21">
            <v>5.000000000000001E-3</v>
          </cell>
          <cell r="EF21">
            <v>22.700000000000003</v>
          </cell>
          <cell r="EG21">
            <v>0</v>
          </cell>
          <cell r="EH21">
            <v>0.60000000000000009</v>
          </cell>
          <cell r="EI21">
            <v>23.650000000000002</v>
          </cell>
          <cell r="EJ21">
            <v>3</v>
          </cell>
          <cell r="EK21">
            <v>67.2</v>
          </cell>
          <cell r="EL21">
            <v>309.46000000000004</v>
          </cell>
          <cell r="EM21">
            <v>396.11500000000001</v>
          </cell>
          <cell r="EN21">
            <v>322.67700000000002</v>
          </cell>
          <cell r="EO21">
            <v>71.100000000000009</v>
          </cell>
          <cell r="EP21">
            <v>30.92</v>
          </cell>
          <cell r="EQ21">
            <v>42.348000000000006</v>
          </cell>
          <cell r="ER21">
            <v>72.55</v>
          </cell>
          <cell r="ES21">
            <v>25.3</v>
          </cell>
          <cell r="ET21">
            <v>1.8</v>
          </cell>
          <cell r="EU21">
            <v>23.8</v>
          </cell>
          <cell r="EV21">
            <v>24</v>
          </cell>
          <cell r="EW21">
            <v>0</v>
          </cell>
          <cell r="EX21">
            <v>0</v>
          </cell>
          <cell r="EY21">
            <v>23.868000000000002</v>
          </cell>
          <cell r="EZ21">
            <v>45.800000000000004</v>
          </cell>
          <cell r="FA21">
            <v>2.1100000000000003</v>
          </cell>
          <cell r="FB21">
            <v>35.97</v>
          </cell>
          <cell r="FC21">
            <v>71.94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23.94</v>
          </cell>
          <cell r="FK21">
            <v>3</v>
          </cell>
          <cell r="FL21">
            <v>3</v>
          </cell>
          <cell r="FM21">
            <v>0</v>
          </cell>
          <cell r="FN21">
            <v>1.8</v>
          </cell>
          <cell r="FO21">
            <v>0</v>
          </cell>
          <cell r="FP21">
            <v>1.2</v>
          </cell>
          <cell r="FQ21">
            <v>0</v>
          </cell>
          <cell r="FR21">
            <v>24</v>
          </cell>
          <cell r="FS21">
            <v>0</v>
          </cell>
          <cell r="FT21">
            <v>1.2</v>
          </cell>
          <cell r="FU21">
            <v>0</v>
          </cell>
          <cell r="FV21">
            <v>0</v>
          </cell>
          <cell r="FW21">
            <v>21.12</v>
          </cell>
          <cell r="FX21">
            <v>241.738</v>
          </cell>
          <cell r="FY21">
            <v>38.6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0.2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0.2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21.5</v>
          </cell>
          <cell r="CS22">
            <v>0</v>
          </cell>
          <cell r="CT22">
            <v>2</v>
          </cell>
          <cell r="CU22">
            <v>24.200000000000003</v>
          </cell>
          <cell r="CV22">
            <v>98</v>
          </cell>
          <cell r="CW22">
            <v>97.4</v>
          </cell>
          <cell r="CX22">
            <v>40.800000000000004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2.5</v>
          </cell>
          <cell r="EM22">
            <v>0</v>
          </cell>
          <cell r="EN22">
            <v>0</v>
          </cell>
          <cell r="EO22">
            <v>2E-3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10</v>
          </cell>
          <cell r="N23">
            <v>0</v>
          </cell>
          <cell r="O23">
            <v>2.1</v>
          </cell>
          <cell r="P23">
            <v>0</v>
          </cell>
          <cell r="Q23">
            <v>0</v>
          </cell>
          <cell r="R23">
            <v>22</v>
          </cell>
          <cell r="S23">
            <v>22.8</v>
          </cell>
          <cell r="T23">
            <v>0</v>
          </cell>
          <cell r="U23">
            <v>83.2</v>
          </cell>
          <cell r="V23">
            <v>75.400000000000006</v>
          </cell>
          <cell r="W23">
            <v>0</v>
          </cell>
          <cell r="X23">
            <v>63</v>
          </cell>
          <cell r="Y23">
            <v>42</v>
          </cell>
          <cell r="Z23">
            <v>42</v>
          </cell>
          <cell r="AA23">
            <v>0</v>
          </cell>
          <cell r="AB23">
            <v>42</v>
          </cell>
          <cell r="AC23">
            <v>0</v>
          </cell>
          <cell r="AD23">
            <v>0</v>
          </cell>
          <cell r="AE23">
            <v>42</v>
          </cell>
          <cell r="AF23">
            <v>0</v>
          </cell>
          <cell r="AG23">
            <v>13.5</v>
          </cell>
          <cell r="AH23">
            <v>0</v>
          </cell>
          <cell r="AI23">
            <v>20</v>
          </cell>
          <cell r="AJ23">
            <v>23</v>
          </cell>
          <cell r="AK23">
            <v>0</v>
          </cell>
          <cell r="AL23">
            <v>0</v>
          </cell>
          <cell r="AM23">
            <v>0</v>
          </cell>
          <cell r="AN23">
            <v>23.1</v>
          </cell>
          <cell r="AO23">
            <v>23.400000000000002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24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43.300000000000004</v>
          </cell>
          <cell r="BD23">
            <v>0</v>
          </cell>
          <cell r="BE23">
            <v>25</v>
          </cell>
          <cell r="BF23">
            <v>0</v>
          </cell>
          <cell r="BG23">
            <v>33.700000000000003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20.900000000000002</v>
          </cell>
          <cell r="BN23">
            <v>9.8000000000000007</v>
          </cell>
          <cell r="BO23">
            <v>20.900000000000002</v>
          </cell>
          <cell r="BP23">
            <v>0</v>
          </cell>
          <cell r="BQ23">
            <v>0</v>
          </cell>
          <cell r="BR23">
            <v>20.900000000000002</v>
          </cell>
          <cell r="BS23">
            <v>20.900000000000002</v>
          </cell>
          <cell r="BT23">
            <v>14.5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34.9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16.3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14.8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14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20.700000000000003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23</v>
          </cell>
          <cell r="DV23">
            <v>24.400000000000002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23.85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23.37</v>
          </cell>
          <cell r="FU23">
            <v>21.48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11.5</v>
          </cell>
          <cell r="K24">
            <v>22</v>
          </cell>
          <cell r="L24">
            <v>22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23.6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23.6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23.6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22.8</v>
          </cell>
          <cell r="BL24">
            <v>0</v>
          </cell>
          <cell r="BM24">
            <v>22.8</v>
          </cell>
          <cell r="BN24">
            <v>0</v>
          </cell>
          <cell r="BO24">
            <v>0</v>
          </cell>
          <cell r="BP24">
            <v>22.8</v>
          </cell>
          <cell r="BQ24">
            <v>0</v>
          </cell>
          <cell r="BR24">
            <v>45.7</v>
          </cell>
          <cell r="BS24">
            <v>22.8</v>
          </cell>
          <cell r="BT24">
            <v>22.8</v>
          </cell>
          <cell r="BU24">
            <v>0</v>
          </cell>
          <cell r="BV24">
            <v>22.8</v>
          </cell>
          <cell r="BW24">
            <v>0</v>
          </cell>
          <cell r="BX24">
            <v>45.6</v>
          </cell>
          <cell r="BY24">
            <v>0</v>
          </cell>
          <cell r="BZ24">
            <v>22.8</v>
          </cell>
          <cell r="CA24">
            <v>22.8</v>
          </cell>
          <cell r="CB24">
            <v>0</v>
          </cell>
          <cell r="CC24">
            <v>0</v>
          </cell>
          <cell r="CD24">
            <v>22.8</v>
          </cell>
          <cell r="CE24">
            <v>22.8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22.8</v>
          </cell>
          <cell r="CK24">
            <v>0</v>
          </cell>
          <cell r="CL24">
            <v>0</v>
          </cell>
          <cell r="CM24">
            <v>22.8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24.6</v>
          </cell>
          <cell r="AO25">
            <v>0</v>
          </cell>
          <cell r="AP25">
            <v>24.6</v>
          </cell>
          <cell r="AQ25">
            <v>0</v>
          </cell>
          <cell r="AR25">
            <v>21.3</v>
          </cell>
          <cell r="AS25">
            <v>16.600000000000001</v>
          </cell>
          <cell r="AT25">
            <v>24</v>
          </cell>
          <cell r="AU25">
            <v>23.200000000000003</v>
          </cell>
          <cell r="AV25">
            <v>2.5</v>
          </cell>
          <cell r="AW25">
            <v>43.7</v>
          </cell>
          <cell r="AX25">
            <v>140.30000000000001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24.700000000000003</v>
          </cell>
          <cell r="BE25">
            <v>47.1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47.400000000000006</v>
          </cell>
          <cell r="BP25">
            <v>0</v>
          </cell>
          <cell r="BQ25">
            <v>0</v>
          </cell>
          <cell r="BR25">
            <v>0</v>
          </cell>
          <cell r="BS25">
            <v>24</v>
          </cell>
          <cell r="BT25">
            <v>24</v>
          </cell>
          <cell r="BU25">
            <v>25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75.400000000000006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23.5</v>
          </cell>
          <cell r="DA25">
            <v>0</v>
          </cell>
          <cell r="DB25">
            <v>22.8</v>
          </cell>
          <cell r="DC25">
            <v>23.5</v>
          </cell>
          <cell r="DD25">
            <v>20</v>
          </cell>
          <cell r="DE25">
            <v>0</v>
          </cell>
          <cell r="DF25">
            <v>23.8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10</v>
          </cell>
          <cell r="DL25">
            <v>43.800000000000004</v>
          </cell>
          <cell r="DM25">
            <v>0</v>
          </cell>
          <cell r="DN25">
            <v>47</v>
          </cell>
          <cell r="DO25">
            <v>0</v>
          </cell>
          <cell r="DP25">
            <v>30.3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16.900000000000002</v>
          </cell>
          <cell r="FM25">
            <v>67.8</v>
          </cell>
          <cell r="FN25">
            <v>17</v>
          </cell>
          <cell r="FO25">
            <v>17</v>
          </cell>
          <cell r="FP25">
            <v>0</v>
          </cell>
          <cell r="FQ25">
            <v>0</v>
          </cell>
          <cell r="FR25">
            <v>0</v>
          </cell>
          <cell r="FS25">
            <v>17</v>
          </cell>
          <cell r="FT25">
            <v>17</v>
          </cell>
          <cell r="FU25">
            <v>0</v>
          </cell>
          <cell r="FV25">
            <v>33.5</v>
          </cell>
          <cell r="FW25">
            <v>17.16</v>
          </cell>
          <cell r="FX25">
            <v>52.04</v>
          </cell>
          <cell r="FY25">
            <v>48.660000000000004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24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23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3.8000000000000003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4.0000000000000001E-3</v>
          </cell>
          <cell r="EM26">
            <v>4.0000000000000001E-3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1E-3</v>
          </cell>
          <cell r="EU26">
            <v>0</v>
          </cell>
          <cell r="EV26">
            <v>0</v>
          </cell>
          <cell r="EW26">
            <v>0.32700000000000001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4.7E-2</v>
          </cell>
          <cell r="EW27">
            <v>0</v>
          </cell>
          <cell r="EX27">
            <v>0</v>
          </cell>
          <cell r="EY27">
            <v>5.7999999999999996E-2</v>
          </cell>
          <cell r="EZ27">
            <v>0</v>
          </cell>
          <cell r="FA27">
            <v>4.0000000000000001E-3</v>
          </cell>
          <cell r="FB27">
            <v>0</v>
          </cell>
          <cell r="FC27">
            <v>4.0000000000000001E-3</v>
          </cell>
          <cell r="FD27">
            <v>1.0000000000000002E-2</v>
          </cell>
          <cell r="FE27">
            <v>1.4000000000000002E-2</v>
          </cell>
          <cell r="FF27">
            <v>0</v>
          </cell>
          <cell r="FG27">
            <v>7.000000000000001E-3</v>
          </cell>
          <cell r="FH27">
            <v>10.64</v>
          </cell>
          <cell r="FI27">
            <v>8.0000000000000002E-3</v>
          </cell>
          <cell r="FJ27">
            <v>2.7000000000000003E-2</v>
          </cell>
          <cell r="FK27">
            <v>0</v>
          </cell>
          <cell r="FL27">
            <v>0</v>
          </cell>
          <cell r="FM27">
            <v>1.6E-2</v>
          </cell>
          <cell r="FN27">
            <v>5.7000000000000002E-2</v>
          </cell>
          <cell r="FO27">
            <v>0</v>
          </cell>
          <cell r="FP27">
            <v>9.0000000000000011E-3</v>
          </cell>
          <cell r="FQ27">
            <v>0</v>
          </cell>
          <cell r="FR27">
            <v>1.9E-2</v>
          </cell>
          <cell r="FS27">
            <v>0</v>
          </cell>
          <cell r="FT27">
            <v>4.5999999999999999E-2</v>
          </cell>
          <cell r="FU27">
            <v>0.02</v>
          </cell>
          <cell r="FV27">
            <v>0</v>
          </cell>
          <cell r="FW27">
            <v>0</v>
          </cell>
          <cell r="FX27">
            <v>7.2999999999999995E-2</v>
          </cell>
          <cell r="FY27">
            <v>1E-3</v>
          </cell>
        </row>
      </sheetData>
      <sheetData sheetId="1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352.5</v>
          </cell>
          <cell r="O2">
            <v>70.5</v>
          </cell>
          <cell r="P2">
            <v>0</v>
          </cell>
          <cell r="Q2">
            <v>164.5</v>
          </cell>
          <cell r="R2">
            <v>94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305.5</v>
          </cell>
          <cell r="AB2">
            <v>0</v>
          </cell>
          <cell r="AC2">
            <v>141</v>
          </cell>
          <cell r="AD2">
            <v>304.8</v>
          </cell>
          <cell r="AE2">
            <v>0</v>
          </cell>
          <cell r="AF2">
            <v>20.900000000000002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47</v>
          </cell>
          <cell r="AL2">
            <v>0</v>
          </cell>
          <cell r="AM2">
            <v>141</v>
          </cell>
          <cell r="AN2">
            <v>117.5</v>
          </cell>
          <cell r="AO2">
            <v>188</v>
          </cell>
          <cell r="AP2">
            <v>235</v>
          </cell>
          <cell r="AQ2">
            <v>94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999.6</v>
          </cell>
          <cell r="C3">
            <v>1186</v>
          </cell>
          <cell r="D3">
            <v>1678.1000000000001</v>
          </cell>
          <cell r="E3">
            <v>2476.8000000000002</v>
          </cell>
          <cell r="F3">
            <v>5134.5</v>
          </cell>
          <cell r="G3">
            <v>5136</v>
          </cell>
          <cell r="H3">
            <v>6174.1</v>
          </cell>
          <cell r="I3">
            <v>7951.4000000000005</v>
          </cell>
          <cell r="J3">
            <v>10163.6</v>
          </cell>
          <cell r="K3">
            <v>5244.1</v>
          </cell>
          <cell r="L3">
            <v>6201.2000000000007</v>
          </cell>
          <cell r="M3">
            <v>9329.5</v>
          </cell>
          <cell r="N3">
            <v>8355</v>
          </cell>
          <cell r="O3">
            <v>12377.900000000001</v>
          </cell>
          <cell r="P3">
            <v>11505</v>
          </cell>
          <cell r="Q3">
            <v>22783.300000000003</v>
          </cell>
          <cell r="R3">
            <v>21296.800000000003</v>
          </cell>
          <cell r="S3">
            <v>26107.5</v>
          </cell>
          <cell r="T3">
            <v>8746.3000000000011</v>
          </cell>
          <cell r="U3">
            <v>6236.9000000000005</v>
          </cell>
          <cell r="V3">
            <v>4102.6000000000004</v>
          </cell>
          <cell r="W3">
            <v>3929.3</v>
          </cell>
          <cell r="X3">
            <v>9924.9000000000015</v>
          </cell>
          <cell r="Y3">
            <v>15024</v>
          </cell>
          <cell r="Z3">
            <v>11490.7</v>
          </cell>
          <cell r="AA3">
            <v>2737</v>
          </cell>
          <cell r="AB3">
            <v>8565</v>
          </cell>
          <cell r="AC3">
            <v>14008.5</v>
          </cell>
          <cell r="AD3">
            <v>19249.900000000001</v>
          </cell>
          <cell r="AE3">
            <v>16725.900000000001</v>
          </cell>
          <cell r="AF3">
            <v>20897.400000000001</v>
          </cell>
          <cell r="AG3">
            <v>13462.900000000001</v>
          </cell>
          <cell r="AH3">
            <v>12527.400000000001</v>
          </cell>
          <cell r="AI3">
            <v>6403.9000000000005</v>
          </cell>
          <cell r="AJ3">
            <v>7648.9000000000005</v>
          </cell>
          <cell r="AK3">
            <v>9617</v>
          </cell>
          <cell r="AL3">
            <v>5041.9000000000005</v>
          </cell>
          <cell r="AM3">
            <v>6109.1</v>
          </cell>
          <cell r="AN3">
            <v>10942.7</v>
          </cell>
          <cell r="AO3">
            <v>14258.300000000001</v>
          </cell>
          <cell r="AP3">
            <v>17564.7</v>
          </cell>
          <cell r="AQ3">
            <v>2004.2</v>
          </cell>
          <cell r="AR3">
            <v>1944.2</v>
          </cell>
          <cell r="AS3">
            <v>491</v>
          </cell>
          <cell r="AT3">
            <v>2238.9</v>
          </cell>
          <cell r="AU3">
            <v>0</v>
          </cell>
          <cell r="AV3">
            <v>5143.5</v>
          </cell>
          <cell r="AW3">
            <v>12166.300000000001</v>
          </cell>
          <cell r="AX3">
            <v>28965.600000000002</v>
          </cell>
          <cell r="AY3">
            <v>30515.200000000001</v>
          </cell>
          <cell r="AZ3">
            <v>30383.300000000003</v>
          </cell>
          <cell r="BA3">
            <v>38928.400000000001</v>
          </cell>
          <cell r="BB3">
            <v>29407.5</v>
          </cell>
          <cell r="BC3">
            <v>22634.9</v>
          </cell>
          <cell r="BD3">
            <v>27167.7</v>
          </cell>
          <cell r="BE3">
            <v>28479.300000000003</v>
          </cell>
          <cell r="BF3">
            <v>21202.100000000002</v>
          </cell>
          <cell r="BG3">
            <v>13059.900000000001</v>
          </cell>
          <cell r="BH3">
            <v>8124.7000000000007</v>
          </cell>
          <cell r="BI3">
            <v>5139.4000000000005</v>
          </cell>
          <cell r="BJ3">
            <v>13062.800000000001</v>
          </cell>
          <cell r="BK3">
            <v>14979.800000000001</v>
          </cell>
          <cell r="BL3">
            <v>5998.7000000000007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3086.4</v>
          </cell>
          <cell r="BR3">
            <v>3683.8</v>
          </cell>
          <cell r="BS3">
            <v>807.6</v>
          </cell>
          <cell r="BT3">
            <v>0</v>
          </cell>
          <cell r="BU3">
            <v>20.700000000000003</v>
          </cell>
          <cell r="BV3">
            <v>1320.4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7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2571.6000000000004</v>
          </cell>
          <cell r="AL4">
            <v>2394.3000000000002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203.20000000000002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0.5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0.91999999999999993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0.1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2.6210000000000004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14.4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96.800000000000011</v>
          </cell>
          <cell r="AD12">
            <v>96</v>
          </cell>
          <cell r="AE12">
            <v>0</v>
          </cell>
          <cell r="AF12">
            <v>0</v>
          </cell>
          <cell r="AG12">
            <v>92</v>
          </cell>
          <cell r="AH12">
            <v>98.5</v>
          </cell>
          <cell r="AI12">
            <v>0</v>
          </cell>
          <cell r="AJ12">
            <v>0</v>
          </cell>
          <cell r="AK12">
            <v>245.20000000000002</v>
          </cell>
          <cell r="AL12">
            <v>0</v>
          </cell>
          <cell r="AM12">
            <v>22.5</v>
          </cell>
          <cell r="AN12">
            <v>97.9</v>
          </cell>
          <cell r="AO12">
            <v>71.2</v>
          </cell>
          <cell r="AP12">
            <v>0</v>
          </cell>
          <cell r="AQ12">
            <v>145.70000000000002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49.5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6.8000000000000007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25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21.3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1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0.1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0.2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2E-3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23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13.8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5312</v>
          </cell>
          <cell r="Q23">
            <v>4445.6000000000004</v>
          </cell>
          <cell r="R23">
            <v>5203</v>
          </cell>
          <cell r="S23">
            <v>0</v>
          </cell>
          <cell r="T23">
            <v>1517.5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3128.3</v>
          </cell>
          <cell r="AC23">
            <v>6361.2000000000007</v>
          </cell>
          <cell r="AD23">
            <v>4916.8</v>
          </cell>
          <cell r="AE23">
            <v>7267.1</v>
          </cell>
          <cell r="AF23">
            <v>4284.7</v>
          </cell>
          <cell r="AG23">
            <v>3109.1000000000004</v>
          </cell>
          <cell r="AH23">
            <v>1364.2</v>
          </cell>
          <cell r="AI23">
            <v>1730</v>
          </cell>
          <cell r="AJ23">
            <v>0</v>
          </cell>
          <cell r="AK23">
            <v>6650.1</v>
          </cell>
          <cell r="AL23">
            <v>0</v>
          </cell>
          <cell r="AM23">
            <v>7479</v>
          </cell>
          <cell r="AN23">
            <v>10584.800000000001</v>
          </cell>
          <cell r="AO23">
            <v>4018.2000000000003</v>
          </cell>
          <cell r="AP23">
            <v>9170.9</v>
          </cell>
          <cell r="AQ23">
            <v>2492.8000000000002</v>
          </cell>
          <cell r="AR23">
            <v>0</v>
          </cell>
          <cell r="AS23">
            <v>1990.4</v>
          </cell>
          <cell r="AT23">
            <v>2192.2000000000003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865.6</v>
          </cell>
          <cell r="AZ23">
            <v>2062.5</v>
          </cell>
          <cell r="BA23">
            <v>6237.4000000000005</v>
          </cell>
          <cell r="BB23">
            <v>0</v>
          </cell>
          <cell r="BC23">
            <v>4042.3</v>
          </cell>
          <cell r="BD23">
            <v>0</v>
          </cell>
          <cell r="BE23">
            <v>0</v>
          </cell>
          <cell r="BF23">
            <v>400.3</v>
          </cell>
          <cell r="BG23">
            <v>0</v>
          </cell>
          <cell r="BH23">
            <v>277.90000000000003</v>
          </cell>
          <cell r="BI23">
            <v>788.5</v>
          </cell>
          <cell r="BJ23">
            <v>0</v>
          </cell>
          <cell r="BK23">
            <v>2561.3000000000002</v>
          </cell>
          <cell r="BL23">
            <v>3153.5</v>
          </cell>
          <cell r="BM23">
            <v>5561.2000000000007</v>
          </cell>
          <cell r="BN23">
            <v>7877.7000000000007</v>
          </cell>
          <cell r="BO23">
            <v>1177.2</v>
          </cell>
          <cell r="BP23">
            <v>3538.5</v>
          </cell>
          <cell r="BQ23">
            <v>2158.2000000000003</v>
          </cell>
          <cell r="BR23">
            <v>254.60000000000002</v>
          </cell>
          <cell r="BS23">
            <v>225.5</v>
          </cell>
          <cell r="BT23">
            <v>1674.2</v>
          </cell>
          <cell r="BU23">
            <v>0</v>
          </cell>
          <cell r="BV23">
            <v>0</v>
          </cell>
          <cell r="BW23">
            <v>180.8</v>
          </cell>
          <cell r="BX23">
            <v>0</v>
          </cell>
          <cell r="BY23">
            <v>4185.1000000000004</v>
          </cell>
          <cell r="BZ23">
            <v>23</v>
          </cell>
          <cell r="CA23">
            <v>417.3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8.9999999999999993E-3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0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78.600000000000009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19.907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0.1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0.1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0.1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4.0000000000000001E-3</v>
          </cell>
          <cell r="EE21">
            <v>2E-3</v>
          </cell>
          <cell r="EF21">
            <v>4.0000000000000001E-3</v>
          </cell>
          <cell r="EG21">
            <v>0</v>
          </cell>
          <cell r="EH21">
            <v>4.0000000000000001E-3</v>
          </cell>
          <cell r="EI21">
            <v>0</v>
          </cell>
          <cell r="EJ21">
            <v>4.0000000000000001E-3</v>
          </cell>
          <cell r="EK21">
            <v>0</v>
          </cell>
          <cell r="EL21">
            <v>2E-3</v>
          </cell>
          <cell r="EM21">
            <v>4.0000000000000001E-3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2.7000000000000003E-2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1E-3</v>
          </cell>
          <cell r="FW21">
            <v>0</v>
          </cell>
          <cell r="FX21">
            <v>1E-3</v>
          </cell>
          <cell r="FY21">
            <v>4.0000000000000001E-3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1"/>
      <sheetData sheetId="22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38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16.900000000000002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0.1</v>
          </cell>
          <cell r="N7">
            <v>0.1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7.4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100.02000000000001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0.25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8.9999999999999993E-3</v>
          </cell>
          <cell r="FL7">
            <v>2.1000000000000001E-2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1.4E-2</v>
          </cell>
          <cell r="FS7">
            <v>0</v>
          </cell>
          <cell r="FT7">
            <v>8.0000000000000002E-3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329.6</v>
          </cell>
          <cell r="C8">
            <v>193.5</v>
          </cell>
          <cell r="D8">
            <v>188.4</v>
          </cell>
          <cell r="E8">
            <v>121</v>
          </cell>
          <cell r="F8">
            <v>48.400000000000006</v>
          </cell>
          <cell r="G8">
            <v>314.5</v>
          </cell>
          <cell r="H8">
            <v>1401.7</v>
          </cell>
          <cell r="I8">
            <v>1481.5</v>
          </cell>
          <cell r="J8">
            <v>1561.6000000000001</v>
          </cell>
          <cell r="K8">
            <v>1157.4000000000001</v>
          </cell>
          <cell r="L8">
            <v>673.6</v>
          </cell>
          <cell r="M8">
            <v>87.7</v>
          </cell>
          <cell r="N8">
            <v>96.800000000000011</v>
          </cell>
          <cell r="O8">
            <v>96.800000000000011</v>
          </cell>
          <cell r="P8">
            <v>111.9</v>
          </cell>
          <cell r="Q8">
            <v>169.3</v>
          </cell>
          <cell r="R8">
            <v>169.3</v>
          </cell>
          <cell r="S8">
            <v>277.2</v>
          </cell>
          <cell r="T8">
            <v>962.1</v>
          </cell>
          <cell r="U8">
            <v>1672.7</v>
          </cell>
          <cell r="V8">
            <v>1145.5</v>
          </cell>
          <cell r="W8">
            <v>1056.2</v>
          </cell>
          <cell r="X8">
            <v>1300.1000000000001</v>
          </cell>
          <cell r="Y8">
            <v>1238.3000000000002</v>
          </cell>
          <cell r="Z8">
            <v>526.70000000000005</v>
          </cell>
          <cell r="AA8">
            <v>89.9</v>
          </cell>
          <cell r="AB8">
            <v>65.400000000000006</v>
          </cell>
          <cell r="AC8">
            <v>91.4</v>
          </cell>
          <cell r="AD8">
            <v>106.80000000000001</v>
          </cell>
          <cell r="AE8">
            <v>227.20000000000002</v>
          </cell>
          <cell r="AF8">
            <v>929</v>
          </cell>
          <cell r="AG8">
            <v>1677.7</v>
          </cell>
          <cell r="AH8">
            <v>935.90000000000009</v>
          </cell>
          <cell r="AI8">
            <v>1025.5</v>
          </cell>
          <cell r="AJ8">
            <v>1115</v>
          </cell>
          <cell r="AK8">
            <v>648.90000000000009</v>
          </cell>
          <cell r="AL8">
            <v>492</v>
          </cell>
          <cell r="AM8">
            <v>312.70000000000005</v>
          </cell>
          <cell r="AN8">
            <v>169</v>
          </cell>
          <cell r="AO8">
            <v>108.9</v>
          </cell>
          <cell r="AP8">
            <v>172.4</v>
          </cell>
          <cell r="AQ8">
            <v>348.40000000000003</v>
          </cell>
          <cell r="AR8">
            <v>1975.3000000000002</v>
          </cell>
          <cell r="AS8">
            <v>1145.7</v>
          </cell>
          <cell r="AT8">
            <v>1120.1000000000001</v>
          </cell>
          <cell r="AU8">
            <v>1233.3000000000002</v>
          </cell>
          <cell r="AV8">
            <v>1034.9000000000001</v>
          </cell>
          <cell r="AW8">
            <v>440.3</v>
          </cell>
          <cell r="AX8">
            <v>1000.9000000000001</v>
          </cell>
          <cell r="AY8">
            <v>484.3</v>
          </cell>
          <cell r="AZ8">
            <v>722.40000000000009</v>
          </cell>
          <cell r="BA8">
            <v>952.5</v>
          </cell>
          <cell r="BB8">
            <v>248.5</v>
          </cell>
          <cell r="BC8">
            <v>693.1</v>
          </cell>
          <cell r="BD8">
            <v>1682.2</v>
          </cell>
          <cell r="BE8">
            <v>1648.8000000000002</v>
          </cell>
          <cell r="BF8">
            <v>1780.3000000000002</v>
          </cell>
          <cell r="BG8">
            <v>1563.5</v>
          </cell>
          <cell r="BH8">
            <v>1109.4000000000001</v>
          </cell>
          <cell r="BI8">
            <v>891</v>
          </cell>
          <cell r="BJ8">
            <v>874.40000000000009</v>
          </cell>
          <cell r="BK8">
            <v>926.6</v>
          </cell>
          <cell r="BL8">
            <v>876.1</v>
          </cell>
          <cell r="BM8">
            <v>823.5</v>
          </cell>
          <cell r="BN8">
            <v>596.5</v>
          </cell>
          <cell r="BO8">
            <v>804.40000000000009</v>
          </cell>
          <cell r="BP8">
            <v>1770.2</v>
          </cell>
          <cell r="BQ8">
            <v>1383.6000000000001</v>
          </cell>
          <cell r="BR8">
            <v>1465.3000000000002</v>
          </cell>
          <cell r="BS8">
            <v>1222.5</v>
          </cell>
          <cell r="BT8">
            <v>1218.4000000000001</v>
          </cell>
          <cell r="BU8">
            <v>869</v>
          </cell>
          <cell r="BV8">
            <v>323</v>
          </cell>
          <cell r="BW8">
            <v>573.4</v>
          </cell>
          <cell r="BX8">
            <v>589.9</v>
          </cell>
          <cell r="BY8">
            <v>587.5</v>
          </cell>
          <cell r="BZ8">
            <v>609.80000000000007</v>
          </cell>
          <cell r="CA8">
            <v>469.40000000000003</v>
          </cell>
          <cell r="CB8">
            <v>1264.1000000000001</v>
          </cell>
          <cell r="CC8">
            <v>1669.6000000000001</v>
          </cell>
          <cell r="CD8">
            <v>1579.8000000000002</v>
          </cell>
          <cell r="CE8">
            <v>1341</v>
          </cell>
          <cell r="CF8">
            <v>823.2</v>
          </cell>
          <cell r="CG8">
            <v>705.90000000000009</v>
          </cell>
          <cell r="CH8">
            <v>722.5</v>
          </cell>
          <cell r="CI8">
            <v>610.6</v>
          </cell>
          <cell r="CJ8">
            <v>284.10000000000002</v>
          </cell>
          <cell r="CK8">
            <v>363.90000000000003</v>
          </cell>
          <cell r="CL8">
            <v>106.2</v>
          </cell>
          <cell r="CM8">
            <v>397.3</v>
          </cell>
          <cell r="CN8">
            <v>1625.8000000000002</v>
          </cell>
          <cell r="CO8">
            <v>2021.8000000000002</v>
          </cell>
          <cell r="CP8">
            <v>1454.7</v>
          </cell>
          <cell r="CQ8">
            <v>1361.8000000000002</v>
          </cell>
          <cell r="CR8">
            <v>1369</v>
          </cell>
          <cell r="CS8">
            <v>651.6</v>
          </cell>
          <cell r="CT8">
            <v>707.6</v>
          </cell>
          <cell r="CU8">
            <v>521.30000000000007</v>
          </cell>
          <cell r="CV8">
            <v>490.5</v>
          </cell>
          <cell r="CW8">
            <v>548.6</v>
          </cell>
          <cell r="CX8">
            <v>797.40000000000009</v>
          </cell>
          <cell r="CY8">
            <v>956.6</v>
          </cell>
          <cell r="CZ8">
            <v>1728.4</v>
          </cell>
          <cell r="DA8">
            <v>1549.5</v>
          </cell>
          <cell r="DB8">
            <v>1323.4</v>
          </cell>
          <cell r="DC8">
            <v>1482</v>
          </cell>
          <cell r="DD8">
            <v>1168.9000000000001</v>
          </cell>
          <cell r="DE8">
            <v>554.30000000000007</v>
          </cell>
          <cell r="DF8">
            <v>502.6</v>
          </cell>
          <cell r="DG8">
            <v>762.90000000000009</v>
          </cell>
          <cell r="DH8">
            <v>859.30000000000007</v>
          </cell>
          <cell r="DI8">
            <v>1145.1000000000001</v>
          </cell>
          <cell r="DJ8">
            <v>1167.2</v>
          </cell>
          <cell r="DK8">
            <v>932.7</v>
          </cell>
          <cell r="DL8">
            <v>1178.5</v>
          </cell>
          <cell r="DM8">
            <v>1194.1000000000001</v>
          </cell>
          <cell r="DN8">
            <v>1058.3</v>
          </cell>
          <cell r="DO8">
            <v>1355.6000000000001</v>
          </cell>
          <cell r="DP8">
            <v>1105</v>
          </cell>
          <cell r="DQ8">
            <v>948.5</v>
          </cell>
          <cell r="DR8">
            <v>646.44799999999998</v>
          </cell>
          <cell r="DS8">
            <v>748.04</v>
          </cell>
          <cell r="DT8">
            <v>473.47399999999999</v>
          </cell>
          <cell r="DU8">
            <v>185.76</v>
          </cell>
          <cell r="DV8">
            <v>289.15800000000002</v>
          </cell>
          <cell r="DW8">
            <v>1067.0139999999999</v>
          </cell>
          <cell r="DX8">
            <v>1921.71</v>
          </cell>
          <cell r="DY8">
            <v>1560.4360000000001</v>
          </cell>
          <cell r="DZ8">
            <v>1422.114</v>
          </cell>
          <cell r="EA8">
            <v>1188.01</v>
          </cell>
          <cell r="EB8">
            <v>773.52</v>
          </cell>
          <cell r="EC8">
            <v>1186.8320000000001</v>
          </cell>
          <cell r="ED8">
            <v>878.7700000000001</v>
          </cell>
          <cell r="EE8">
            <v>894.17200000000003</v>
          </cell>
          <cell r="EF8">
            <v>1273.71</v>
          </cell>
          <cell r="EG8">
            <v>1290.0280000000002</v>
          </cell>
          <cell r="EH8">
            <v>1564.45</v>
          </cell>
          <cell r="EI8">
            <v>1524.4540000000002</v>
          </cell>
          <cell r="EJ8">
            <v>1394.7750000000001</v>
          </cell>
          <cell r="EK8">
            <v>1217.01</v>
          </cell>
          <cell r="EL8">
            <v>1447.91</v>
          </cell>
          <cell r="EM8">
            <v>851.64</v>
          </cell>
          <cell r="EN8">
            <v>946</v>
          </cell>
          <cell r="EO8">
            <v>843.19</v>
          </cell>
          <cell r="EP8">
            <v>837.94</v>
          </cell>
          <cell r="EQ8">
            <v>524.64</v>
          </cell>
          <cell r="ER8">
            <v>1324.6620000000003</v>
          </cell>
          <cell r="ES8">
            <v>894.06000000000006</v>
          </cell>
          <cell r="ET8">
            <v>961.09</v>
          </cell>
          <cell r="EU8">
            <v>923.67000000000007</v>
          </cell>
          <cell r="EV8">
            <v>0</v>
          </cell>
          <cell r="EW8">
            <v>0</v>
          </cell>
          <cell r="EX8">
            <v>0</v>
          </cell>
          <cell r="EY8">
            <v>79.484000000000009</v>
          </cell>
          <cell r="EZ8">
            <v>19.186000000000003</v>
          </cell>
          <cell r="FA8">
            <v>45.900000000000006</v>
          </cell>
          <cell r="FB8">
            <v>548.64800000000002</v>
          </cell>
          <cell r="FC8">
            <v>1121.7639999999999</v>
          </cell>
          <cell r="FD8">
            <v>885.875</v>
          </cell>
          <cell r="FE8">
            <v>983.74</v>
          </cell>
          <cell r="FF8">
            <v>1206.72</v>
          </cell>
          <cell r="FG8">
            <v>524.02</v>
          </cell>
          <cell r="FH8">
            <v>1325.44</v>
          </cell>
          <cell r="FI8">
            <v>1419.16</v>
          </cell>
          <cell r="FJ8">
            <v>1360.3000000000002</v>
          </cell>
          <cell r="FK8">
            <v>1317.4</v>
          </cell>
          <cell r="FL8">
            <v>1256.43</v>
          </cell>
          <cell r="FM8">
            <v>797.32</v>
          </cell>
          <cell r="FN8">
            <v>337.82</v>
          </cell>
          <cell r="FO8">
            <v>0</v>
          </cell>
          <cell r="FP8">
            <v>0</v>
          </cell>
          <cell r="FQ8">
            <v>0</v>
          </cell>
          <cell r="FR8">
            <v>18.100000000000001</v>
          </cell>
          <cell r="FS8">
            <v>421.62</v>
          </cell>
          <cell r="FT8">
            <v>776.346</v>
          </cell>
          <cell r="FU8">
            <v>1571.508</v>
          </cell>
          <cell r="FV8">
            <v>1350.6120000000001</v>
          </cell>
          <cell r="FW8">
            <v>1645.22</v>
          </cell>
          <cell r="FX8">
            <v>691.12</v>
          </cell>
          <cell r="FY8">
            <v>1450.88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1E-3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3.0000000000000001E-3</v>
          </cell>
          <cell r="ED9">
            <v>2E-3</v>
          </cell>
          <cell r="EE9">
            <v>0</v>
          </cell>
          <cell r="EF9">
            <v>2E-3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5.4000000000000006E-2</v>
          </cell>
          <cell r="EQ9">
            <v>1E-3</v>
          </cell>
          <cell r="ER9">
            <v>3.0000000000000001E-3</v>
          </cell>
          <cell r="ES9">
            <v>0</v>
          </cell>
          <cell r="ET9">
            <v>0</v>
          </cell>
          <cell r="EU9">
            <v>0</v>
          </cell>
          <cell r="EV9">
            <v>2E-3</v>
          </cell>
          <cell r="EW9">
            <v>4.0000000000000001E-3</v>
          </cell>
          <cell r="EX9">
            <v>0</v>
          </cell>
          <cell r="EY9">
            <v>5.000000000000001E-3</v>
          </cell>
          <cell r="EZ9">
            <v>0</v>
          </cell>
          <cell r="FA9">
            <v>1E-3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3.0000000000000001E-3</v>
          </cell>
          <cell r="FK9">
            <v>3.0000000000000001E-3</v>
          </cell>
          <cell r="FL9">
            <v>3.0000000000000001E-3</v>
          </cell>
          <cell r="FM9">
            <v>8.0000000000000002E-3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35.200000000000003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0.1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2.3260000000000001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0.126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1E-3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0.1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0.14499999999999999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3.0000000000000001E-3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0.1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0.1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0.10800000000000001</v>
          </cell>
          <cell r="DV15">
            <v>0</v>
          </cell>
          <cell r="DW15">
            <v>8.0000000000000016E-2</v>
          </cell>
          <cell r="DX15">
            <v>1.7000000000000001E-2</v>
          </cell>
          <cell r="DY15">
            <v>1.4999999999999999E-2</v>
          </cell>
          <cell r="DZ15">
            <v>0</v>
          </cell>
          <cell r="EA15">
            <v>23.52</v>
          </cell>
          <cell r="EB15">
            <v>7.2999999999999995E-2</v>
          </cell>
          <cell r="EC15">
            <v>0</v>
          </cell>
          <cell r="ED15">
            <v>6.4000000000000001E-2</v>
          </cell>
          <cell r="EE15">
            <v>0</v>
          </cell>
          <cell r="EF15">
            <v>0</v>
          </cell>
          <cell r="EG15">
            <v>0</v>
          </cell>
          <cell r="EH15">
            <v>0.21299999999999999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21.602000000000004</v>
          </cell>
          <cell r="EO15">
            <v>0.13400000000000001</v>
          </cell>
          <cell r="EP15">
            <v>0.19</v>
          </cell>
          <cell r="EQ15">
            <v>4.6000000000000006E-2</v>
          </cell>
          <cell r="ER15">
            <v>0.53700000000000003</v>
          </cell>
          <cell r="ES15">
            <v>0.189</v>
          </cell>
          <cell r="ET15">
            <v>0</v>
          </cell>
          <cell r="EU15">
            <v>0</v>
          </cell>
          <cell r="EV15">
            <v>0</v>
          </cell>
          <cell r="EW15">
            <v>6.5000000000000002E-2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1.4000000000000002E-2</v>
          </cell>
          <cell r="FC15">
            <v>0</v>
          </cell>
          <cell r="FD15">
            <v>0</v>
          </cell>
          <cell r="FE15">
            <v>0</v>
          </cell>
          <cell r="FF15">
            <v>5.2000000000000005E-2</v>
          </cell>
          <cell r="FG15">
            <v>0</v>
          </cell>
          <cell r="FH15">
            <v>0</v>
          </cell>
          <cell r="FI15">
            <v>0</v>
          </cell>
          <cell r="FJ15">
            <v>6.2E-2</v>
          </cell>
          <cell r="FK15">
            <v>7.7000000000000013E-2</v>
          </cell>
          <cell r="FL15">
            <v>4.8000000000000001E-2</v>
          </cell>
          <cell r="FM15">
            <v>4.8000000000000001E-2</v>
          </cell>
          <cell r="FN15">
            <v>0</v>
          </cell>
          <cell r="FO15">
            <v>21.865000000000002</v>
          </cell>
          <cell r="FP15">
            <v>0.48</v>
          </cell>
          <cell r="FQ15">
            <v>8.6000000000000007E-2</v>
          </cell>
          <cell r="FR15">
            <v>8.4000000000000005E-2</v>
          </cell>
          <cell r="FS15">
            <v>0</v>
          </cell>
          <cell r="FT15">
            <v>0.41699999999999998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71.900000000000006</v>
          </cell>
          <cell r="C16">
            <v>24.700000000000003</v>
          </cell>
          <cell r="D16">
            <v>0</v>
          </cell>
          <cell r="E16">
            <v>0</v>
          </cell>
          <cell r="F16">
            <v>197.9</v>
          </cell>
          <cell r="G16">
            <v>174.8</v>
          </cell>
          <cell r="H16">
            <v>222.60000000000002</v>
          </cell>
          <cell r="I16">
            <v>222.60000000000002</v>
          </cell>
          <cell r="J16">
            <v>148.4</v>
          </cell>
          <cell r="K16">
            <v>99</v>
          </cell>
          <cell r="L16">
            <v>74.2</v>
          </cell>
          <cell r="M16">
            <v>49.5</v>
          </cell>
          <cell r="N16">
            <v>24.700000000000003</v>
          </cell>
          <cell r="O16">
            <v>24.700000000000003</v>
          </cell>
          <cell r="P16">
            <v>0</v>
          </cell>
          <cell r="Q16">
            <v>21.900000000000002</v>
          </cell>
          <cell r="R16">
            <v>0</v>
          </cell>
          <cell r="S16">
            <v>22.700000000000003</v>
          </cell>
          <cell r="T16">
            <v>66.900000000000006</v>
          </cell>
          <cell r="U16">
            <v>45.400000000000006</v>
          </cell>
          <cell r="V16">
            <v>220.9</v>
          </cell>
          <cell r="W16">
            <v>246.3</v>
          </cell>
          <cell r="X16">
            <v>247.60000000000002</v>
          </cell>
          <cell r="Y16">
            <v>415</v>
          </cell>
          <cell r="Z16">
            <v>398.40000000000003</v>
          </cell>
          <cell r="AA16">
            <v>49.7</v>
          </cell>
          <cell r="AB16">
            <v>0</v>
          </cell>
          <cell r="AC16">
            <v>0</v>
          </cell>
          <cell r="AD16">
            <v>24.6</v>
          </cell>
          <cell r="AE16">
            <v>50.2</v>
          </cell>
          <cell r="AF16">
            <v>172</v>
          </cell>
          <cell r="AG16">
            <v>763.6</v>
          </cell>
          <cell r="AH16">
            <v>516.9</v>
          </cell>
          <cell r="AI16">
            <v>584.1</v>
          </cell>
          <cell r="AJ16">
            <v>402.8</v>
          </cell>
          <cell r="AK16">
            <v>464.6</v>
          </cell>
          <cell r="AL16">
            <v>509</v>
          </cell>
          <cell r="AM16">
            <v>452.20000000000005</v>
          </cell>
          <cell r="AN16">
            <v>156.80000000000001</v>
          </cell>
          <cell r="AO16">
            <v>247.5</v>
          </cell>
          <cell r="AP16">
            <v>188.9</v>
          </cell>
          <cell r="AQ16">
            <v>75.600000000000009</v>
          </cell>
          <cell r="AR16">
            <v>484.70000000000005</v>
          </cell>
          <cell r="AS16">
            <v>577.6</v>
          </cell>
          <cell r="AT16">
            <v>516</v>
          </cell>
          <cell r="AU16">
            <v>880.7</v>
          </cell>
          <cell r="AV16">
            <v>601.4</v>
          </cell>
          <cell r="AW16">
            <v>356.40000000000003</v>
          </cell>
          <cell r="AX16">
            <v>469</v>
          </cell>
          <cell r="AY16">
            <v>246.20000000000002</v>
          </cell>
          <cell r="AZ16">
            <v>678.40000000000009</v>
          </cell>
          <cell r="BA16">
            <v>713.1</v>
          </cell>
          <cell r="BB16">
            <v>290.2</v>
          </cell>
          <cell r="BC16">
            <v>474</v>
          </cell>
          <cell r="BD16">
            <v>1077.8</v>
          </cell>
          <cell r="BE16">
            <v>907.7</v>
          </cell>
          <cell r="BF16">
            <v>643.6</v>
          </cell>
          <cell r="BG16">
            <v>827</v>
          </cell>
          <cell r="BH16">
            <v>716.2</v>
          </cell>
          <cell r="BI16">
            <v>874.7</v>
          </cell>
          <cell r="BJ16">
            <v>868.30000000000007</v>
          </cell>
          <cell r="BK16">
            <v>874.80000000000007</v>
          </cell>
          <cell r="BL16">
            <v>1059.1000000000001</v>
          </cell>
          <cell r="BM16">
            <v>1139.2</v>
          </cell>
          <cell r="BN16">
            <v>993.1</v>
          </cell>
          <cell r="BO16">
            <v>905.40000000000009</v>
          </cell>
          <cell r="BP16">
            <v>2161.6</v>
          </cell>
          <cell r="BQ16">
            <v>1679.9</v>
          </cell>
          <cell r="BR16">
            <v>1735.7</v>
          </cell>
          <cell r="BS16">
            <v>1730</v>
          </cell>
          <cell r="BT16">
            <v>1215.4000000000001</v>
          </cell>
          <cell r="BU16">
            <v>1396.9</v>
          </cell>
          <cell r="BV16">
            <v>1309.9000000000001</v>
          </cell>
          <cell r="BW16">
            <v>1317.5</v>
          </cell>
          <cell r="BX16">
            <v>1206.3</v>
          </cell>
          <cell r="BY16">
            <v>1151.7</v>
          </cell>
          <cell r="BZ16">
            <v>1000.8000000000001</v>
          </cell>
          <cell r="CA16">
            <v>2408.1</v>
          </cell>
          <cell r="CB16">
            <v>2497.2000000000003</v>
          </cell>
          <cell r="CC16">
            <v>1569.3000000000002</v>
          </cell>
          <cell r="CD16">
            <v>2405.3000000000002</v>
          </cell>
          <cell r="CE16">
            <v>1567.3000000000002</v>
          </cell>
          <cell r="CF16">
            <v>1041.4000000000001</v>
          </cell>
          <cell r="CG16">
            <v>1488.1000000000001</v>
          </cell>
          <cell r="CH16">
            <v>1270</v>
          </cell>
          <cell r="CI16">
            <v>1315.8000000000002</v>
          </cell>
          <cell r="CJ16">
            <v>1619</v>
          </cell>
          <cell r="CK16">
            <v>954.1</v>
          </cell>
          <cell r="CL16">
            <v>1727.7</v>
          </cell>
          <cell r="CM16">
            <v>1883.7</v>
          </cell>
          <cell r="CN16">
            <v>1705.4</v>
          </cell>
          <cell r="CO16">
            <v>1293.3000000000002</v>
          </cell>
          <cell r="CP16">
            <v>1852.5</v>
          </cell>
          <cell r="CQ16">
            <v>1204</v>
          </cell>
          <cell r="CR16">
            <v>1363.8000000000002</v>
          </cell>
          <cell r="CS16">
            <v>948.80000000000007</v>
          </cell>
          <cell r="CT16">
            <v>616.1</v>
          </cell>
          <cell r="CU16">
            <v>1016</v>
          </cell>
          <cell r="CV16">
            <v>903.6</v>
          </cell>
          <cell r="CW16">
            <v>1338.9</v>
          </cell>
          <cell r="CX16">
            <v>1030.3</v>
          </cell>
          <cell r="CY16">
            <v>1275.9000000000001</v>
          </cell>
          <cell r="CZ16">
            <v>924.6</v>
          </cell>
          <cell r="DA16">
            <v>1167.6000000000001</v>
          </cell>
          <cell r="DB16">
            <v>874.80000000000007</v>
          </cell>
          <cell r="DC16">
            <v>893.2</v>
          </cell>
          <cell r="DD16">
            <v>967.30000000000007</v>
          </cell>
          <cell r="DE16">
            <v>771.2</v>
          </cell>
          <cell r="DF16">
            <v>734.7</v>
          </cell>
          <cell r="DG16">
            <v>889.40000000000009</v>
          </cell>
          <cell r="DH16">
            <v>1314.2</v>
          </cell>
          <cell r="DI16">
            <v>1240.9000000000001</v>
          </cell>
          <cell r="DJ16">
            <v>2279.3000000000002</v>
          </cell>
          <cell r="DK16">
            <v>2395</v>
          </cell>
          <cell r="DL16">
            <v>3542.9</v>
          </cell>
          <cell r="DM16">
            <v>2967.8</v>
          </cell>
          <cell r="DN16">
            <v>3253.1000000000004</v>
          </cell>
          <cell r="DO16">
            <v>3265.8</v>
          </cell>
          <cell r="DP16">
            <v>2512.5</v>
          </cell>
          <cell r="DQ16">
            <v>3295</v>
          </cell>
          <cell r="DR16">
            <v>3038.741</v>
          </cell>
          <cell r="DS16">
            <v>2969.3209999999999</v>
          </cell>
          <cell r="DT16">
            <v>2818.1060000000002</v>
          </cell>
          <cell r="DU16">
            <v>260.53000000000003</v>
          </cell>
          <cell r="DV16">
            <v>2881.3140000000003</v>
          </cell>
          <cell r="DW16">
            <v>5743.2340000000004</v>
          </cell>
          <cell r="DX16">
            <v>6298.3739999999998</v>
          </cell>
          <cell r="DY16">
            <v>4920.3019999999997</v>
          </cell>
          <cell r="DZ16">
            <v>4356.8820000000005</v>
          </cell>
          <cell r="EA16">
            <v>3279.5550000000003</v>
          </cell>
          <cell r="EB16">
            <v>3584.4010000000003</v>
          </cell>
          <cell r="EC16">
            <v>2790.0169999999998</v>
          </cell>
          <cell r="ED16">
            <v>2882.5310000000004</v>
          </cell>
          <cell r="EE16">
            <v>2742.473</v>
          </cell>
          <cell r="EF16">
            <v>4415.8140000000003</v>
          </cell>
          <cell r="EG16">
            <v>4793.9520000000002</v>
          </cell>
          <cell r="EH16">
            <v>4530.0219999999999</v>
          </cell>
          <cell r="EI16">
            <v>4827.1109999999999</v>
          </cell>
          <cell r="EJ16">
            <v>5309.0570000000007</v>
          </cell>
          <cell r="EK16">
            <v>4852.2860000000001</v>
          </cell>
          <cell r="EL16">
            <v>4143.8599999999997</v>
          </cell>
          <cell r="EM16">
            <v>3215.3540000000003</v>
          </cell>
          <cell r="EN16">
            <v>3724.9390000000003</v>
          </cell>
          <cell r="EO16">
            <v>1848.1930000000002</v>
          </cell>
          <cell r="EP16">
            <v>2577.0050000000001</v>
          </cell>
          <cell r="EQ16">
            <v>1301.375</v>
          </cell>
          <cell r="ER16">
            <v>3570.1940000000004</v>
          </cell>
          <cell r="ES16">
            <v>2658.4560000000001</v>
          </cell>
          <cell r="ET16">
            <v>1813.134</v>
          </cell>
          <cell r="EU16">
            <v>1712.5450000000001</v>
          </cell>
          <cell r="EV16">
            <v>134.02000000000001</v>
          </cell>
          <cell r="EW16">
            <v>34.326000000000001</v>
          </cell>
          <cell r="EX16">
            <v>44.352000000000004</v>
          </cell>
          <cell r="EY16">
            <v>245.166</v>
          </cell>
          <cell r="EZ16">
            <v>124.708</v>
          </cell>
          <cell r="FA16">
            <v>169.17000000000002</v>
          </cell>
          <cell r="FB16">
            <v>241.92100000000002</v>
          </cell>
          <cell r="FC16">
            <v>632.35300000000007</v>
          </cell>
          <cell r="FD16">
            <v>1549.5350000000001</v>
          </cell>
          <cell r="FE16">
            <v>1992.2630000000001</v>
          </cell>
          <cell r="FF16">
            <v>2621.4</v>
          </cell>
          <cell r="FG16">
            <v>2170.7820000000002</v>
          </cell>
          <cell r="FH16">
            <v>1972.3970000000002</v>
          </cell>
          <cell r="FI16">
            <v>3076.2060000000001</v>
          </cell>
          <cell r="FJ16">
            <v>2072.42</v>
          </cell>
          <cell r="FK16">
            <v>2456.6710000000003</v>
          </cell>
          <cell r="FL16">
            <v>1381.442</v>
          </cell>
          <cell r="FM16">
            <v>1252.5680000000002</v>
          </cell>
          <cell r="FN16">
            <v>999.053</v>
          </cell>
          <cell r="FO16">
            <v>93.61</v>
          </cell>
          <cell r="FP16">
            <v>170.61799999999999</v>
          </cell>
          <cell r="FQ16">
            <v>411.23599999999999</v>
          </cell>
          <cell r="FR16">
            <v>527.19000000000005</v>
          </cell>
          <cell r="FS16">
            <v>470.53500000000003</v>
          </cell>
          <cell r="FT16">
            <v>965.73599999999999</v>
          </cell>
          <cell r="FU16">
            <v>2170.23</v>
          </cell>
          <cell r="FV16">
            <v>2665.5619999999999</v>
          </cell>
          <cell r="FW16">
            <v>1123.79</v>
          </cell>
          <cell r="FX16">
            <v>1357.5509999999999</v>
          </cell>
          <cell r="FY16">
            <v>1135.8399999999999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87.7</v>
          </cell>
          <cell r="W17">
            <v>21.900000000000002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0.4</v>
          </cell>
          <cell r="BU17">
            <v>18.900000000000002</v>
          </cell>
          <cell r="BV17">
            <v>0.60000000000000009</v>
          </cell>
          <cell r="BW17">
            <v>0</v>
          </cell>
          <cell r="BX17">
            <v>0</v>
          </cell>
          <cell r="BY17">
            <v>0</v>
          </cell>
          <cell r="BZ17">
            <v>9.1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18.8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0.30000000000000004</v>
          </cell>
          <cell r="CZ17">
            <v>0.60000000000000009</v>
          </cell>
          <cell r="DA17">
            <v>0</v>
          </cell>
          <cell r="DB17">
            <v>0</v>
          </cell>
          <cell r="DC17">
            <v>21.1</v>
          </cell>
          <cell r="DD17">
            <v>0</v>
          </cell>
          <cell r="DE17">
            <v>21.5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22.5</v>
          </cell>
          <cell r="DM17">
            <v>1</v>
          </cell>
          <cell r="DN17">
            <v>0</v>
          </cell>
          <cell r="DO17">
            <v>22.5</v>
          </cell>
          <cell r="DP17">
            <v>0</v>
          </cell>
          <cell r="DQ17">
            <v>22.3</v>
          </cell>
          <cell r="DR17">
            <v>0</v>
          </cell>
          <cell r="DS17">
            <v>0</v>
          </cell>
          <cell r="DT17">
            <v>1.06</v>
          </cell>
          <cell r="DU17">
            <v>0</v>
          </cell>
          <cell r="DV17">
            <v>0</v>
          </cell>
          <cell r="DW17">
            <v>0</v>
          </cell>
          <cell r="DX17">
            <v>21.060000000000002</v>
          </cell>
          <cell r="DY17">
            <v>1.1300000000000001</v>
          </cell>
          <cell r="DZ17">
            <v>0</v>
          </cell>
          <cell r="EA17">
            <v>24</v>
          </cell>
          <cell r="EB17">
            <v>23.5</v>
          </cell>
          <cell r="EC17">
            <v>21.76</v>
          </cell>
          <cell r="ED17">
            <v>0</v>
          </cell>
          <cell r="EE17">
            <v>0</v>
          </cell>
          <cell r="EF17">
            <v>24</v>
          </cell>
          <cell r="EG17">
            <v>19.025000000000002</v>
          </cell>
          <cell r="EH17">
            <v>64.978999999999999</v>
          </cell>
          <cell r="EI17">
            <v>37</v>
          </cell>
          <cell r="EJ17">
            <v>0</v>
          </cell>
          <cell r="EK17">
            <v>56.6</v>
          </cell>
          <cell r="EL17">
            <v>19.3</v>
          </cell>
          <cell r="EM17">
            <v>0</v>
          </cell>
          <cell r="EN17">
            <v>21.150000000000002</v>
          </cell>
          <cell r="EO17">
            <v>0</v>
          </cell>
          <cell r="EP17">
            <v>0</v>
          </cell>
          <cell r="EQ17">
            <v>19.5</v>
          </cell>
          <cell r="ER17">
            <v>19.5</v>
          </cell>
          <cell r="ES17">
            <v>19.5</v>
          </cell>
          <cell r="ET17">
            <v>58.300000000000004</v>
          </cell>
          <cell r="EU17">
            <v>38.800000000000004</v>
          </cell>
          <cell r="EV17">
            <v>19.5</v>
          </cell>
          <cell r="EW17">
            <v>39</v>
          </cell>
          <cell r="EX17">
            <v>19.400000000000002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19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9.4079999999999995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39.700000000000003</v>
          </cell>
          <cell r="FW17">
            <v>21.2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5.7</v>
          </cell>
          <cell r="E20">
            <v>0</v>
          </cell>
          <cell r="F20">
            <v>0</v>
          </cell>
          <cell r="G20">
            <v>11.200000000000001</v>
          </cell>
          <cell r="H20">
            <v>11.5</v>
          </cell>
          <cell r="I20">
            <v>0</v>
          </cell>
          <cell r="J20">
            <v>5.8000000000000007</v>
          </cell>
          <cell r="K20">
            <v>5.6000000000000005</v>
          </cell>
          <cell r="L20">
            <v>11.4</v>
          </cell>
          <cell r="M20">
            <v>5.8000000000000007</v>
          </cell>
          <cell r="N20">
            <v>0</v>
          </cell>
          <cell r="O20">
            <v>10.9</v>
          </cell>
          <cell r="P20">
            <v>0</v>
          </cell>
          <cell r="Q20">
            <v>0</v>
          </cell>
          <cell r="R20">
            <v>11.5</v>
          </cell>
          <cell r="S20">
            <v>5.6000000000000005</v>
          </cell>
          <cell r="T20">
            <v>0</v>
          </cell>
          <cell r="U20">
            <v>11.5</v>
          </cell>
          <cell r="V20">
            <v>5.6000000000000005</v>
          </cell>
          <cell r="W20">
            <v>11.5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0.60000000000000009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0.30000000000000004</v>
          </cell>
          <cell r="BG21">
            <v>0</v>
          </cell>
          <cell r="BH21">
            <v>0</v>
          </cell>
          <cell r="BI21">
            <v>0</v>
          </cell>
          <cell r="BJ21">
            <v>0.1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0.4</v>
          </cell>
          <cell r="BS21">
            <v>0</v>
          </cell>
          <cell r="BT21">
            <v>0</v>
          </cell>
          <cell r="BU21">
            <v>0</v>
          </cell>
          <cell r="BV21">
            <v>0.2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0.5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15.600000000000001</v>
          </cell>
          <cell r="CQ21">
            <v>0</v>
          </cell>
          <cell r="CR21">
            <v>0</v>
          </cell>
          <cell r="CS21">
            <v>0</v>
          </cell>
          <cell r="CT21">
            <v>4.6000000000000005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7.6000000000000012E-2</v>
          </cell>
          <cell r="EF21">
            <v>0</v>
          </cell>
          <cell r="EG21">
            <v>1.4320000000000002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1E-3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0.2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0.48699999999999999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4.4000000000000004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1E-3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2E-3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14.824000000000002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2E-3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0.5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1E-3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2E-3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3" refreshError="1"/>
      <sheetData sheetId="24" refreshError="1"/>
      <sheetData sheetId="2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traEU"/>
      <sheetName val="IntraEU"/>
      <sheetName val="Austria"/>
      <sheetName val="Belgium"/>
      <sheetName val="Bulgaria"/>
      <sheetName val="Croatia"/>
      <sheetName val="Cyprus"/>
      <sheetName val="Czech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  <sheetName val="WeightEU28exported"/>
    </sheetNames>
    <sheetDataSet>
      <sheetData sheetId="0">
        <row r="1">
          <cell r="B1">
            <v>0</v>
          </cell>
        </row>
      </sheetData>
      <sheetData sheetId="1">
        <row r="1">
          <cell r="B1">
            <v>5446.6</v>
          </cell>
        </row>
      </sheetData>
      <sheetData sheetId="2">
        <row r="1">
          <cell r="B1">
            <v>0</v>
          </cell>
        </row>
      </sheetData>
      <sheetData sheetId="3">
        <row r="1">
          <cell r="B1">
            <v>0</v>
          </cell>
        </row>
      </sheetData>
      <sheetData sheetId="4">
        <row r="1">
          <cell r="B1">
            <v>0</v>
          </cell>
        </row>
      </sheetData>
      <sheetData sheetId="5">
        <row r="1">
          <cell r="B1">
            <v>0</v>
          </cell>
        </row>
      </sheetData>
      <sheetData sheetId="6">
        <row r="1">
          <cell r="B1">
            <v>0</v>
          </cell>
        </row>
      </sheetData>
      <sheetData sheetId="7">
        <row r="1">
          <cell r="B1">
            <v>0</v>
          </cell>
        </row>
      </sheetData>
      <sheetData sheetId="8">
        <row r="1">
          <cell r="B1">
            <v>0</v>
          </cell>
        </row>
      </sheetData>
      <sheetData sheetId="9">
        <row r="1">
          <cell r="B1">
            <v>0</v>
          </cell>
        </row>
      </sheetData>
      <sheetData sheetId="10">
        <row r="1">
          <cell r="B1">
            <v>0</v>
          </cell>
        </row>
      </sheetData>
      <sheetData sheetId="11">
        <row r="1">
          <cell r="B1">
            <v>0</v>
          </cell>
        </row>
      </sheetData>
      <sheetData sheetId="12">
        <row r="1">
          <cell r="B1">
            <v>66.8</v>
          </cell>
        </row>
      </sheetData>
      <sheetData sheetId="13">
        <row r="1">
          <cell r="B1">
            <v>0</v>
          </cell>
        </row>
      </sheetData>
      <sheetData sheetId="14">
        <row r="1">
          <cell r="B1">
            <v>0</v>
          </cell>
        </row>
      </sheetData>
      <sheetData sheetId="15">
        <row r="1">
          <cell r="B1">
            <v>0</v>
          </cell>
        </row>
      </sheetData>
      <sheetData sheetId="16">
        <row r="1">
          <cell r="B1">
            <v>5131.5</v>
          </cell>
        </row>
      </sheetData>
      <sheetData sheetId="17">
        <row r="1">
          <cell r="B1">
            <v>0</v>
          </cell>
        </row>
      </sheetData>
      <sheetData sheetId="18">
        <row r="1">
          <cell r="B1">
            <v>0</v>
          </cell>
        </row>
      </sheetData>
      <sheetData sheetId="19">
        <row r="1">
          <cell r="B1">
            <v>0</v>
          </cell>
        </row>
      </sheetData>
      <sheetData sheetId="20">
        <row r="1">
          <cell r="B1">
            <v>0</v>
          </cell>
        </row>
      </sheetData>
      <sheetData sheetId="21">
        <row r="1">
          <cell r="B1">
            <v>0</v>
          </cell>
        </row>
      </sheetData>
      <sheetData sheetId="22">
        <row r="1">
          <cell r="B1">
            <v>0</v>
          </cell>
        </row>
      </sheetData>
      <sheetData sheetId="23">
        <row r="1">
          <cell r="B1">
            <v>0</v>
          </cell>
        </row>
      </sheetData>
      <sheetData sheetId="24">
        <row r="1">
          <cell r="B1">
            <v>0</v>
          </cell>
        </row>
      </sheetData>
      <sheetData sheetId="25">
        <row r="1">
          <cell r="B1">
            <v>0</v>
          </cell>
        </row>
      </sheetData>
      <sheetData sheetId="26">
        <row r="1">
          <cell r="B1">
            <v>248.3</v>
          </cell>
        </row>
      </sheetData>
      <sheetData sheetId="27">
        <row r="1">
          <cell r="B1">
            <v>0</v>
          </cell>
        </row>
      </sheetData>
      <sheetData sheetId="28">
        <row r="1">
          <cell r="B1">
            <v>0</v>
          </cell>
        </row>
      </sheetData>
      <sheetData sheetId="2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0.246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5.000000000000001E-3</v>
          </cell>
          <cell r="EV1">
            <v>0</v>
          </cell>
          <cell r="EW1">
            <v>0</v>
          </cell>
          <cell r="EX1">
            <v>0</v>
          </cell>
          <cell r="EY1">
            <v>2.0000000000000004E-2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48</v>
          </cell>
          <cell r="BD2">
            <v>0</v>
          </cell>
          <cell r="BE2">
            <v>0</v>
          </cell>
          <cell r="BF2">
            <v>39</v>
          </cell>
          <cell r="BG2">
            <v>30.700000000000003</v>
          </cell>
          <cell r="BH2">
            <v>27.700000000000003</v>
          </cell>
          <cell r="BI2">
            <v>39.700000000000003</v>
          </cell>
          <cell r="BJ2">
            <v>19.3</v>
          </cell>
          <cell r="BK2">
            <v>18.5</v>
          </cell>
          <cell r="BL2">
            <v>6.3000000000000007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2.2000000000000002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0.9</v>
          </cell>
          <cell r="CK2">
            <v>1.4000000000000001</v>
          </cell>
          <cell r="CL2">
            <v>0.1</v>
          </cell>
          <cell r="CM2">
            <v>0</v>
          </cell>
          <cell r="CN2">
            <v>0</v>
          </cell>
          <cell r="CO2">
            <v>0.1</v>
          </cell>
          <cell r="CP2">
            <v>0</v>
          </cell>
          <cell r="CQ2">
            <v>0</v>
          </cell>
          <cell r="CR2">
            <v>1.9000000000000001</v>
          </cell>
          <cell r="CS2">
            <v>1.6</v>
          </cell>
          <cell r="CT2">
            <v>4.4000000000000004</v>
          </cell>
          <cell r="CU2">
            <v>0.60000000000000009</v>
          </cell>
          <cell r="CV2">
            <v>0</v>
          </cell>
          <cell r="CW2">
            <v>1.3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1.2000000000000002</v>
          </cell>
          <cell r="DE2">
            <v>1.2000000000000002</v>
          </cell>
          <cell r="DF2">
            <v>0.1</v>
          </cell>
          <cell r="DG2">
            <v>0.30000000000000004</v>
          </cell>
          <cell r="DH2">
            <v>0.30000000000000004</v>
          </cell>
          <cell r="DI2">
            <v>0.2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0.60000000000000009</v>
          </cell>
          <cell r="DP2">
            <v>1.9000000000000001</v>
          </cell>
          <cell r="DQ2">
            <v>0.8</v>
          </cell>
          <cell r="DR2">
            <v>0</v>
          </cell>
          <cell r="DS2">
            <v>0.90399999999999991</v>
          </cell>
          <cell r="DT2">
            <v>0.52500000000000002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0.20400000000000001</v>
          </cell>
          <cell r="EA2">
            <v>0</v>
          </cell>
          <cell r="EB2">
            <v>0.84200000000000008</v>
          </cell>
          <cell r="EC2">
            <v>3.5210000000000004</v>
          </cell>
          <cell r="ED2">
            <v>0</v>
          </cell>
          <cell r="EE2">
            <v>1</v>
          </cell>
          <cell r="EF2">
            <v>1.2000000000000002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6.4000000000000001E-2</v>
          </cell>
          <cell r="EM2">
            <v>1E-3</v>
          </cell>
          <cell r="EN2">
            <v>0</v>
          </cell>
          <cell r="EO2">
            <v>4.0000000000000008E-2</v>
          </cell>
          <cell r="EP2">
            <v>0.85000000000000009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7.7220000000000004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5.3890000000000002</v>
          </cell>
          <cell r="FO2">
            <v>1.0329999999999999</v>
          </cell>
          <cell r="FP2">
            <v>0.81300000000000006</v>
          </cell>
          <cell r="FQ2">
            <v>0</v>
          </cell>
          <cell r="FR2">
            <v>2.3759999999999999</v>
          </cell>
          <cell r="FS2">
            <v>0</v>
          </cell>
          <cell r="FT2">
            <v>4.468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12</v>
          </cell>
          <cell r="L3">
            <v>13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50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21</v>
          </cell>
          <cell r="BE3">
            <v>0</v>
          </cell>
          <cell r="BF3">
            <v>0</v>
          </cell>
          <cell r="BG3">
            <v>130</v>
          </cell>
          <cell r="BH3">
            <v>116.5</v>
          </cell>
          <cell r="BI3">
            <v>0</v>
          </cell>
          <cell r="BJ3">
            <v>26</v>
          </cell>
          <cell r="BK3">
            <v>51.800000000000004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24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50.400000000000006</v>
          </cell>
          <cell r="EK3">
            <v>0</v>
          </cell>
          <cell r="EL3">
            <v>0</v>
          </cell>
          <cell r="EM3">
            <v>0</v>
          </cell>
          <cell r="EN3">
            <v>25.400000000000002</v>
          </cell>
          <cell r="EO3">
            <v>25.200000000000003</v>
          </cell>
          <cell r="EP3">
            <v>0</v>
          </cell>
          <cell r="EQ3">
            <v>0</v>
          </cell>
          <cell r="ER3">
            <v>0</v>
          </cell>
          <cell r="ES3">
            <v>14.200000000000001</v>
          </cell>
          <cell r="ET3">
            <v>13.3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3.3200000000000003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0.1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0.1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2E-3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5.2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0.52</v>
          </cell>
          <cell r="FD6">
            <v>23.76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0.1</v>
          </cell>
          <cell r="AA7">
            <v>0.1</v>
          </cell>
          <cell r="AB7">
            <v>0.1</v>
          </cell>
          <cell r="AC7">
            <v>0.1</v>
          </cell>
          <cell r="AD7">
            <v>0.1</v>
          </cell>
          <cell r="AE7">
            <v>0.1</v>
          </cell>
          <cell r="AF7">
            <v>0.8</v>
          </cell>
          <cell r="AG7">
            <v>0.9</v>
          </cell>
          <cell r="AH7">
            <v>0.8</v>
          </cell>
          <cell r="AI7">
            <v>0.9</v>
          </cell>
          <cell r="AJ7">
            <v>0.9</v>
          </cell>
          <cell r="AK7">
            <v>0.70000000000000007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174.60000000000002</v>
          </cell>
          <cell r="BK7">
            <v>165.4</v>
          </cell>
          <cell r="BL7">
            <v>197.60000000000002</v>
          </cell>
          <cell r="BM7">
            <v>57.5</v>
          </cell>
          <cell r="BN7">
            <v>45.5</v>
          </cell>
          <cell r="BO7">
            <v>59.300000000000004</v>
          </cell>
          <cell r="BP7">
            <v>16.5</v>
          </cell>
          <cell r="BQ7">
            <v>57</v>
          </cell>
          <cell r="BR7">
            <v>59.300000000000004</v>
          </cell>
          <cell r="BS7">
            <v>54.300000000000004</v>
          </cell>
          <cell r="BT7">
            <v>59</v>
          </cell>
          <cell r="BU7">
            <v>55.400000000000006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0.8</v>
          </cell>
          <cell r="ET7">
            <v>0</v>
          </cell>
          <cell r="EU7">
            <v>0.30000000000000004</v>
          </cell>
          <cell r="EV7">
            <v>0</v>
          </cell>
          <cell r="EW7">
            <v>4.7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13.200000000000001</v>
          </cell>
          <cell r="FF7">
            <v>0</v>
          </cell>
          <cell r="FG7">
            <v>0</v>
          </cell>
          <cell r="FH7">
            <v>0</v>
          </cell>
          <cell r="FI7">
            <v>23.1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3.6000000000000004E-2</v>
          </cell>
          <cell r="FP7">
            <v>0</v>
          </cell>
          <cell r="FQ7">
            <v>1.8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23.5</v>
          </cell>
          <cell r="K8">
            <v>0</v>
          </cell>
          <cell r="L8">
            <v>15.8</v>
          </cell>
          <cell r="M8">
            <v>0</v>
          </cell>
          <cell r="N8">
            <v>21.8</v>
          </cell>
          <cell r="O8">
            <v>0</v>
          </cell>
          <cell r="P8">
            <v>0</v>
          </cell>
          <cell r="Q8">
            <v>22</v>
          </cell>
          <cell r="R8">
            <v>16.2</v>
          </cell>
          <cell r="S8">
            <v>0</v>
          </cell>
          <cell r="T8">
            <v>28.8</v>
          </cell>
          <cell r="U8">
            <v>130.6</v>
          </cell>
          <cell r="V8">
            <v>134.6</v>
          </cell>
          <cell r="W8">
            <v>85.5</v>
          </cell>
          <cell r="X8">
            <v>546.80000000000007</v>
          </cell>
          <cell r="Y8">
            <v>359.70000000000005</v>
          </cell>
          <cell r="Z8">
            <v>22</v>
          </cell>
          <cell r="AA8">
            <v>0</v>
          </cell>
          <cell r="AB8">
            <v>0</v>
          </cell>
          <cell r="AC8">
            <v>0</v>
          </cell>
          <cell r="AD8">
            <v>23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111</v>
          </cell>
          <cell r="AJ8">
            <v>224</v>
          </cell>
          <cell r="AK8">
            <v>276</v>
          </cell>
          <cell r="AL8">
            <v>143.9</v>
          </cell>
          <cell r="AM8">
            <v>46</v>
          </cell>
          <cell r="AN8">
            <v>93</v>
          </cell>
          <cell r="AO8">
            <v>92</v>
          </cell>
          <cell r="AP8">
            <v>0</v>
          </cell>
          <cell r="AQ8">
            <v>45.6</v>
          </cell>
          <cell r="AR8">
            <v>93.800000000000011</v>
          </cell>
          <cell r="AS8">
            <v>78.900000000000006</v>
          </cell>
          <cell r="AT8">
            <v>318</v>
          </cell>
          <cell r="AU8">
            <v>414</v>
          </cell>
          <cell r="AV8">
            <v>538.6</v>
          </cell>
          <cell r="AW8">
            <v>385.40000000000003</v>
          </cell>
          <cell r="AX8">
            <v>730.40000000000009</v>
          </cell>
          <cell r="AY8">
            <v>480.5</v>
          </cell>
          <cell r="AZ8">
            <v>189.70000000000002</v>
          </cell>
          <cell r="BA8">
            <v>47.300000000000004</v>
          </cell>
          <cell r="BB8">
            <v>96</v>
          </cell>
          <cell r="BC8">
            <v>163.20000000000002</v>
          </cell>
          <cell r="BD8">
            <v>460.40000000000003</v>
          </cell>
          <cell r="BE8">
            <v>580.20000000000005</v>
          </cell>
          <cell r="BF8">
            <v>807.80000000000007</v>
          </cell>
          <cell r="BG8">
            <v>829.7</v>
          </cell>
          <cell r="BH8">
            <v>503.40000000000003</v>
          </cell>
          <cell r="BI8">
            <v>906.2</v>
          </cell>
          <cell r="BJ8">
            <v>379.1</v>
          </cell>
          <cell r="BK8">
            <v>679.6</v>
          </cell>
          <cell r="BL8">
            <v>318.90000000000003</v>
          </cell>
          <cell r="BM8">
            <v>146.6</v>
          </cell>
          <cell r="BN8">
            <v>56.800000000000004</v>
          </cell>
          <cell r="BO8">
            <v>580.30000000000007</v>
          </cell>
          <cell r="BP8">
            <v>621.6</v>
          </cell>
          <cell r="BQ8">
            <v>492.40000000000003</v>
          </cell>
          <cell r="BR8">
            <v>832.1</v>
          </cell>
          <cell r="BS8">
            <v>862.5</v>
          </cell>
          <cell r="BT8">
            <v>840</v>
          </cell>
          <cell r="BU8">
            <v>888.7</v>
          </cell>
          <cell r="BV8">
            <v>2450.3000000000002</v>
          </cell>
          <cell r="BW8">
            <v>3255.1000000000004</v>
          </cell>
          <cell r="BX8">
            <v>428.40000000000003</v>
          </cell>
          <cell r="BY8">
            <v>258.60000000000002</v>
          </cell>
          <cell r="BZ8">
            <v>407</v>
          </cell>
          <cell r="CA8">
            <v>2763.4</v>
          </cell>
          <cell r="CB8">
            <v>295</v>
          </cell>
          <cell r="CC8">
            <v>201</v>
          </cell>
          <cell r="CD8">
            <v>587.1</v>
          </cell>
          <cell r="CE8">
            <v>666.80000000000007</v>
          </cell>
          <cell r="CF8">
            <v>3319.5</v>
          </cell>
          <cell r="CG8">
            <v>3549.9</v>
          </cell>
          <cell r="CH8">
            <v>3041</v>
          </cell>
          <cell r="CI8">
            <v>3925.7000000000003</v>
          </cell>
          <cell r="CJ8">
            <v>3053.7000000000003</v>
          </cell>
          <cell r="CK8">
            <v>2778.6000000000004</v>
          </cell>
          <cell r="CL8">
            <v>121.9</v>
          </cell>
          <cell r="CM8">
            <v>0</v>
          </cell>
          <cell r="CN8">
            <v>391.3</v>
          </cell>
          <cell r="CO8">
            <v>582.4</v>
          </cell>
          <cell r="CP8">
            <v>721.30000000000007</v>
          </cell>
          <cell r="CQ8">
            <v>3321.9</v>
          </cell>
          <cell r="CR8">
            <v>567.30000000000007</v>
          </cell>
          <cell r="CS8">
            <v>3258.4</v>
          </cell>
          <cell r="CT8">
            <v>671.7</v>
          </cell>
          <cell r="CU8">
            <v>516.70000000000005</v>
          </cell>
          <cell r="CV8">
            <v>218.20000000000002</v>
          </cell>
          <cell r="CW8">
            <v>3280.6000000000004</v>
          </cell>
          <cell r="CX8">
            <v>4449.1000000000004</v>
          </cell>
          <cell r="CY8">
            <v>2841.8</v>
          </cell>
          <cell r="CZ8">
            <v>8090.3</v>
          </cell>
          <cell r="DA8">
            <v>7213.3</v>
          </cell>
          <cell r="DB8">
            <v>908</v>
          </cell>
          <cell r="DC8">
            <v>6546.5</v>
          </cell>
          <cell r="DD8">
            <v>8675.9</v>
          </cell>
          <cell r="DE8">
            <v>7679.3</v>
          </cell>
          <cell r="DF8">
            <v>9295.2000000000007</v>
          </cell>
          <cell r="DG8">
            <v>5646.1</v>
          </cell>
          <cell r="DH8">
            <v>226.9</v>
          </cell>
          <cell r="DI8">
            <v>12163.7</v>
          </cell>
          <cell r="DJ8">
            <v>10086.6</v>
          </cell>
          <cell r="DK8">
            <v>2849</v>
          </cell>
          <cell r="DL8">
            <v>276.5</v>
          </cell>
          <cell r="DM8">
            <v>3674.1000000000004</v>
          </cell>
          <cell r="DN8">
            <v>1938.4</v>
          </cell>
          <cell r="DO8">
            <v>495.5</v>
          </cell>
          <cell r="DP8">
            <v>6076.7000000000007</v>
          </cell>
          <cell r="DQ8">
            <v>273.10000000000002</v>
          </cell>
          <cell r="DR8">
            <v>6438.6720000000005</v>
          </cell>
          <cell r="DS8">
            <v>5697.41</v>
          </cell>
          <cell r="DT8">
            <v>1845.6690000000003</v>
          </cell>
          <cell r="DU8">
            <v>2985.3180000000002</v>
          </cell>
          <cell r="DV8">
            <v>24.21</v>
          </cell>
          <cell r="DW8">
            <v>2908.1329999999998</v>
          </cell>
          <cell r="DX8">
            <v>223.256</v>
          </cell>
          <cell r="DY8">
            <v>3014.0230000000006</v>
          </cell>
          <cell r="DZ8">
            <v>549</v>
          </cell>
          <cell r="EA8">
            <v>2117.2010000000005</v>
          </cell>
          <cell r="EB8">
            <v>1559.1550000000002</v>
          </cell>
          <cell r="EC8">
            <v>572.04</v>
          </cell>
          <cell r="ED8">
            <v>962.64</v>
          </cell>
          <cell r="EE8">
            <v>688.35</v>
          </cell>
          <cell r="EF8">
            <v>784.9380000000001</v>
          </cell>
          <cell r="EG8">
            <v>320.18700000000001</v>
          </cell>
          <cell r="EH8">
            <v>242.73000000000002</v>
          </cell>
          <cell r="EI8">
            <v>290.90000000000003</v>
          </cell>
          <cell r="EJ8">
            <v>441.50299999999999</v>
          </cell>
          <cell r="EK8">
            <v>666.6</v>
          </cell>
          <cell r="EL8">
            <v>781.82200000000012</v>
          </cell>
          <cell r="EM8">
            <v>749.71400000000006</v>
          </cell>
          <cell r="EN8">
            <v>616.55200000000013</v>
          </cell>
          <cell r="EO8">
            <v>271.57600000000002</v>
          </cell>
          <cell r="EP8">
            <v>519.274</v>
          </cell>
          <cell r="EQ8">
            <v>293.68800000000005</v>
          </cell>
          <cell r="ER8">
            <v>344.916</v>
          </cell>
          <cell r="ES8">
            <v>198.22800000000001</v>
          </cell>
          <cell r="ET8">
            <v>222.33400000000003</v>
          </cell>
          <cell r="EU8">
            <v>124</v>
          </cell>
          <cell r="EV8">
            <v>74</v>
          </cell>
          <cell r="EW8">
            <v>220</v>
          </cell>
          <cell r="EX8">
            <v>341.47600000000006</v>
          </cell>
          <cell r="EY8">
            <v>319.51</v>
          </cell>
          <cell r="EZ8">
            <v>343.03400000000005</v>
          </cell>
          <cell r="FA8">
            <v>343.05799999999999</v>
          </cell>
          <cell r="FB8">
            <v>246.774</v>
          </cell>
          <cell r="FC8">
            <v>327.09200000000004</v>
          </cell>
          <cell r="FD8">
            <v>324.08800000000002</v>
          </cell>
          <cell r="FE8">
            <v>225</v>
          </cell>
          <cell r="FF8">
            <v>99.102000000000004</v>
          </cell>
          <cell r="FG8">
            <v>147.5</v>
          </cell>
          <cell r="FH8">
            <v>373</v>
          </cell>
          <cell r="FI8">
            <v>150</v>
          </cell>
          <cell r="FJ8">
            <v>349.8</v>
          </cell>
          <cell r="FK8">
            <v>462.22</v>
          </cell>
          <cell r="FL8">
            <v>662.22</v>
          </cell>
          <cell r="FM8">
            <v>506.72399999999999</v>
          </cell>
          <cell r="FN8">
            <v>524.59400000000005</v>
          </cell>
          <cell r="FO8">
            <v>250</v>
          </cell>
          <cell r="FP8">
            <v>273.916</v>
          </cell>
          <cell r="FQ8">
            <v>300</v>
          </cell>
          <cell r="FR8">
            <v>175.126</v>
          </cell>
          <cell r="FS8">
            <v>325.00799999999998</v>
          </cell>
          <cell r="FT8">
            <v>246</v>
          </cell>
          <cell r="FU8">
            <v>298</v>
          </cell>
          <cell r="FV8">
            <v>298.76800000000003</v>
          </cell>
          <cell r="FW8">
            <v>647</v>
          </cell>
          <cell r="FX8">
            <v>272.54000000000002</v>
          </cell>
          <cell r="FY8">
            <v>3114.335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20</v>
          </cell>
          <cell r="DA9">
            <v>0</v>
          </cell>
          <cell r="DB9">
            <v>0</v>
          </cell>
          <cell r="DC9">
            <v>1.8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112</v>
          </cell>
          <cell r="EE9">
            <v>121.2</v>
          </cell>
          <cell r="EF9">
            <v>2E-3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2E-3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21.8</v>
          </cell>
          <cell r="D10">
            <v>0.8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21.8</v>
          </cell>
          <cell r="J10">
            <v>0.70000000000000007</v>
          </cell>
          <cell r="K10">
            <v>0</v>
          </cell>
          <cell r="L10">
            <v>24</v>
          </cell>
          <cell r="M10">
            <v>0</v>
          </cell>
          <cell r="N10">
            <v>28.400000000000002</v>
          </cell>
          <cell r="O10">
            <v>21.8</v>
          </cell>
          <cell r="P10">
            <v>22.8</v>
          </cell>
          <cell r="Q10">
            <v>0</v>
          </cell>
          <cell r="R10">
            <v>0</v>
          </cell>
          <cell r="S10">
            <v>0</v>
          </cell>
          <cell r="T10">
            <v>6.8000000000000007</v>
          </cell>
          <cell r="U10">
            <v>25.200000000000003</v>
          </cell>
          <cell r="V10">
            <v>124</v>
          </cell>
          <cell r="W10">
            <v>1.6</v>
          </cell>
          <cell r="X10">
            <v>6.5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1.5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5</v>
          </cell>
          <cell r="AO10">
            <v>4.8000000000000007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8.9</v>
          </cell>
          <cell r="AU10">
            <v>0</v>
          </cell>
          <cell r="AV10">
            <v>0</v>
          </cell>
          <cell r="AW10">
            <v>7</v>
          </cell>
          <cell r="AX10">
            <v>7.6000000000000005</v>
          </cell>
          <cell r="AY10">
            <v>0</v>
          </cell>
          <cell r="AZ10">
            <v>0</v>
          </cell>
          <cell r="BA10">
            <v>2.4000000000000004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5.8000000000000007</v>
          </cell>
          <cell r="BG10">
            <v>12.9</v>
          </cell>
          <cell r="BH10">
            <v>39.300000000000004</v>
          </cell>
          <cell r="BI10">
            <v>7</v>
          </cell>
          <cell r="BJ10">
            <v>7.2</v>
          </cell>
          <cell r="BK10">
            <v>19.200000000000003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13</v>
          </cell>
          <cell r="BT10">
            <v>0</v>
          </cell>
          <cell r="BU10">
            <v>0</v>
          </cell>
          <cell r="BV10">
            <v>8</v>
          </cell>
          <cell r="BW10">
            <v>0</v>
          </cell>
          <cell r="BX10">
            <v>0</v>
          </cell>
          <cell r="BY10">
            <v>8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24</v>
          </cell>
          <cell r="CF10">
            <v>12</v>
          </cell>
          <cell r="CG10">
            <v>16.100000000000001</v>
          </cell>
          <cell r="CH10">
            <v>19.200000000000003</v>
          </cell>
          <cell r="CI10">
            <v>0</v>
          </cell>
          <cell r="CJ10">
            <v>19.200000000000003</v>
          </cell>
          <cell r="CK10">
            <v>5.6000000000000005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23.1</v>
          </cell>
          <cell r="CQ10">
            <v>6.5</v>
          </cell>
          <cell r="CR10">
            <v>0</v>
          </cell>
          <cell r="CS10">
            <v>7</v>
          </cell>
          <cell r="CT10">
            <v>3.8000000000000003</v>
          </cell>
          <cell r="CU10">
            <v>4.5</v>
          </cell>
          <cell r="CV10">
            <v>6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0.2</v>
          </cell>
          <cell r="DD10">
            <v>0.1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8</v>
          </cell>
          <cell r="DJ10">
            <v>0</v>
          </cell>
          <cell r="DK10">
            <v>0</v>
          </cell>
          <cell r="DL10">
            <v>0.70000000000000007</v>
          </cell>
          <cell r="DM10">
            <v>1.4000000000000001</v>
          </cell>
          <cell r="DN10">
            <v>1.1000000000000001</v>
          </cell>
          <cell r="DO10">
            <v>2</v>
          </cell>
          <cell r="DP10">
            <v>0</v>
          </cell>
          <cell r="DQ10">
            <v>0.2</v>
          </cell>
          <cell r="DR10">
            <v>0.05</v>
          </cell>
          <cell r="DS10">
            <v>2.7520000000000002</v>
          </cell>
          <cell r="DT10">
            <v>2.5000000000000001E-2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5.6000000000000008E-2</v>
          </cell>
          <cell r="DZ10">
            <v>3.3000000000000002E-2</v>
          </cell>
          <cell r="EA10">
            <v>0.18400000000000002</v>
          </cell>
          <cell r="EB10">
            <v>0.84699999999999998</v>
          </cell>
          <cell r="EC10">
            <v>1E-3</v>
          </cell>
          <cell r="ED10">
            <v>54.1</v>
          </cell>
          <cell r="EE10">
            <v>57.78</v>
          </cell>
          <cell r="EF10">
            <v>142.22</v>
          </cell>
          <cell r="EG10">
            <v>80.722000000000008</v>
          </cell>
          <cell r="EH10">
            <v>30.650000000000002</v>
          </cell>
          <cell r="EI10">
            <v>53.795000000000009</v>
          </cell>
          <cell r="EJ10">
            <v>31.191999999999997</v>
          </cell>
          <cell r="EK10">
            <v>50.75</v>
          </cell>
          <cell r="EL10">
            <v>31.700000000000003</v>
          </cell>
          <cell r="EM10">
            <v>104.33400000000002</v>
          </cell>
          <cell r="EN10">
            <v>76.400000000000006</v>
          </cell>
          <cell r="EO10">
            <v>74.95</v>
          </cell>
          <cell r="EP10">
            <v>124.012</v>
          </cell>
          <cell r="EQ10">
            <v>30.141999999999996</v>
          </cell>
          <cell r="ER10">
            <v>4.2</v>
          </cell>
          <cell r="ES10">
            <v>53.85</v>
          </cell>
          <cell r="ET10">
            <v>78.100000000000009</v>
          </cell>
          <cell r="EU10">
            <v>55.033999999999992</v>
          </cell>
          <cell r="EV10">
            <v>29.25</v>
          </cell>
          <cell r="EW10">
            <v>29.441999999999997</v>
          </cell>
          <cell r="EX10">
            <v>76.522000000000006</v>
          </cell>
          <cell r="EY10">
            <v>78.300000000000011</v>
          </cell>
          <cell r="EZ10">
            <v>77</v>
          </cell>
          <cell r="FA10">
            <v>51.655000000000001</v>
          </cell>
          <cell r="FB10">
            <v>27.25</v>
          </cell>
          <cell r="FC10">
            <v>26.900000000000002</v>
          </cell>
          <cell r="FD10">
            <v>27.25</v>
          </cell>
          <cell r="FE10">
            <v>51.497000000000007</v>
          </cell>
          <cell r="FF10">
            <v>7</v>
          </cell>
          <cell r="FG10">
            <v>4.9000000000000004</v>
          </cell>
          <cell r="FH10">
            <v>4.55</v>
          </cell>
          <cell r="FI10">
            <v>11.551</v>
          </cell>
          <cell r="FJ10">
            <v>50.508000000000003</v>
          </cell>
          <cell r="FK10">
            <v>95.442999999999998</v>
          </cell>
          <cell r="FL10">
            <v>114.983</v>
          </cell>
          <cell r="FM10">
            <v>26.55</v>
          </cell>
          <cell r="FN10">
            <v>70.900000000000006</v>
          </cell>
          <cell r="FO10">
            <v>51.556000000000004</v>
          </cell>
          <cell r="FP10">
            <v>4.9000000000000004</v>
          </cell>
          <cell r="FQ10">
            <v>27.603000000000002</v>
          </cell>
          <cell r="FR10">
            <v>7</v>
          </cell>
          <cell r="FS10">
            <v>27.274000000000001</v>
          </cell>
          <cell r="FT10">
            <v>28.038</v>
          </cell>
          <cell r="FU10">
            <v>4.5510000000000002</v>
          </cell>
          <cell r="FV10">
            <v>4.2</v>
          </cell>
          <cell r="FW10">
            <v>77.03</v>
          </cell>
          <cell r="FX10">
            <v>98.320000000000007</v>
          </cell>
          <cell r="FY10">
            <v>264.99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0.60000000000000009</v>
          </cell>
          <cell r="AY11">
            <v>0.4</v>
          </cell>
          <cell r="AZ11">
            <v>0.60000000000000009</v>
          </cell>
          <cell r="BA11">
            <v>0.60000000000000009</v>
          </cell>
          <cell r="BB11">
            <v>0.70000000000000007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0.1</v>
          </cell>
          <cell r="BJ11">
            <v>0</v>
          </cell>
          <cell r="BK11">
            <v>0</v>
          </cell>
          <cell r="BL11">
            <v>0</v>
          </cell>
          <cell r="BM11">
            <v>0.2</v>
          </cell>
          <cell r="BN11">
            <v>0.1</v>
          </cell>
          <cell r="BO11">
            <v>0</v>
          </cell>
          <cell r="BP11">
            <v>1.2000000000000002</v>
          </cell>
          <cell r="BQ11">
            <v>0.30000000000000004</v>
          </cell>
          <cell r="BR11">
            <v>2.2000000000000002</v>
          </cell>
          <cell r="BS11">
            <v>2.6</v>
          </cell>
          <cell r="BT11">
            <v>1.6</v>
          </cell>
          <cell r="BU11">
            <v>1.1000000000000001</v>
          </cell>
          <cell r="BV11">
            <v>1</v>
          </cell>
          <cell r="BW11">
            <v>0.2</v>
          </cell>
          <cell r="BX11">
            <v>0</v>
          </cell>
          <cell r="BY11">
            <v>0.9</v>
          </cell>
          <cell r="BZ11">
            <v>1.8</v>
          </cell>
          <cell r="CA11">
            <v>0.30000000000000004</v>
          </cell>
          <cell r="CB11">
            <v>0.70000000000000007</v>
          </cell>
          <cell r="CC11">
            <v>0.70000000000000007</v>
          </cell>
          <cell r="CD11">
            <v>0.4</v>
          </cell>
          <cell r="CE11">
            <v>0</v>
          </cell>
          <cell r="CF11">
            <v>0.4</v>
          </cell>
          <cell r="CG11">
            <v>0.1</v>
          </cell>
          <cell r="CH11">
            <v>0.60000000000000009</v>
          </cell>
          <cell r="CI11">
            <v>0.1</v>
          </cell>
          <cell r="CJ11">
            <v>0.30000000000000004</v>
          </cell>
          <cell r="CK11">
            <v>0.8</v>
          </cell>
          <cell r="CL11">
            <v>0.1</v>
          </cell>
          <cell r="CM11">
            <v>0.60000000000000009</v>
          </cell>
          <cell r="CN11">
            <v>0</v>
          </cell>
          <cell r="CO11">
            <v>0.4</v>
          </cell>
          <cell r="CP11">
            <v>4.1000000000000005</v>
          </cell>
          <cell r="CQ11">
            <v>0.70000000000000007</v>
          </cell>
          <cell r="CR11">
            <v>0</v>
          </cell>
          <cell r="CS11">
            <v>3</v>
          </cell>
          <cell r="CT11">
            <v>4.6000000000000005</v>
          </cell>
          <cell r="CU11">
            <v>0</v>
          </cell>
          <cell r="CV11">
            <v>0.30000000000000004</v>
          </cell>
          <cell r="CW11">
            <v>0.60000000000000009</v>
          </cell>
          <cell r="CX11">
            <v>2.2000000000000002</v>
          </cell>
          <cell r="CY11">
            <v>0.60000000000000009</v>
          </cell>
          <cell r="CZ11">
            <v>0.4</v>
          </cell>
          <cell r="DA11">
            <v>1.2000000000000002</v>
          </cell>
          <cell r="DB11">
            <v>0</v>
          </cell>
          <cell r="DC11">
            <v>0.30000000000000004</v>
          </cell>
          <cell r="DD11">
            <v>1.3</v>
          </cell>
          <cell r="DE11">
            <v>2.9000000000000004</v>
          </cell>
          <cell r="DF11">
            <v>2</v>
          </cell>
          <cell r="DG11">
            <v>1.1000000000000001</v>
          </cell>
          <cell r="DH11">
            <v>4.4000000000000004</v>
          </cell>
          <cell r="DI11">
            <v>0</v>
          </cell>
          <cell r="DJ11">
            <v>4.5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5.4</v>
          </cell>
          <cell r="DP11">
            <v>0.60000000000000009</v>
          </cell>
          <cell r="DQ11">
            <v>0.1</v>
          </cell>
          <cell r="DR11">
            <v>0</v>
          </cell>
          <cell r="DS11">
            <v>0.246</v>
          </cell>
          <cell r="DT11">
            <v>1.06</v>
          </cell>
          <cell r="DU11">
            <v>2.8200000000000003</v>
          </cell>
          <cell r="DV11">
            <v>0.53</v>
          </cell>
          <cell r="DW11">
            <v>0</v>
          </cell>
          <cell r="DX11">
            <v>16.309999999999999</v>
          </cell>
          <cell r="DY11">
            <v>2.4500000000000002</v>
          </cell>
          <cell r="DZ11">
            <v>5.8000000000000007</v>
          </cell>
          <cell r="EA11">
            <v>0</v>
          </cell>
          <cell r="EB11">
            <v>1.85</v>
          </cell>
          <cell r="EC11">
            <v>3.2250000000000001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2.0340000000000003</v>
          </cell>
          <cell r="EO11">
            <v>0</v>
          </cell>
          <cell r="EP11">
            <v>3.5999999999999997E-2</v>
          </cell>
          <cell r="EQ11">
            <v>0</v>
          </cell>
          <cell r="ER11">
            <v>0.22400000000000003</v>
          </cell>
          <cell r="ES11">
            <v>0</v>
          </cell>
          <cell r="ET11">
            <v>0.06</v>
          </cell>
          <cell r="EU11">
            <v>0.12</v>
          </cell>
          <cell r="EV11">
            <v>0</v>
          </cell>
          <cell r="EW11">
            <v>0</v>
          </cell>
          <cell r="EX11">
            <v>1.0000000000000002E-2</v>
          </cell>
          <cell r="EY11">
            <v>5.28</v>
          </cell>
          <cell r="EZ11">
            <v>2.5</v>
          </cell>
          <cell r="FA11">
            <v>4.9380000000000006</v>
          </cell>
          <cell r="FB11">
            <v>0</v>
          </cell>
          <cell r="FC11">
            <v>0</v>
          </cell>
          <cell r="FD11">
            <v>0.89600000000000013</v>
          </cell>
          <cell r="FE11">
            <v>4.8159999999999998</v>
          </cell>
          <cell r="FF11">
            <v>0.4</v>
          </cell>
          <cell r="FG11">
            <v>1.2000000000000002</v>
          </cell>
          <cell r="FH11">
            <v>0</v>
          </cell>
          <cell r="FI11">
            <v>2.1110000000000002</v>
          </cell>
          <cell r="FJ11">
            <v>0.23599999999999999</v>
          </cell>
          <cell r="FK11">
            <v>0</v>
          </cell>
          <cell r="FL11">
            <v>0.4</v>
          </cell>
          <cell r="FM11">
            <v>0</v>
          </cell>
          <cell r="FN11">
            <v>0.66900000000000004</v>
          </cell>
          <cell r="FO11">
            <v>4.8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1.9330000000000001</v>
          </cell>
          <cell r="FV11">
            <v>0.24099999999999999</v>
          </cell>
          <cell r="FW11">
            <v>4.32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24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4.8000000000000007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19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0.5</v>
          </cell>
          <cell r="EH13">
            <v>0</v>
          </cell>
          <cell r="EI13">
            <v>0</v>
          </cell>
          <cell r="EJ13">
            <v>1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34.6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0.30000000000000004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25.1</v>
          </cell>
          <cell r="X14">
            <v>0</v>
          </cell>
          <cell r="Y14">
            <v>0</v>
          </cell>
          <cell r="Z14">
            <v>0.30000000000000004</v>
          </cell>
          <cell r="AA14">
            <v>0.1</v>
          </cell>
          <cell r="AB14">
            <v>0.1</v>
          </cell>
          <cell r="AC14">
            <v>61.6</v>
          </cell>
          <cell r="AD14">
            <v>35</v>
          </cell>
          <cell r="AE14">
            <v>0.1</v>
          </cell>
          <cell r="AF14">
            <v>5.7</v>
          </cell>
          <cell r="AG14">
            <v>0</v>
          </cell>
          <cell r="AH14">
            <v>0</v>
          </cell>
          <cell r="AI14">
            <v>0</v>
          </cell>
          <cell r="AJ14">
            <v>4.1000000000000005</v>
          </cell>
          <cell r="AK14">
            <v>14.5</v>
          </cell>
          <cell r="AL14">
            <v>34.5</v>
          </cell>
          <cell r="AM14">
            <v>34.4</v>
          </cell>
          <cell r="AN14">
            <v>50.2</v>
          </cell>
          <cell r="AO14">
            <v>22.3</v>
          </cell>
          <cell r="AP14">
            <v>15.8</v>
          </cell>
          <cell r="AQ14">
            <v>6.4</v>
          </cell>
          <cell r="AR14">
            <v>0.1</v>
          </cell>
          <cell r="AS14">
            <v>0.1</v>
          </cell>
          <cell r="AT14">
            <v>0.70000000000000007</v>
          </cell>
          <cell r="AU14">
            <v>12.600000000000001</v>
          </cell>
          <cell r="AV14">
            <v>34.800000000000004</v>
          </cell>
          <cell r="AW14">
            <v>15.200000000000001</v>
          </cell>
          <cell r="AX14">
            <v>28.5</v>
          </cell>
          <cell r="AY14">
            <v>19</v>
          </cell>
          <cell r="AZ14">
            <v>13.8</v>
          </cell>
          <cell r="BA14">
            <v>26.700000000000003</v>
          </cell>
          <cell r="BB14">
            <v>7.6000000000000005</v>
          </cell>
          <cell r="BC14">
            <v>0.1</v>
          </cell>
          <cell r="BD14">
            <v>0</v>
          </cell>
          <cell r="BE14">
            <v>0</v>
          </cell>
          <cell r="BF14">
            <v>0.2</v>
          </cell>
          <cell r="BG14">
            <v>0.70000000000000007</v>
          </cell>
          <cell r="BH14">
            <v>10.200000000000001</v>
          </cell>
          <cell r="BI14">
            <v>14.600000000000001</v>
          </cell>
          <cell r="BJ14">
            <v>361.6</v>
          </cell>
          <cell r="BK14">
            <v>201.3</v>
          </cell>
          <cell r="BL14">
            <v>19.200000000000003</v>
          </cell>
          <cell r="BM14">
            <v>5.9</v>
          </cell>
          <cell r="BN14">
            <v>5.8000000000000007</v>
          </cell>
          <cell r="BO14">
            <v>7.1000000000000005</v>
          </cell>
          <cell r="BP14">
            <v>0.1</v>
          </cell>
          <cell r="BQ14">
            <v>10.4</v>
          </cell>
          <cell r="BR14">
            <v>31.200000000000003</v>
          </cell>
          <cell r="BS14">
            <v>32.1</v>
          </cell>
          <cell r="BT14">
            <v>21.1</v>
          </cell>
          <cell r="BU14">
            <v>29.1</v>
          </cell>
          <cell r="BV14">
            <v>106.7</v>
          </cell>
          <cell r="BW14">
            <v>95.7</v>
          </cell>
          <cell r="BX14">
            <v>70.100000000000009</v>
          </cell>
          <cell r="BY14">
            <v>11.100000000000001</v>
          </cell>
          <cell r="BZ14">
            <v>105.80000000000001</v>
          </cell>
          <cell r="CA14">
            <v>44.900000000000006</v>
          </cell>
          <cell r="CB14">
            <v>47.800000000000004</v>
          </cell>
          <cell r="CC14">
            <v>51.2</v>
          </cell>
          <cell r="CD14">
            <v>41.2</v>
          </cell>
          <cell r="CE14">
            <v>53.800000000000004</v>
          </cell>
          <cell r="CF14">
            <v>87.2</v>
          </cell>
          <cell r="CG14">
            <v>116.80000000000001</v>
          </cell>
          <cell r="CH14">
            <v>86.800000000000011</v>
          </cell>
          <cell r="CI14">
            <v>121.60000000000001</v>
          </cell>
          <cell r="CJ14">
            <v>109</v>
          </cell>
          <cell r="CK14">
            <v>59.900000000000006</v>
          </cell>
          <cell r="CL14">
            <v>70.400000000000006</v>
          </cell>
          <cell r="CM14">
            <v>57.5</v>
          </cell>
          <cell r="CN14">
            <v>50</v>
          </cell>
          <cell r="CO14">
            <v>83.100000000000009</v>
          </cell>
          <cell r="CP14">
            <v>69.5</v>
          </cell>
          <cell r="CQ14">
            <v>68.400000000000006</v>
          </cell>
          <cell r="CR14">
            <v>95.5</v>
          </cell>
          <cell r="CS14">
            <v>46.1</v>
          </cell>
          <cell r="CT14">
            <v>494.20000000000005</v>
          </cell>
          <cell r="CU14">
            <v>643.1</v>
          </cell>
          <cell r="CV14">
            <v>524</v>
          </cell>
          <cell r="CW14">
            <v>523.30000000000007</v>
          </cell>
          <cell r="CX14">
            <v>137.70000000000002</v>
          </cell>
          <cell r="CY14">
            <v>38.700000000000003</v>
          </cell>
          <cell r="CZ14">
            <v>29.700000000000003</v>
          </cell>
          <cell r="DA14">
            <v>42.400000000000006</v>
          </cell>
          <cell r="DB14">
            <v>128.4</v>
          </cell>
          <cell r="DC14">
            <v>53.800000000000004</v>
          </cell>
          <cell r="DD14">
            <v>61.5</v>
          </cell>
          <cell r="DE14">
            <v>100.80000000000001</v>
          </cell>
          <cell r="DF14">
            <v>29.3</v>
          </cell>
          <cell r="DG14">
            <v>215.5</v>
          </cell>
          <cell r="DH14">
            <v>453.90000000000003</v>
          </cell>
          <cell r="DI14">
            <v>152.5</v>
          </cell>
          <cell r="DJ14">
            <v>87.4</v>
          </cell>
          <cell r="DK14">
            <v>12</v>
          </cell>
          <cell r="DL14">
            <v>41.5</v>
          </cell>
          <cell r="DM14">
            <v>37.1</v>
          </cell>
          <cell r="DN14">
            <v>113</v>
          </cell>
          <cell r="DO14">
            <v>316.40000000000003</v>
          </cell>
          <cell r="DP14">
            <v>590.9</v>
          </cell>
          <cell r="DQ14">
            <v>451.8</v>
          </cell>
          <cell r="DR14">
            <v>430.27600000000007</v>
          </cell>
          <cell r="DS14">
            <v>373.63100000000003</v>
          </cell>
          <cell r="DT14">
            <v>300.57800000000003</v>
          </cell>
          <cell r="DU14">
            <v>93.099000000000004</v>
          </cell>
          <cell r="DV14">
            <v>108.74200000000002</v>
          </cell>
          <cell r="DW14">
            <v>132.74100000000001</v>
          </cell>
          <cell r="DX14">
            <v>96.734000000000009</v>
          </cell>
          <cell r="DY14">
            <v>201.39800000000002</v>
          </cell>
          <cell r="DZ14">
            <v>146.68299999999999</v>
          </cell>
          <cell r="EA14">
            <v>32.971000000000004</v>
          </cell>
          <cell r="EB14">
            <v>1130.0740000000001</v>
          </cell>
          <cell r="EC14">
            <v>15.507</v>
          </cell>
          <cell r="ED14">
            <v>7.1520000000000001</v>
          </cell>
          <cell r="EE14">
            <v>521.26400000000001</v>
          </cell>
          <cell r="EF14">
            <v>1031.6659999999999</v>
          </cell>
          <cell r="EG14">
            <v>30.771999999999998</v>
          </cell>
          <cell r="EH14">
            <v>2.2640000000000002</v>
          </cell>
          <cell r="EI14">
            <v>39.066000000000003</v>
          </cell>
          <cell r="EJ14">
            <v>0.35800000000000004</v>
          </cell>
          <cell r="EK14">
            <v>134.608</v>
          </cell>
          <cell r="EL14">
            <v>235.89000000000001</v>
          </cell>
          <cell r="EM14">
            <v>308.18100000000004</v>
          </cell>
          <cell r="EN14">
            <v>496.20900000000006</v>
          </cell>
          <cell r="EO14">
            <v>442.34400000000005</v>
          </cell>
          <cell r="EP14">
            <v>652.13800000000003</v>
          </cell>
          <cell r="EQ14">
            <v>524.11099999999999</v>
          </cell>
          <cell r="ER14">
            <v>677.23100000000011</v>
          </cell>
          <cell r="ES14">
            <v>251.15600000000006</v>
          </cell>
          <cell r="ET14">
            <v>499.899</v>
          </cell>
          <cell r="EU14">
            <v>52.937000000000005</v>
          </cell>
          <cell r="EV14">
            <v>134.38700000000003</v>
          </cell>
          <cell r="EW14">
            <v>252.54300000000003</v>
          </cell>
          <cell r="EX14">
            <v>586.88700000000006</v>
          </cell>
          <cell r="EY14">
            <v>523.96800000000007</v>
          </cell>
          <cell r="EZ14">
            <v>686.28800000000001</v>
          </cell>
          <cell r="FA14">
            <v>619.77600000000007</v>
          </cell>
          <cell r="FB14">
            <v>1067.2769999999998</v>
          </cell>
          <cell r="FC14">
            <v>796.25700000000006</v>
          </cell>
          <cell r="FD14">
            <v>959.38600000000008</v>
          </cell>
          <cell r="FE14">
            <v>856.58199999999999</v>
          </cell>
          <cell r="FF14">
            <v>889.16399999999999</v>
          </cell>
          <cell r="FG14">
            <v>450.01800000000003</v>
          </cell>
          <cell r="FH14">
            <v>491.53900000000004</v>
          </cell>
          <cell r="FI14">
            <v>379.35200000000009</v>
          </cell>
          <cell r="FJ14">
            <v>362.80700000000002</v>
          </cell>
          <cell r="FK14">
            <v>753.85599999999999</v>
          </cell>
          <cell r="FL14">
            <v>757.87200000000007</v>
          </cell>
          <cell r="FM14">
            <v>771.16399999999999</v>
          </cell>
          <cell r="FN14">
            <v>1109.1279999999999</v>
          </cell>
          <cell r="FO14">
            <v>1025.172</v>
          </cell>
          <cell r="FP14">
            <v>1941.7830000000001</v>
          </cell>
          <cell r="FQ14">
            <v>1985.0040000000001</v>
          </cell>
          <cell r="FR14">
            <v>2588.5230000000001</v>
          </cell>
          <cell r="FS14">
            <v>767.92100000000005</v>
          </cell>
          <cell r="FT14">
            <v>815.05899999999997</v>
          </cell>
          <cell r="FU14">
            <v>761.95799999999997</v>
          </cell>
          <cell r="FV14">
            <v>323.35300000000001</v>
          </cell>
          <cell r="FW14">
            <v>612.47199999999998</v>
          </cell>
          <cell r="FX14">
            <v>479.27500000000003</v>
          </cell>
          <cell r="FY14">
            <v>348.02500000000003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0.1</v>
          </cell>
          <cell r="Z15">
            <v>0.2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4.9000000000000004</v>
          </cell>
          <cell r="BE15">
            <v>0</v>
          </cell>
          <cell r="BF15">
            <v>0</v>
          </cell>
          <cell r="BG15">
            <v>1.5</v>
          </cell>
          <cell r="BH15">
            <v>0</v>
          </cell>
          <cell r="BI15">
            <v>0</v>
          </cell>
          <cell r="BJ15">
            <v>1.1000000000000001</v>
          </cell>
          <cell r="BK15">
            <v>0</v>
          </cell>
          <cell r="BL15">
            <v>0</v>
          </cell>
          <cell r="BM15">
            <v>0</v>
          </cell>
          <cell r="BN15">
            <v>0.60000000000000009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0.1</v>
          </cell>
          <cell r="BY15">
            <v>0</v>
          </cell>
          <cell r="BZ15">
            <v>0</v>
          </cell>
          <cell r="CA15">
            <v>0.70000000000000007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5.5</v>
          </cell>
          <cell r="CK15">
            <v>2</v>
          </cell>
          <cell r="CL15">
            <v>20.200000000000003</v>
          </cell>
          <cell r="CM15">
            <v>0</v>
          </cell>
          <cell r="CN15">
            <v>3.5</v>
          </cell>
          <cell r="CO15">
            <v>0</v>
          </cell>
          <cell r="CP15">
            <v>6.4</v>
          </cell>
          <cell r="CQ15">
            <v>0</v>
          </cell>
          <cell r="CR15">
            <v>2.2000000000000002</v>
          </cell>
          <cell r="CS15">
            <v>1.1000000000000001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0.8</v>
          </cell>
          <cell r="CZ15">
            <v>0.8</v>
          </cell>
          <cell r="DA15">
            <v>0.8</v>
          </cell>
          <cell r="DB15">
            <v>0.8</v>
          </cell>
          <cell r="DC15">
            <v>0.8</v>
          </cell>
          <cell r="DD15">
            <v>0.8</v>
          </cell>
          <cell r="DE15">
            <v>0.8</v>
          </cell>
          <cell r="DF15">
            <v>0</v>
          </cell>
          <cell r="DG15">
            <v>0.8</v>
          </cell>
          <cell r="DH15">
            <v>1.2000000000000002</v>
          </cell>
          <cell r="DI15">
            <v>1.6</v>
          </cell>
          <cell r="DJ15">
            <v>1.6</v>
          </cell>
          <cell r="DK15">
            <v>1.6</v>
          </cell>
          <cell r="DL15">
            <v>7.2</v>
          </cell>
          <cell r="DM15">
            <v>7.9</v>
          </cell>
          <cell r="DN15">
            <v>0.1</v>
          </cell>
          <cell r="DO15">
            <v>106.10000000000001</v>
          </cell>
          <cell r="DP15">
            <v>4.3</v>
          </cell>
          <cell r="DQ15">
            <v>14.200000000000001</v>
          </cell>
          <cell r="DR15">
            <v>0.23700000000000002</v>
          </cell>
          <cell r="DS15">
            <v>1.153</v>
          </cell>
          <cell r="DT15">
            <v>0.20099999999999998</v>
          </cell>
          <cell r="DU15">
            <v>0.10800000000000001</v>
          </cell>
          <cell r="DV15">
            <v>0.17400000000000002</v>
          </cell>
          <cell r="DW15">
            <v>0.11399999999999999</v>
          </cell>
          <cell r="DX15">
            <v>2E-3</v>
          </cell>
          <cell r="DY15">
            <v>28.791000000000004</v>
          </cell>
          <cell r="DZ15">
            <v>0</v>
          </cell>
          <cell r="EA15">
            <v>0</v>
          </cell>
          <cell r="EB15">
            <v>3.536</v>
          </cell>
          <cell r="EC15">
            <v>0</v>
          </cell>
          <cell r="ED15">
            <v>0</v>
          </cell>
          <cell r="EE15">
            <v>48.263000000000005</v>
          </cell>
          <cell r="EF15">
            <v>3.8029999999999995</v>
          </cell>
          <cell r="EG15">
            <v>31.92</v>
          </cell>
          <cell r="EH15">
            <v>0</v>
          </cell>
          <cell r="EI15">
            <v>0</v>
          </cell>
          <cell r="EJ15">
            <v>0</v>
          </cell>
          <cell r="EK15">
            <v>5.04</v>
          </cell>
          <cell r="EL15">
            <v>3.78</v>
          </cell>
          <cell r="EM15">
            <v>11.784000000000001</v>
          </cell>
          <cell r="EN15">
            <v>9.4500000000000011</v>
          </cell>
          <cell r="EO15">
            <v>8.7640000000000011</v>
          </cell>
          <cell r="EP15">
            <v>9.7990000000000013</v>
          </cell>
          <cell r="EQ15">
            <v>3.78</v>
          </cell>
          <cell r="ER15">
            <v>27.692000000000004</v>
          </cell>
          <cell r="ES15">
            <v>9.7469999999999999</v>
          </cell>
          <cell r="ET15">
            <v>6.9840000000000009</v>
          </cell>
          <cell r="EU15">
            <v>7.6000000000000005</v>
          </cell>
          <cell r="EV15">
            <v>11.520000000000001</v>
          </cell>
          <cell r="EW15">
            <v>21.138999999999999</v>
          </cell>
          <cell r="EX15">
            <v>15.459000000000001</v>
          </cell>
          <cell r="EY15">
            <v>6.9120000000000008</v>
          </cell>
          <cell r="EZ15">
            <v>22.786000000000001</v>
          </cell>
          <cell r="FA15">
            <v>13.381</v>
          </cell>
          <cell r="FB15">
            <v>13.527000000000001</v>
          </cell>
          <cell r="FC15">
            <v>21.495999999999999</v>
          </cell>
          <cell r="FD15">
            <v>23.480000000000004</v>
          </cell>
          <cell r="FE15">
            <v>16.802000000000003</v>
          </cell>
          <cell r="FF15">
            <v>20.230000000000004</v>
          </cell>
          <cell r="FG15">
            <v>18.978999999999999</v>
          </cell>
          <cell r="FH15">
            <v>18.746000000000002</v>
          </cell>
          <cell r="FI15">
            <v>20.494</v>
          </cell>
          <cell r="FJ15">
            <v>14.197000000000001</v>
          </cell>
          <cell r="FK15">
            <v>20.181000000000001</v>
          </cell>
          <cell r="FL15">
            <v>25.35</v>
          </cell>
          <cell r="FM15">
            <v>26.735000000000003</v>
          </cell>
          <cell r="FN15">
            <v>42.213000000000001</v>
          </cell>
          <cell r="FO15">
            <v>23.650000000000002</v>
          </cell>
          <cell r="FP15">
            <v>49.658000000000001</v>
          </cell>
          <cell r="FQ15">
            <v>25.97</v>
          </cell>
          <cell r="FR15">
            <v>47.67</v>
          </cell>
          <cell r="FS15">
            <v>31.054000000000002</v>
          </cell>
          <cell r="FT15">
            <v>28.17</v>
          </cell>
          <cell r="FU15">
            <v>31.649000000000001</v>
          </cell>
          <cell r="FV15">
            <v>14.205</v>
          </cell>
          <cell r="FW15">
            <v>39.966000000000001</v>
          </cell>
          <cell r="FX15">
            <v>40.024000000000001</v>
          </cell>
          <cell r="FY15">
            <v>21.024000000000001</v>
          </cell>
        </row>
        <row r="16">
          <cell r="B16">
            <v>276</v>
          </cell>
          <cell r="C16">
            <v>181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154.80000000000001</v>
          </cell>
          <cell r="I16">
            <v>104.80000000000001</v>
          </cell>
          <cell r="J16">
            <v>34.700000000000003</v>
          </cell>
          <cell r="K16">
            <v>114</v>
          </cell>
          <cell r="L16">
            <v>401.70000000000005</v>
          </cell>
          <cell r="M16">
            <v>246.9</v>
          </cell>
          <cell r="N16">
            <v>502.3</v>
          </cell>
          <cell r="O16">
            <v>381.40000000000003</v>
          </cell>
          <cell r="P16">
            <v>155.80000000000001</v>
          </cell>
          <cell r="Q16">
            <v>259.8</v>
          </cell>
          <cell r="R16">
            <v>294.5</v>
          </cell>
          <cell r="S16">
            <v>154.30000000000001</v>
          </cell>
          <cell r="T16">
            <v>72.600000000000009</v>
          </cell>
          <cell r="U16">
            <v>384.6</v>
          </cell>
          <cell r="V16">
            <v>330.20000000000005</v>
          </cell>
          <cell r="W16">
            <v>559.80000000000007</v>
          </cell>
          <cell r="X16">
            <v>551.4</v>
          </cell>
          <cell r="Y16">
            <v>177.5</v>
          </cell>
          <cell r="Z16">
            <v>159.4</v>
          </cell>
          <cell r="AA16">
            <v>94.800000000000011</v>
          </cell>
          <cell r="AB16">
            <v>0</v>
          </cell>
          <cell r="AC16">
            <v>0</v>
          </cell>
          <cell r="AD16">
            <v>23</v>
          </cell>
          <cell r="AE16">
            <v>0</v>
          </cell>
          <cell r="AF16">
            <v>114.80000000000001</v>
          </cell>
          <cell r="AG16">
            <v>440.1</v>
          </cell>
          <cell r="AH16">
            <v>368.3</v>
          </cell>
          <cell r="AI16">
            <v>230.8</v>
          </cell>
          <cell r="AJ16">
            <v>489.8</v>
          </cell>
          <cell r="AK16">
            <v>443.70000000000005</v>
          </cell>
          <cell r="AL16">
            <v>338.6</v>
          </cell>
          <cell r="AM16">
            <v>350.1</v>
          </cell>
          <cell r="AN16">
            <v>1889.5</v>
          </cell>
          <cell r="AO16">
            <v>262.60000000000002</v>
          </cell>
          <cell r="AP16">
            <v>76.2</v>
          </cell>
          <cell r="AQ16">
            <v>32.6</v>
          </cell>
          <cell r="AR16">
            <v>146.1</v>
          </cell>
          <cell r="AS16">
            <v>583.1</v>
          </cell>
          <cell r="AT16">
            <v>855.80000000000007</v>
          </cell>
          <cell r="AU16">
            <v>259.10000000000002</v>
          </cell>
          <cell r="AV16">
            <v>438.1</v>
          </cell>
          <cell r="AW16">
            <v>494.3</v>
          </cell>
          <cell r="AX16">
            <v>1037.6000000000001</v>
          </cell>
          <cell r="AY16">
            <v>913.90000000000009</v>
          </cell>
          <cell r="AZ16">
            <v>572.1</v>
          </cell>
          <cell r="BA16">
            <v>349.90000000000003</v>
          </cell>
          <cell r="BB16">
            <v>802.30000000000007</v>
          </cell>
          <cell r="BC16">
            <v>443.70000000000005</v>
          </cell>
          <cell r="BD16">
            <v>3967.5</v>
          </cell>
          <cell r="BE16">
            <v>1378.1000000000001</v>
          </cell>
          <cell r="BF16">
            <v>1897.6000000000001</v>
          </cell>
          <cell r="BG16">
            <v>2364.8000000000002</v>
          </cell>
          <cell r="BH16">
            <v>2089.7000000000003</v>
          </cell>
          <cell r="BI16">
            <v>1991</v>
          </cell>
          <cell r="BJ16">
            <v>2103.4</v>
          </cell>
          <cell r="BK16">
            <v>1772.4</v>
          </cell>
          <cell r="BL16">
            <v>1297.5</v>
          </cell>
          <cell r="BM16">
            <v>432.40000000000003</v>
          </cell>
          <cell r="BN16">
            <v>387.40000000000003</v>
          </cell>
          <cell r="BO16">
            <v>639.30000000000007</v>
          </cell>
          <cell r="BP16">
            <v>987</v>
          </cell>
          <cell r="BQ16">
            <v>1176.5</v>
          </cell>
          <cell r="BR16">
            <v>2793.4</v>
          </cell>
          <cell r="BS16">
            <v>2835.8</v>
          </cell>
          <cell r="BT16">
            <v>3424.5</v>
          </cell>
          <cell r="BU16">
            <v>4676.3</v>
          </cell>
          <cell r="BV16">
            <v>3909.1000000000004</v>
          </cell>
          <cell r="BW16">
            <v>2244.2000000000003</v>
          </cell>
          <cell r="BX16">
            <v>2584</v>
          </cell>
          <cell r="BY16">
            <v>1750.9</v>
          </cell>
          <cell r="BZ16">
            <v>1426.4</v>
          </cell>
          <cell r="CA16">
            <v>1644.5</v>
          </cell>
          <cell r="CB16">
            <v>2103.6</v>
          </cell>
          <cell r="CC16">
            <v>3602.1000000000004</v>
          </cell>
          <cell r="CD16">
            <v>5763.9000000000005</v>
          </cell>
          <cell r="CE16">
            <v>5474.1</v>
          </cell>
          <cell r="CF16">
            <v>7180.4000000000005</v>
          </cell>
          <cell r="CG16">
            <v>5143.7000000000007</v>
          </cell>
          <cell r="CH16">
            <v>9530.8000000000011</v>
          </cell>
          <cell r="CI16">
            <v>5634.9000000000005</v>
          </cell>
          <cell r="CJ16">
            <v>2928.3</v>
          </cell>
          <cell r="CK16">
            <v>923.1</v>
          </cell>
          <cell r="CL16">
            <v>1037.6000000000001</v>
          </cell>
          <cell r="CM16">
            <v>1004.5</v>
          </cell>
          <cell r="CN16">
            <v>2964.5</v>
          </cell>
          <cell r="CO16">
            <v>3851.2000000000003</v>
          </cell>
          <cell r="CP16">
            <v>4454</v>
          </cell>
          <cell r="CQ16">
            <v>14049.800000000001</v>
          </cell>
          <cell r="CR16">
            <v>15884.1</v>
          </cell>
          <cell r="CS16">
            <v>8160.2000000000007</v>
          </cell>
          <cell r="CT16">
            <v>7235.1</v>
          </cell>
          <cell r="CU16">
            <v>6620.7000000000007</v>
          </cell>
          <cell r="CV16">
            <v>5713.1</v>
          </cell>
          <cell r="CW16">
            <v>2489.7000000000003</v>
          </cell>
          <cell r="CX16">
            <v>2423.4</v>
          </cell>
          <cell r="CY16">
            <v>2344.2000000000003</v>
          </cell>
          <cell r="CZ16">
            <v>2429.2000000000003</v>
          </cell>
          <cell r="DA16">
            <v>8353</v>
          </cell>
          <cell r="DB16">
            <v>8326.3000000000011</v>
          </cell>
          <cell r="DC16">
            <v>10546.6</v>
          </cell>
          <cell r="DD16">
            <v>8678.6</v>
          </cell>
          <cell r="DE16">
            <v>9258.2000000000007</v>
          </cell>
          <cell r="DF16">
            <v>12443.7</v>
          </cell>
          <cell r="DG16">
            <v>9444.8000000000011</v>
          </cell>
          <cell r="DH16">
            <v>6449</v>
          </cell>
          <cell r="DI16">
            <v>1847.1000000000001</v>
          </cell>
          <cell r="DJ16">
            <v>2512.6000000000004</v>
          </cell>
          <cell r="DK16">
            <v>2938.8</v>
          </cell>
          <cell r="DL16">
            <v>3873</v>
          </cell>
          <cell r="DM16">
            <v>5625.6</v>
          </cell>
          <cell r="DN16">
            <v>8722.8000000000011</v>
          </cell>
          <cell r="DO16">
            <v>14303.800000000001</v>
          </cell>
          <cell r="DP16">
            <v>14325.800000000001</v>
          </cell>
          <cell r="DQ16">
            <v>12004.6</v>
          </cell>
          <cell r="DR16">
            <v>10473.487000000001</v>
          </cell>
          <cell r="DS16">
            <v>5982.9949999999999</v>
          </cell>
          <cell r="DT16">
            <v>6486.1900000000005</v>
          </cell>
          <cell r="DU16">
            <v>4296.2960000000003</v>
          </cell>
          <cell r="DV16">
            <v>3008.1390000000001</v>
          </cell>
          <cell r="DW16">
            <v>4039.3710000000001</v>
          </cell>
          <cell r="DX16">
            <v>7136.4039999999995</v>
          </cell>
          <cell r="DY16">
            <v>8555.9840000000004</v>
          </cell>
          <cell r="DZ16">
            <v>11953.020000000002</v>
          </cell>
          <cell r="EA16">
            <v>24776.744999999999</v>
          </cell>
          <cell r="EB16">
            <v>14523.984</v>
          </cell>
          <cell r="EC16">
            <v>23109.425000000003</v>
          </cell>
          <cell r="ED16">
            <v>13583.703000000001</v>
          </cell>
          <cell r="EE16">
            <v>12370.851999999999</v>
          </cell>
          <cell r="EF16">
            <v>12170.676000000001</v>
          </cell>
          <cell r="EG16">
            <v>8919.9509999999991</v>
          </cell>
          <cell r="EH16">
            <v>7980.4070000000011</v>
          </cell>
          <cell r="EI16">
            <v>6902.5020000000004</v>
          </cell>
          <cell r="EJ16">
            <v>9459.7309999999998</v>
          </cell>
          <cell r="EK16">
            <v>12279.436</v>
          </cell>
          <cell r="EL16">
            <v>15963.827000000003</v>
          </cell>
          <cell r="EM16">
            <v>20591.746999999999</v>
          </cell>
          <cell r="EN16">
            <v>17452.938000000002</v>
          </cell>
          <cell r="EO16">
            <v>16834.085999999999</v>
          </cell>
          <cell r="EP16">
            <v>12943.706</v>
          </cell>
          <cell r="EQ16">
            <v>8298.4279999999999</v>
          </cell>
          <cell r="ER16">
            <v>7799.2280000000001</v>
          </cell>
          <cell r="ES16">
            <v>7588.4539999999997</v>
          </cell>
          <cell r="ET16">
            <v>4934.5050000000001</v>
          </cell>
          <cell r="EU16">
            <v>4794.5800000000008</v>
          </cell>
          <cell r="EV16">
            <v>6379.0839999999998</v>
          </cell>
          <cell r="EW16">
            <v>9222.3780000000006</v>
          </cell>
          <cell r="EX16">
            <v>13928.33</v>
          </cell>
          <cell r="EY16">
            <v>14476.029000000002</v>
          </cell>
          <cell r="EZ16">
            <v>13708.326000000001</v>
          </cell>
          <cell r="FA16">
            <v>15992.732000000002</v>
          </cell>
          <cell r="FB16">
            <v>13635.363000000001</v>
          </cell>
          <cell r="FC16">
            <v>7559.1830000000009</v>
          </cell>
          <cell r="FD16">
            <v>7116.1189999999988</v>
          </cell>
          <cell r="FE16">
            <v>4189.0149999999994</v>
          </cell>
          <cell r="FF16">
            <v>3739.3310000000001</v>
          </cell>
          <cell r="FG16">
            <v>5038.67</v>
          </cell>
          <cell r="FH16">
            <v>13652.913</v>
          </cell>
          <cell r="FI16">
            <v>17506.775999999998</v>
          </cell>
          <cell r="FJ16">
            <v>12767.932000000001</v>
          </cell>
          <cell r="FK16">
            <v>17297.238000000001</v>
          </cell>
          <cell r="FL16">
            <v>18513.197</v>
          </cell>
          <cell r="FM16">
            <v>16836.798999999999</v>
          </cell>
          <cell r="FN16">
            <v>16998.847000000002</v>
          </cell>
          <cell r="FO16">
            <v>8676.2240000000002</v>
          </cell>
          <cell r="FP16">
            <v>5968.549</v>
          </cell>
          <cell r="FQ16">
            <v>5590.9059999999999</v>
          </cell>
          <cell r="FR16">
            <v>3018.8380000000002</v>
          </cell>
          <cell r="FS16">
            <v>3856.0419999999999</v>
          </cell>
          <cell r="FT16">
            <v>9232.3170000000009</v>
          </cell>
          <cell r="FU16">
            <v>10524.344999999999</v>
          </cell>
          <cell r="FV16">
            <v>17828.537</v>
          </cell>
          <cell r="FW16">
            <v>24621.244999999999</v>
          </cell>
          <cell r="FX16">
            <v>20541.852999999999</v>
          </cell>
          <cell r="FY16">
            <v>15803.981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23</v>
          </cell>
          <cell r="K17">
            <v>92</v>
          </cell>
          <cell r="L17">
            <v>141.9</v>
          </cell>
          <cell r="M17">
            <v>24</v>
          </cell>
          <cell r="N17">
            <v>71.8</v>
          </cell>
          <cell r="O17">
            <v>0</v>
          </cell>
          <cell r="P17">
            <v>23.8</v>
          </cell>
          <cell r="Q17">
            <v>3.8000000000000003</v>
          </cell>
          <cell r="R17">
            <v>25.8</v>
          </cell>
          <cell r="S17">
            <v>125.10000000000001</v>
          </cell>
          <cell r="T17">
            <v>36.6</v>
          </cell>
          <cell r="U17">
            <v>69</v>
          </cell>
          <cell r="V17">
            <v>135</v>
          </cell>
          <cell r="W17">
            <v>310.60000000000002</v>
          </cell>
          <cell r="X17">
            <v>236.5</v>
          </cell>
          <cell r="Y17">
            <v>286.5</v>
          </cell>
          <cell r="Z17">
            <v>186.10000000000002</v>
          </cell>
          <cell r="AA17">
            <v>148.4</v>
          </cell>
          <cell r="AB17">
            <v>97.9</v>
          </cell>
          <cell r="AC17">
            <v>19.400000000000002</v>
          </cell>
          <cell r="AD17">
            <v>149.4</v>
          </cell>
          <cell r="AE17">
            <v>23.200000000000003</v>
          </cell>
          <cell r="AF17">
            <v>69.600000000000009</v>
          </cell>
          <cell r="AG17">
            <v>206.9</v>
          </cell>
          <cell r="AH17">
            <v>528.6</v>
          </cell>
          <cell r="AI17">
            <v>493.70000000000005</v>
          </cell>
          <cell r="AJ17">
            <v>717.6</v>
          </cell>
          <cell r="AK17">
            <v>608.6</v>
          </cell>
          <cell r="AL17">
            <v>471.70000000000005</v>
          </cell>
          <cell r="AM17">
            <v>398.40000000000003</v>
          </cell>
          <cell r="AN17">
            <v>463.3</v>
          </cell>
          <cell r="AO17">
            <v>409.6</v>
          </cell>
          <cell r="AP17">
            <v>157.9</v>
          </cell>
          <cell r="AQ17">
            <v>76</v>
          </cell>
          <cell r="AR17">
            <v>362.90000000000003</v>
          </cell>
          <cell r="AS17">
            <v>564.4</v>
          </cell>
          <cell r="AT17">
            <v>923.1</v>
          </cell>
          <cell r="AU17">
            <v>1384.2</v>
          </cell>
          <cell r="AV17">
            <v>1218.7</v>
          </cell>
          <cell r="AW17">
            <v>1251.9000000000001</v>
          </cell>
          <cell r="AX17">
            <v>1079.4000000000001</v>
          </cell>
          <cell r="AY17">
            <v>1079.9000000000001</v>
          </cell>
          <cell r="AZ17">
            <v>791.90000000000009</v>
          </cell>
          <cell r="BA17">
            <v>272.5</v>
          </cell>
          <cell r="BB17">
            <v>298.90000000000003</v>
          </cell>
          <cell r="BC17">
            <v>240</v>
          </cell>
          <cell r="BD17">
            <v>512.9</v>
          </cell>
          <cell r="BE17">
            <v>1906.9</v>
          </cell>
          <cell r="BF17">
            <v>1360.1000000000001</v>
          </cell>
          <cell r="BG17">
            <v>1754.5</v>
          </cell>
          <cell r="BH17">
            <v>1313.4</v>
          </cell>
          <cell r="BI17">
            <v>1814.5</v>
          </cell>
          <cell r="BJ17">
            <v>1919.5</v>
          </cell>
          <cell r="BK17">
            <v>1051.7</v>
          </cell>
          <cell r="BL17">
            <v>767.80000000000007</v>
          </cell>
          <cell r="BM17">
            <v>301.2</v>
          </cell>
          <cell r="BN17">
            <v>389.6</v>
          </cell>
          <cell r="BO17">
            <v>441.8</v>
          </cell>
          <cell r="BP17">
            <v>612.6</v>
          </cell>
          <cell r="BQ17">
            <v>951.2</v>
          </cell>
          <cell r="BR17">
            <v>1839.2</v>
          </cell>
          <cell r="BS17">
            <v>2983.6000000000004</v>
          </cell>
          <cell r="BT17">
            <v>2497.6000000000004</v>
          </cell>
          <cell r="BU17">
            <v>1994.1000000000001</v>
          </cell>
          <cell r="BV17">
            <v>1598.6000000000001</v>
          </cell>
          <cell r="BW17">
            <v>1888.2</v>
          </cell>
          <cell r="BX17">
            <v>1322.9</v>
          </cell>
          <cell r="BY17">
            <v>847.30000000000007</v>
          </cell>
          <cell r="BZ17">
            <v>1107</v>
          </cell>
          <cell r="CA17">
            <v>807.80000000000007</v>
          </cell>
          <cell r="CB17">
            <v>565.5</v>
          </cell>
          <cell r="CC17">
            <v>1953</v>
          </cell>
          <cell r="CD17">
            <v>1692.8000000000002</v>
          </cell>
          <cell r="CE17">
            <v>5110.8</v>
          </cell>
          <cell r="CF17">
            <v>3424.1000000000004</v>
          </cell>
          <cell r="CG17">
            <v>3060.8</v>
          </cell>
          <cell r="CH17">
            <v>1586.1000000000001</v>
          </cell>
          <cell r="CI17">
            <v>1629.1000000000001</v>
          </cell>
          <cell r="CJ17">
            <v>1433.3000000000002</v>
          </cell>
          <cell r="CK17">
            <v>745.7</v>
          </cell>
          <cell r="CL17">
            <v>711.90000000000009</v>
          </cell>
          <cell r="CM17">
            <v>475.90000000000003</v>
          </cell>
          <cell r="CN17">
            <v>714</v>
          </cell>
          <cell r="CO17">
            <v>1273.1000000000001</v>
          </cell>
          <cell r="CP17">
            <v>2087.8000000000002</v>
          </cell>
          <cell r="CQ17">
            <v>2337</v>
          </cell>
          <cell r="CR17">
            <v>2295.2000000000003</v>
          </cell>
          <cell r="CS17">
            <v>2031.1000000000001</v>
          </cell>
          <cell r="CT17">
            <v>2419.4</v>
          </cell>
          <cell r="CU17">
            <v>1957.1000000000001</v>
          </cell>
          <cell r="CV17">
            <v>2489.5</v>
          </cell>
          <cell r="CW17">
            <v>1337.2</v>
          </cell>
          <cell r="CX17">
            <v>762.90000000000009</v>
          </cell>
          <cell r="CY17">
            <v>741.40000000000009</v>
          </cell>
          <cell r="CZ17">
            <v>1856</v>
          </cell>
          <cell r="DA17">
            <v>1965.3000000000002</v>
          </cell>
          <cell r="DB17">
            <v>2239.2000000000003</v>
          </cell>
          <cell r="DC17">
            <v>3311.3</v>
          </cell>
          <cell r="DD17">
            <v>3191.9</v>
          </cell>
          <cell r="DE17">
            <v>3292.7000000000003</v>
          </cell>
          <cell r="DF17">
            <v>3571.5</v>
          </cell>
          <cell r="DG17">
            <v>2938.9</v>
          </cell>
          <cell r="DH17">
            <v>1629.1000000000001</v>
          </cell>
          <cell r="DI17">
            <v>259.8</v>
          </cell>
          <cell r="DJ17">
            <v>181.8</v>
          </cell>
          <cell r="DK17">
            <v>846.40000000000009</v>
          </cell>
          <cell r="DL17">
            <v>1414.5</v>
          </cell>
          <cell r="DM17">
            <v>2353.8000000000002</v>
          </cell>
          <cell r="DN17">
            <v>3105.3</v>
          </cell>
          <cell r="DO17">
            <v>3428.4</v>
          </cell>
          <cell r="DP17">
            <v>3970.8</v>
          </cell>
          <cell r="DQ17">
            <v>3586.4</v>
          </cell>
          <cell r="DR17">
            <v>2819.8590000000004</v>
          </cell>
          <cell r="DS17">
            <v>2420.8070000000002</v>
          </cell>
          <cell r="DT17">
            <v>2832.4940000000001</v>
          </cell>
          <cell r="DU17">
            <v>1520.7660000000001</v>
          </cell>
          <cell r="DV17">
            <v>1021.015</v>
          </cell>
          <cell r="DW17">
            <v>1922.8620000000001</v>
          </cell>
          <cell r="DX17">
            <v>2302.9009999999998</v>
          </cell>
          <cell r="DY17">
            <v>3210.116</v>
          </cell>
          <cell r="DZ17">
            <v>6521.1539999999995</v>
          </cell>
          <cell r="EA17">
            <v>6826.451</v>
          </cell>
          <cell r="EB17">
            <v>6327.9989999999998</v>
          </cell>
          <cell r="EC17">
            <v>5424.4290000000001</v>
          </cell>
          <cell r="ED17">
            <v>7426.152000000001</v>
          </cell>
          <cell r="EE17">
            <v>8694.9719999999998</v>
          </cell>
          <cell r="EF17">
            <v>7656.2580000000007</v>
          </cell>
          <cell r="EG17">
            <v>4052.5280000000002</v>
          </cell>
          <cell r="EH17">
            <v>4231.2740000000003</v>
          </cell>
          <cell r="EI17">
            <v>4492.875</v>
          </cell>
          <cell r="EJ17">
            <v>5121.4439999999995</v>
          </cell>
          <cell r="EK17">
            <v>5010.8270000000002</v>
          </cell>
          <cell r="EL17">
            <v>7568.1779999999999</v>
          </cell>
          <cell r="EM17">
            <v>8479.8120000000017</v>
          </cell>
          <cell r="EN17">
            <v>7782.7669999999998</v>
          </cell>
          <cell r="EO17">
            <v>6680.5950000000003</v>
          </cell>
          <cell r="EP17">
            <v>4463.2020000000002</v>
          </cell>
          <cell r="EQ17">
            <v>4946.55</v>
          </cell>
          <cell r="ER17">
            <v>3568.6930000000002</v>
          </cell>
          <cell r="ES17">
            <v>2395.1320000000001</v>
          </cell>
          <cell r="ET17">
            <v>1898.5539999999999</v>
          </cell>
          <cell r="EU17">
            <v>2179.0980000000004</v>
          </cell>
          <cell r="EV17">
            <v>3360.192</v>
          </cell>
          <cell r="EW17">
            <v>3676.4050000000007</v>
          </cell>
          <cell r="EX17">
            <v>5478.9540000000006</v>
          </cell>
          <cell r="EY17">
            <v>5535.188000000001</v>
          </cell>
          <cell r="EZ17">
            <v>5505.1530000000012</v>
          </cell>
          <cell r="FA17">
            <v>6036.6019999999999</v>
          </cell>
          <cell r="FB17">
            <v>5757.9970000000003</v>
          </cell>
          <cell r="FC17">
            <v>4847.7849999999999</v>
          </cell>
          <cell r="FD17">
            <v>3697.6630000000005</v>
          </cell>
          <cell r="FE17">
            <v>2724.8860000000004</v>
          </cell>
          <cell r="FF17">
            <v>2113.3669999999997</v>
          </cell>
          <cell r="FG17">
            <v>2274.2460000000001</v>
          </cell>
          <cell r="FH17">
            <v>3191.7939999999999</v>
          </cell>
          <cell r="FI17">
            <v>5272.2890000000007</v>
          </cell>
          <cell r="FJ17">
            <v>6098.9140000000007</v>
          </cell>
          <cell r="FK17">
            <v>7132.2849999999999</v>
          </cell>
          <cell r="FL17">
            <v>6082.0370000000003</v>
          </cell>
          <cell r="FM17">
            <v>5945.9769999999999</v>
          </cell>
          <cell r="FN17">
            <v>6546.5079999999998</v>
          </cell>
          <cell r="FO17">
            <v>4232.9570000000003</v>
          </cell>
          <cell r="FP17">
            <v>1631.9080000000001</v>
          </cell>
          <cell r="FQ17">
            <v>1393.5160000000001</v>
          </cell>
          <cell r="FR17">
            <v>1216.7080000000001</v>
          </cell>
          <cell r="FS17">
            <v>1795.825</v>
          </cell>
          <cell r="FT17">
            <v>3497.48</v>
          </cell>
          <cell r="FU17">
            <v>4233.9070000000002</v>
          </cell>
          <cell r="FV17">
            <v>6122.9160000000002</v>
          </cell>
          <cell r="FW17">
            <v>7959.777</v>
          </cell>
          <cell r="FX17">
            <v>8710.5419999999995</v>
          </cell>
          <cell r="FY17">
            <v>7431.3240000000005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0.8</v>
          </cell>
          <cell r="D20">
            <v>0</v>
          </cell>
          <cell r="E20">
            <v>0.8</v>
          </cell>
          <cell r="F20">
            <v>0</v>
          </cell>
          <cell r="G20">
            <v>0.70000000000000007</v>
          </cell>
          <cell r="H20">
            <v>0</v>
          </cell>
          <cell r="I20">
            <v>78</v>
          </cell>
          <cell r="J20">
            <v>0.70000000000000007</v>
          </cell>
          <cell r="K20">
            <v>0</v>
          </cell>
          <cell r="L20">
            <v>417.8</v>
          </cell>
          <cell r="M20">
            <v>38.700000000000003</v>
          </cell>
          <cell r="N20">
            <v>153.70000000000002</v>
          </cell>
          <cell r="O20">
            <v>10.8</v>
          </cell>
          <cell r="P20">
            <v>2.7</v>
          </cell>
          <cell r="Q20">
            <v>11.9</v>
          </cell>
          <cell r="R20">
            <v>1.3</v>
          </cell>
          <cell r="S20">
            <v>4.4000000000000004</v>
          </cell>
          <cell r="T20">
            <v>2.6</v>
          </cell>
          <cell r="U20">
            <v>0</v>
          </cell>
          <cell r="V20">
            <v>0.70000000000000007</v>
          </cell>
          <cell r="W20">
            <v>1.5</v>
          </cell>
          <cell r="X20">
            <v>0.70000000000000007</v>
          </cell>
          <cell r="Y20">
            <v>2.5</v>
          </cell>
          <cell r="Z20">
            <v>2.9000000000000004</v>
          </cell>
          <cell r="AA20">
            <v>4.1000000000000005</v>
          </cell>
          <cell r="AB20">
            <v>2.3000000000000003</v>
          </cell>
          <cell r="AC20">
            <v>0</v>
          </cell>
          <cell r="AD20">
            <v>0</v>
          </cell>
          <cell r="AE20">
            <v>0</v>
          </cell>
          <cell r="AF20">
            <v>1.3</v>
          </cell>
          <cell r="AG20">
            <v>0</v>
          </cell>
          <cell r="AH20">
            <v>1.5</v>
          </cell>
          <cell r="AI20">
            <v>2.1</v>
          </cell>
          <cell r="AJ20">
            <v>11.4</v>
          </cell>
          <cell r="AK20">
            <v>1.5</v>
          </cell>
          <cell r="AL20">
            <v>4.1000000000000005</v>
          </cell>
          <cell r="AM20">
            <v>6.4</v>
          </cell>
          <cell r="AN20">
            <v>9.1</v>
          </cell>
          <cell r="AO20">
            <v>3.8000000000000003</v>
          </cell>
          <cell r="AP20">
            <v>7.3000000000000007</v>
          </cell>
          <cell r="AQ20">
            <v>0</v>
          </cell>
          <cell r="AR20">
            <v>0</v>
          </cell>
          <cell r="AS20">
            <v>4.2</v>
          </cell>
          <cell r="AT20">
            <v>12.5</v>
          </cell>
          <cell r="AU20">
            <v>1.6</v>
          </cell>
          <cell r="AV20">
            <v>0.5</v>
          </cell>
          <cell r="AW20">
            <v>3.7</v>
          </cell>
          <cell r="AX20">
            <v>0.5</v>
          </cell>
          <cell r="AY20">
            <v>3.4000000000000004</v>
          </cell>
          <cell r="AZ20">
            <v>0.30000000000000004</v>
          </cell>
          <cell r="BA20">
            <v>1</v>
          </cell>
          <cell r="BB20">
            <v>0.8</v>
          </cell>
          <cell r="BC20">
            <v>1.5</v>
          </cell>
          <cell r="BD20">
            <v>0.9</v>
          </cell>
          <cell r="BE20">
            <v>0.1</v>
          </cell>
          <cell r="BF20">
            <v>2.8000000000000003</v>
          </cell>
          <cell r="BG20">
            <v>2.6</v>
          </cell>
          <cell r="BH20">
            <v>1.1000000000000001</v>
          </cell>
          <cell r="BI20">
            <v>3.1</v>
          </cell>
          <cell r="BJ20">
            <v>0.1</v>
          </cell>
          <cell r="BK20">
            <v>1.8</v>
          </cell>
          <cell r="BL20">
            <v>0.60000000000000009</v>
          </cell>
          <cell r="BM20">
            <v>0</v>
          </cell>
          <cell r="BN20">
            <v>0.8</v>
          </cell>
          <cell r="BO20">
            <v>8.6</v>
          </cell>
          <cell r="BP20">
            <v>1.3</v>
          </cell>
          <cell r="BQ20">
            <v>5.6000000000000005</v>
          </cell>
          <cell r="BR20">
            <v>3.6</v>
          </cell>
          <cell r="BS20">
            <v>4.9000000000000004</v>
          </cell>
          <cell r="BT20">
            <v>2.9000000000000004</v>
          </cell>
          <cell r="BU20">
            <v>0.60000000000000009</v>
          </cell>
          <cell r="BV20">
            <v>1.1000000000000001</v>
          </cell>
          <cell r="BW20">
            <v>6.4</v>
          </cell>
          <cell r="BX20">
            <v>261.40000000000003</v>
          </cell>
          <cell r="BY20">
            <v>153.70000000000002</v>
          </cell>
          <cell r="BZ20">
            <v>10.5</v>
          </cell>
          <cell r="CA20">
            <v>8.4</v>
          </cell>
          <cell r="CB20">
            <v>9.8000000000000007</v>
          </cell>
          <cell r="CC20">
            <v>3.3000000000000003</v>
          </cell>
          <cell r="CD20">
            <v>3.9000000000000004</v>
          </cell>
          <cell r="CE20">
            <v>1.6</v>
          </cell>
          <cell r="CF20">
            <v>18.7</v>
          </cell>
          <cell r="CG20">
            <v>17</v>
          </cell>
          <cell r="CH20">
            <v>143.20000000000002</v>
          </cell>
          <cell r="CI20">
            <v>228.3</v>
          </cell>
          <cell r="CJ20">
            <v>266.10000000000002</v>
          </cell>
          <cell r="CK20">
            <v>214.70000000000002</v>
          </cell>
          <cell r="CL20">
            <v>272.7</v>
          </cell>
          <cell r="CM20">
            <v>272.3</v>
          </cell>
          <cell r="CN20">
            <v>287.40000000000003</v>
          </cell>
          <cell r="CO20">
            <v>250.4</v>
          </cell>
          <cell r="CP20">
            <v>188.3</v>
          </cell>
          <cell r="CQ20">
            <v>245.8</v>
          </cell>
          <cell r="CR20">
            <v>239.20000000000002</v>
          </cell>
          <cell r="CS20">
            <v>189.60000000000002</v>
          </cell>
          <cell r="CT20">
            <v>185.70000000000002</v>
          </cell>
          <cell r="CU20">
            <v>31.700000000000003</v>
          </cell>
          <cell r="CV20">
            <v>29</v>
          </cell>
          <cell r="CW20">
            <v>98.5</v>
          </cell>
          <cell r="CX20">
            <v>39.700000000000003</v>
          </cell>
          <cell r="CY20">
            <v>36.200000000000003</v>
          </cell>
          <cell r="CZ20">
            <v>33.200000000000003</v>
          </cell>
          <cell r="DA20">
            <v>39.300000000000004</v>
          </cell>
          <cell r="DB20">
            <v>32.800000000000004</v>
          </cell>
          <cell r="DC20">
            <v>125.7</v>
          </cell>
          <cell r="DD20">
            <v>59.900000000000006</v>
          </cell>
          <cell r="DE20">
            <v>218.4</v>
          </cell>
          <cell r="DF20">
            <v>85.9</v>
          </cell>
          <cell r="DG20">
            <v>43.300000000000004</v>
          </cell>
          <cell r="DH20">
            <v>44.5</v>
          </cell>
          <cell r="DI20">
            <v>54.800000000000004</v>
          </cell>
          <cell r="DJ20">
            <v>14.3</v>
          </cell>
          <cell r="DK20">
            <v>44.5</v>
          </cell>
          <cell r="DL20">
            <v>11.3</v>
          </cell>
          <cell r="DM20">
            <v>140.6</v>
          </cell>
          <cell r="DN20">
            <v>16.100000000000001</v>
          </cell>
          <cell r="DO20">
            <v>43.7</v>
          </cell>
          <cell r="DP20">
            <v>35</v>
          </cell>
          <cell r="DQ20">
            <v>4.4000000000000004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2.3199999999999998</v>
          </cell>
          <cell r="EE20">
            <v>1.024</v>
          </cell>
          <cell r="EF20">
            <v>21.408000000000001</v>
          </cell>
          <cell r="EG20">
            <v>9.3030000000000008</v>
          </cell>
          <cell r="EH20">
            <v>33.777000000000001</v>
          </cell>
          <cell r="EI20">
            <v>4.4950000000000001</v>
          </cell>
          <cell r="EJ20">
            <v>1.5730000000000002</v>
          </cell>
          <cell r="EK20">
            <v>1.9039999999999999</v>
          </cell>
          <cell r="EL20">
            <v>1.2590000000000001</v>
          </cell>
          <cell r="EM20">
            <v>15.884</v>
          </cell>
          <cell r="EN20">
            <v>4.6030000000000006</v>
          </cell>
          <cell r="EO20">
            <v>1.143</v>
          </cell>
          <cell r="EP20">
            <v>2.8000000000000004E-2</v>
          </cell>
          <cell r="EQ20">
            <v>1.8410000000000002</v>
          </cell>
          <cell r="ER20">
            <v>1.359</v>
          </cell>
          <cell r="ES20">
            <v>2.593</v>
          </cell>
          <cell r="ET20">
            <v>3.0660000000000003</v>
          </cell>
          <cell r="EU20">
            <v>3.3030000000000004</v>
          </cell>
          <cell r="EV20">
            <v>0.84000000000000008</v>
          </cell>
          <cell r="EW20">
            <v>1.3280000000000001</v>
          </cell>
          <cell r="EX20">
            <v>2.2000000000000002E-2</v>
          </cell>
          <cell r="EY20">
            <v>0.18900000000000003</v>
          </cell>
          <cell r="EZ20">
            <v>0.79400000000000004</v>
          </cell>
          <cell r="FA20">
            <v>4.3999999999999997E-2</v>
          </cell>
          <cell r="FB20">
            <v>0.52100000000000002</v>
          </cell>
          <cell r="FC20">
            <v>0.76800000000000002</v>
          </cell>
          <cell r="FD20">
            <v>2.2830000000000004</v>
          </cell>
          <cell r="FE20">
            <v>0.65100000000000002</v>
          </cell>
          <cell r="FF20">
            <v>8.0000000000000002E-3</v>
          </cell>
          <cell r="FG20">
            <v>18.658000000000001</v>
          </cell>
          <cell r="FH20">
            <v>0.56200000000000006</v>
          </cell>
          <cell r="FI20">
            <v>2.6000000000000002E-2</v>
          </cell>
          <cell r="FJ20">
            <v>0.313</v>
          </cell>
          <cell r="FK20">
            <v>0.59000000000000008</v>
          </cell>
          <cell r="FL20">
            <v>4.6000000000000006E-2</v>
          </cell>
          <cell r="FM20">
            <v>1.0890000000000002</v>
          </cell>
          <cell r="FN20">
            <v>24.504999999999999</v>
          </cell>
          <cell r="FO20">
            <v>0.59099999999999997</v>
          </cell>
          <cell r="FP20">
            <v>0.09</v>
          </cell>
          <cell r="FQ20">
            <v>0.78300000000000003</v>
          </cell>
          <cell r="FR20">
            <v>0.28600000000000003</v>
          </cell>
          <cell r="FS20">
            <v>3.6000000000000004E-2</v>
          </cell>
          <cell r="FT20">
            <v>0.504</v>
          </cell>
          <cell r="FU20">
            <v>1.593</v>
          </cell>
          <cell r="FV20">
            <v>1.0999999999999999E-2</v>
          </cell>
          <cell r="FW20">
            <v>24.78</v>
          </cell>
          <cell r="FX20">
            <v>1.0999999999999999E-2</v>
          </cell>
          <cell r="FY20">
            <v>0.06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23.900000000000002</v>
          </cell>
          <cell r="I21">
            <v>0</v>
          </cell>
          <cell r="J21">
            <v>0</v>
          </cell>
          <cell r="K21">
            <v>46.1</v>
          </cell>
          <cell r="L21">
            <v>2.2000000000000002</v>
          </cell>
          <cell r="M21">
            <v>4.7</v>
          </cell>
          <cell r="N21">
            <v>22.200000000000003</v>
          </cell>
          <cell r="O21">
            <v>22.700000000000003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22.200000000000003</v>
          </cell>
          <cell r="W21">
            <v>0</v>
          </cell>
          <cell r="X21">
            <v>0</v>
          </cell>
          <cell r="Y21">
            <v>22.200000000000003</v>
          </cell>
          <cell r="Z21">
            <v>20.5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58.1</v>
          </cell>
          <cell r="AJ21">
            <v>0</v>
          </cell>
          <cell r="AK21">
            <v>36.9</v>
          </cell>
          <cell r="AL21">
            <v>0</v>
          </cell>
          <cell r="AM21">
            <v>24</v>
          </cell>
          <cell r="AN21">
            <v>46.5</v>
          </cell>
          <cell r="AO21">
            <v>0</v>
          </cell>
          <cell r="AP21">
            <v>0</v>
          </cell>
          <cell r="AQ21">
            <v>0</v>
          </cell>
          <cell r="AR21">
            <v>7</v>
          </cell>
          <cell r="AS21">
            <v>0</v>
          </cell>
          <cell r="AT21">
            <v>0</v>
          </cell>
          <cell r="AU21">
            <v>0</v>
          </cell>
          <cell r="AV21">
            <v>3.5</v>
          </cell>
          <cell r="AW21">
            <v>0</v>
          </cell>
          <cell r="AX21">
            <v>247.5</v>
          </cell>
          <cell r="AY21">
            <v>302.5</v>
          </cell>
          <cell r="AZ21">
            <v>157.20000000000002</v>
          </cell>
          <cell r="BA21">
            <v>46.1</v>
          </cell>
          <cell r="BB21">
            <v>0</v>
          </cell>
          <cell r="BC21">
            <v>23.3</v>
          </cell>
          <cell r="BD21">
            <v>173.9</v>
          </cell>
          <cell r="BE21">
            <v>585.30000000000007</v>
          </cell>
          <cell r="BF21">
            <v>319.10000000000002</v>
          </cell>
          <cell r="BG21">
            <v>308.8</v>
          </cell>
          <cell r="BH21">
            <v>407.20000000000005</v>
          </cell>
          <cell r="BI21">
            <v>326.10000000000002</v>
          </cell>
          <cell r="BJ21">
            <v>471.40000000000003</v>
          </cell>
          <cell r="BK21">
            <v>253.10000000000002</v>
          </cell>
          <cell r="BL21">
            <v>73.100000000000009</v>
          </cell>
          <cell r="BM21">
            <v>168.8</v>
          </cell>
          <cell r="BN21">
            <v>39.5</v>
          </cell>
          <cell r="BO21">
            <v>556.9</v>
          </cell>
          <cell r="BP21">
            <v>571.1</v>
          </cell>
          <cell r="BQ21">
            <v>613.30000000000007</v>
          </cell>
          <cell r="BR21">
            <v>649.70000000000005</v>
          </cell>
          <cell r="BS21">
            <v>681.90000000000009</v>
          </cell>
          <cell r="BT21">
            <v>815.90000000000009</v>
          </cell>
          <cell r="BU21">
            <v>934.90000000000009</v>
          </cell>
          <cell r="BV21">
            <v>508.1</v>
          </cell>
          <cell r="BW21">
            <v>366.70000000000005</v>
          </cell>
          <cell r="BX21">
            <v>144.9</v>
          </cell>
          <cell r="BY21">
            <v>197</v>
          </cell>
          <cell r="BZ21">
            <v>157.10000000000002</v>
          </cell>
          <cell r="CA21">
            <v>486.6</v>
          </cell>
          <cell r="CB21">
            <v>284.60000000000002</v>
          </cell>
          <cell r="CC21">
            <v>638.40000000000009</v>
          </cell>
          <cell r="CD21">
            <v>1036.7</v>
          </cell>
          <cell r="CE21">
            <v>805.7</v>
          </cell>
          <cell r="CF21">
            <v>639.6</v>
          </cell>
          <cell r="CG21">
            <v>1007.2</v>
          </cell>
          <cell r="CH21">
            <v>147.30000000000001</v>
          </cell>
          <cell r="CI21">
            <v>89.9</v>
          </cell>
          <cell r="CJ21">
            <v>23.5</v>
          </cell>
          <cell r="CK21">
            <v>52</v>
          </cell>
          <cell r="CL21">
            <v>121</v>
          </cell>
          <cell r="CM21">
            <v>298.8</v>
          </cell>
          <cell r="CN21">
            <v>494.8</v>
          </cell>
          <cell r="CO21">
            <v>528</v>
          </cell>
          <cell r="CP21">
            <v>438.3</v>
          </cell>
          <cell r="CQ21">
            <v>394.8</v>
          </cell>
          <cell r="CR21">
            <v>769.40000000000009</v>
          </cell>
          <cell r="CS21">
            <v>276.40000000000003</v>
          </cell>
          <cell r="CT21">
            <v>741.2</v>
          </cell>
          <cell r="CU21">
            <v>749.30000000000007</v>
          </cell>
          <cell r="CV21">
            <v>535.4</v>
          </cell>
          <cell r="CW21">
            <v>399.5</v>
          </cell>
          <cell r="CX21">
            <v>406.70000000000005</v>
          </cell>
          <cell r="CY21">
            <v>317.5</v>
          </cell>
          <cell r="CZ21">
            <v>51.800000000000004</v>
          </cell>
          <cell r="DA21">
            <v>248.10000000000002</v>
          </cell>
          <cell r="DB21">
            <v>456.5</v>
          </cell>
          <cell r="DC21">
            <v>419.5</v>
          </cell>
          <cell r="DD21">
            <v>0</v>
          </cell>
          <cell r="DE21">
            <v>259.7</v>
          </cell>
          <cell r="DF21">
            <v>801.7</v>
          </cell>
          <cell r="DG21">
            <v>724.6</v>
          </cell>
          <cell r="DH21">
            <v>627</v>
          </cell>
          <cell r="DI21">
            <v>521.30000000000007</v>
          </cell>
          <cell r="DJ21">
            <v>324.10000000000002</v>
          </cell>
          <cell r="DK21">
            <v>174.9</v>
          </cell>
          <cell r="DL21">
            <v>491.6</v>
          </cell>
          <cell r="DM21">
            <v>547.30000000000007</v>
          </cell>
          <cell r="DN21">
            <v>820.6</v>
          </cell>
          <cell r="DO21">
            <v>1703.6000000000001</v>
          </cell>
          <cell r="DP21">
            <v>1315.5</v>
          </cell>
          <cell r="DQ21">
            <v>1200.7</v>
          </cell>
          <cell r="DR21">
            <v>747.81600000000003</v>
          </cell>
          <cell r="DS21">
            <v>595.76100000000008</v>
          </cell>
          <cell r="DT21">
            <v>447.16300000000001</v>
          </cell>
          <cell r="DU21">
            <v>86.95</v>
          </cell>
          <cell r="DV21">
            <v>42.176000000000002</v>
          </cell>
          <cell r="DW21">
            <v>101.236</v>
          </cell>
          <cell r="DX21">
            <v>486.05200000000008</v>
          </cell>
          <cell r="DY21">
            <v>275.58300000000003</v>
          </cell>
          <cell r="DZ21">
            <v>856.27500000000009</v>
          </cell>
          <cell r="EA21">
            <v>1167.9580000000001</v>
          </cell>
          <cell r="EB21">
            <v>876.55600000000004</v>
          </cell>
          <cell r="EC21">
            <v>785.10300000000007</v>
          </cell>
          <cell r="ED21">
            <v>1462.7090000000001</v>
          </cell>
          <cell r="EE21">
            <v>894.423</v>
          </cell>
          <cell r="EF21">
            <v>1476.6220000000001</v>
          </cell>
          <cell r="EG21">
            <v>778.3610000000001</v>
          </cell>
          <cell r="EH21">
            <v>781.29500000000007</v>
          </cell>
          <cell r="EI21">
            <v>1085.549</v>
          </cell>
          <cell r="EJ21">
            <v>852.91300000000001</v>
          </cell>
          <cell r="EK21">
            <v>1297.509</v>
          </cell>
          <cell r="EL21">
            <v>2151.7080000000001</v>
          </cell>
          <cell r="EM21">
            <v>1618.2730000000001</v>
          </cell>
          <cell r="EN21">
            <v>1665.421</v>
          </cell>
          <cell r="EO21">
            <v>1088.664</v>
          </cell>
          <cell r="EP21">
            <v>1020.2689999999999</v>
          </cell>
          <cell r="EQ21">
            <v>1275.1950000000002</v>
          </cell>
          <cell r="ER21">
            <v>814.36300000000006</v>
          </cell>
          <cell r="ES21">
            <v>982.20400000000018</v>
          </cell>
          <cell r="ET21">
            <v>977.5200000000001</v>
          </cell>
          <cell r="EU21">
            <v>1420.1200000000001</v>
          </cell>
          <cell r="EV21">
            <v>495.32</v>
          </cell>
          <cell r="EW21">
            <v>1067.5409999999999</v>
          </cell>
          <cell r="EX21">
            <v>1075.0020000000002</v>
          </cell>
          <cell r="EY21">
            <v>1010.5160000000001</v>
          </cell>
          <cell r="EZ21">
            <v>705.72</v>
          </cell>
          <cell r="FA21">
            <v>750.96</v>
          </cell>
          <cell r="FB21">
            <v>1021.3100000000001</v>
          </cell>
          <cell r="FC21">
            <v>769.41000000000008</v>
          </cell>
          <cell r="FD21">
            <v>821.06200000000013</v>
          </cell>
          <cell r="FE21">
            <v>351.14000000000004</v>
          </cell>
          <cell r="FF21">
            <v>163.18</v>
          </cell>
          <cell r="FG21">
            <v>557.21</v>
          </cell>
          <cell r="FH21">
            <v>789.32400000000007</v>
          </cell>
          <cell r="FI21">
            <v>1078.8320000000001</v>
          </cell>
          <cell r="FJ21">
            <v>1301.25</v>
          </cell>
          <cell r="FK21">
            <v>1172.144</v>
          </cell>
          <cell r="FL21">
            <v>965.18</v>
          </cell>
          <cell r="FM21">
            <v>881.23900000000003</v>
          </cell>
          <cell r="FN21">
            <v>1342.58</v>
          </cell>
          <cell r="FO21">
            <v>820.452</v>
          </cell>
          <cell r="FP21">
            <v>567.51700000000005</v>
          </cell>
          <cell r="FQ21">
            <v>427.6</v>
          </cell>
          <cell r="FR21">
            <v>463.65000000000003</v>
          </cell>
          <cell r="FS21">
            <v>466.05599999999998</v>
          </cell>
          <cell r="FT21">
            <v>601.16200000000003</v>
          </cell>
          <cell r="FU21">
            <v>1130.7919999999999</v>
          </cell>
          <cell r="FV21">
            <v>1115.364</v>
          </cell>
          <cell r="FW21">
            <v>1229.8340000000001</v>
          </cell>
          <cell r="FX21">
            <v>1220.4929999999999</v>
          </cell>
          <cell r="FY21">
            <v>917.06900000000007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69.220000000000013</v>
          </cell>
          <cell r="EF22">
            <v>0</v>
          </cell>
          <cell r="EG22">
            <v>7</v>
          </cell>
          <cell r="EH22">
            <v>57.84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0.58300000000000007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10.170000000000002</v>
          </cell>
          <cell r="FE22">
            <v>0</v>
          </cell>
          <cell r="FF22">
            <v>0</v>
          </cell>
          <cell r="FG22">
            <v>0.15000000000000002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7.8000000000000007</v>
          </cell>
          <cell r="AD23">
            <v>6.3000000000000007</v>
          </cell>
          <cell r="AE23">
            <v>53.800000000000004</v>
          </cell>
          <cell r="AF23">
            <v>0.1</v>
          </cell>
          <cell r="AG23">
            <v>0</v>
          </cell>
          <cell r="AH23">
            <v>0.5</v>
          </cell>
          <cell r="AI23">
            <v>0</v>
          </cell>
          <cell r="AJ23">
            <v>0</v>
          </cell>
          <cell r="AK23">
            <v>0</v>
          </cell>
          <cell r="AL23">
            <v>5.4</v>
          </cell>
          <cell r="AM23">
            <v>54.2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26.700000000000003</v>
          </cell>
          <cell r="AU23">
            <v>0</v>
          </cell>
          <cell r="AV23">
            <v>14</v>
          </cell>
          <cell r="AW23">
            <v>476.90000000000003</v>
          </cell>
          <cell r="AX23">
            <v>15.700000000000001</v>
          </cell>
          <cell r="AY23">
            <v>44.6</v>
          </cell>
          <cell r="AZ23">
            <v>0</v>
          </cell>
          <cell r="BA23">
            <v>72.100000000000009</v>
          </cell>
          <cell r="BB23">
            <v>47</v>
          </cell>
          <cell r="BC23">
            <v>21.6</v>
          </cell>
          <cell r="BD23">
            <v>44</v>
          </cell>
          <cell r="BE23">
            <v>0.2</v>
          </cell>
          <cell r="BF23">
            <v>24</v>
          </cell>
          <cell r="BG23">
            <v>0</v>
          </cell>
          <cell r="BH23">
            <v>28.8</v>
          </cell>
          <cell r="BI23">
            <v>0.2</v>
          </cell>
          <cell r="BJ23">
            <v>46</v>
          </cell>
          <cell r="BK23">
            <v>22</v>
          </cell>
          <cell r="BL23">
            <v>22.200000000000003</v>
          </cell>
          <cell r="BM23">
            <v>94</v>
          </cell>
          <cell r="BN23">
            <v>66</v>
          </cell>
          <cell r="BO23">
            <v>24.200000000000003</v>
          </cell>
          <cell r="BP23">
            <v>26</v>
          </cell>
          <cell r="BQ23">
            <v>0.2</v>
          </cell>
          <cell r="BR23">
            <v>48.2</v>
          </cell>
          <cell r="BS23">
            <v>90.2</v>
          </cell>
          <cell r="BT23">
            <v>60</v>
          </cell>
          <cell r="BU23">
            <v>24</v>
          </cell>
          <cell r="BV23">
            <v>23.200000000000003</v>
          </cell>
          <cell r="BW23">
            <v>96.5</v>
          </cell>
          <cell r="BX23">
            <v>75.600000000000009</v>
          </cell>
          <cell r="BY23">
            <v>48</v>
          </cell>
          <cell r="BZ23">
            <v>24.200000000000003</v>
          </cell>
          <cell r="CA23">
            <v>2.1</v>
          </cell>
          <cell r="CB23">
            <v>118.2</v>
          </cell>
          <cell r="CC23">
            <v>54.2</v>
          </cell>
          <cell r="CD23">
            <v>100.30000000000001</v>
          </cell>
          <cell r="CE23">
            <v>24.200000000000003</v>
          </cell>
          <cell r="CF23">
            <v>332.1</v>
          </cell>
          <cell r="CG23">
            <v>24.200000000000003</v>
          </cell>
          <cell r="CH23">
            <v>44</v>
          </cell>
          <cell r="CI23">
            <v>0</v>
          </cell>
          <cell r="CJ23">
            <v>24</v>
          </cell>
          <cell r="CK23">
            <v>22</v>
          </cell>
          <cell r="CL23">
            <v>41</v>
          </cell>
          <cell r="CM23">
            <v>0</v>
          </cell>
          <cell r="CN23">
            <v>24</v>
          </cell>
          <cell r="CO23">
            <v>106</v>
          </cell>
          <cell r="CP23">
            <v>76</v>
          </cell>
          <cell r="CQ23">
            <v>64.8</v>
          </cell>
          <cell r="CR23">
            <v>120.9</v>
          </cell>
          <cell r="CS23">
            <v>0</v>
          </cell>
          <cell r="CT23">
            <v>24</v>
          </cell>
          <cell r="CU23">
            <v>0</v>
          </cell>
          <cell r="CV23">
            <v>24</v>
          </cell>
          <cell r="CW23">
            <v>20</v>
          </cell>
          <cell r="CX23">
            <v>71</v>
          </cell>
          <cell r="CY23">
            <v>81.400000000000006</v>
          </cell>
          <cell r="CZ23">
            <v>68</v>
          </cell>
          <cell r="DA23">
            <v>26</v>
          </cell>
          <cell r="DB23">
            <v>0</v>
          </cell>
          <cell r="DC23">
            <v>24</v>
          </cell>
          <cell r="DD23">
            <v>0</v>
          </cell>
          <cell r="DE23">
            <v>0</v>
          </cell>
          <cell r="DF23">
            <v>32</v>
          </cell>
          <cell r="DG23">
            <v>25</v>
          </cell>
          <cell r="DH23">
            <v>15</v>
          </cell>
          <cell r="DI23">
            <v>0</v>
          </cell>
          <cell r="DJ23">
            <v>30</v>
          </cell>
          <cell r="DK23">
            <v>0</v>
          </cell>
          <cell r="DL23">
            <v>27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134.24</v>
          </cell>
          <cell r="DS23">
            <v>21</v>
          </cell>
          <cell r="DT23">
            <v>0</v>
          </cell>
          <cell r="DU23">
            <v>48</v>
          </cell>
          <cell r="DV23">
            <v>98</v>
          </cell>
          <cell r="DW23">
            <v>89</v>
          </cell>
          <cell r="DX23">
            <v>120</v>
          </cell>
          <cell r="DY23">
            <v>48</v>
          </cell>
          <cell r="DZ23">
            <v>34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23.6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0.75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1.0000000000000002E-2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23.880000000000003</v>
          </cell>
          <cell r="FM24">
            <v>0</v>
          </cell>
          <cell r="FN24">
            <v>19.244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22.900000000000002</v>
          </cell>
          <cell r="AJ25">
            <v>0</v>
          </cell>
          <cell r="AK25">
            <v>23.5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47.74</v>
          </cell>
          <cell r="EE25">
            <v>25.580000000000002</v>
          </cell>
          <cell r="EF25">
            <v>23.46</v>
          </cell>
          <cell r="EG25">
            <v>0</v>
          </cell>
          <cell r="EH25">
            <v>41.84</v>
          </cell>
          <cell r="EI25">
            <v>19.900000000000002</v>
          </cell>
          <cell r="EJ25">
            <v>23.840000000000003</v>
          </cell>
          <cell r="EK25">
            <v>0</v>
          </cell>
          <cell r="EL25">
            <v>22.900000000000002</v>
          </cell>
          <cell r="EM25">
            <v>0</v>
          </cell>
          <cell r="EN25">
            <v>24.8</v>
          </cell>
          <cell r="EO25">
            <v>0</v>
          </cell>
          <cell r="EP25">
            <v>48.660000000000004</v>
          </cell>
          <cell r="EQ25">
            <v>23.5</v>
          </cell>
          <cell r="ER25">
            <v>0</v>
          </cell>
          <cell r="ES25">
            <v>27.1</v>
          </cell>
          <cell r="ET25">
            <v>0</v>
          </cell>
          <cell r="EU25">
            <v>23.44</v>
          </cell>
          <cell r="EV25">
            <v>24.46</v>
          </cell>
          <cell r="EW25">
            <v>24.32</v>
          </cell>
          <cell r="EX25">
            <v>0</v>
          </cell>
          <cell r="EY25">
            <v>25.180000000000003</v>
          </cell>
          <cell r="EZ25">
            <v>24.580000000000002</v>
          </cell>
          <cell r="FA25">
            <v>24.28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1.1000000000000001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120</v>
          </cell>
          <cell r="CT26">
            <v>0.30000000000000004</v>
          </cell>
          <cell r="CU26">
            <v>0.1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0.2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0.1</v>
          </cell>
          <cell r="DQ26">
            <v>0</v>
          </cell>
          <cell r="DR26">
            <v>3.3000000000000002E-2</v>
          </cell>
          <cell r="DS26">
            <v>4.8000000000000001E-2</v>
          </cell>
          <cell r="DT26">
            <v>0.35899999999999999</v>
          </cell>
          <cell r="DU26">
            <v>1.9000000000000003E-2</v>
          </cell>
          <cell r="DV26">
            <v>8.9999999999999993E-3</v>
          </cell>
          <cell r="DW26">
            <v>0.124</v>
          </cell>
          <cell r="DX26">
            <v>1.3000000000000001E-2</v>
          </cell>
          <cell r="DY26">
            <v>3.0000000000000001E-3</v>
          </cell>
          <cell r="DZ26">
            <v>1.2E-2</v>
          </cell>
          <cell r="EA26">
            <v>3.0000000000000001E-3</v>
          </cell>
          <cell r="EB26">
            <v>6.0000000000000001E-3</v>
          </cell>
          <cell r="EC26">
            <v>1.9000000000000003E-2</v>
          </cell>
          <cell r="ED26">
            <v>1.7999999999999999E-2</v>
          </cell>
          <cell r="EE26">
            <v>2.5000000000000001E-2</v>
          </cell>
          <cell r="EF26">
            <v>3.851</v>
          </cell>
          <cell r="EG26">
            <v>8.0000000000000002E-3</v>
          </cell>
          <cell r="EH26">
            <v>4.0000000000000008E-2</v>
          </cell>
          <cell r="EI26">
            <v>4.7E-2</v>
          </cell>
          <cell r="EJ26">
            <v>1.3780000000000001</v>
          </cell>
          <cell r="EK26">
            <v>2.044</v>
          </cell>
          <cell r="EL26">
            <v>1.7000000000000001E-2</v>
          </cell>
          <cell r="EM26">
            <v>0.03</v>
          </cell>
          <cell r="EN26">
            <v>2.1030000000000002</v>
          </cell>
          <cell r="EO26">
            <v>8.9999999999999993E-3</v>
          </cell>
          <cell r="EP26">
            <v>1.0090000000000001</v>
          </cell>
          <cell r="EQ26">
            <v>2.0129999999999999</v>
          </cell>
          <cell r="ER26">
            <v>1.9000000000000003E-2</v>
          </cell>
          <cell r="ES26">
            <v>1.4000000000000002E-2</v>
          </cell>
          <cell r="ET26">
            <v>1.56</v>
          </cell>
          <cell r="EU26">
            <v>23.279</v>
          </cell>
          <cell r="EV26">
            <v>2E-3</v>
          </cell>
          <cell r="EW26">
            <v>25.785000000000004</v>
          </cell>
          <cell r="EX26">
            <v>35.048000000000002</v>
          </cell>
          <cell r="EY26">
            <v>1.56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20.196000000000002</v>
          </cell>
          <cell r="FE26">
            <v>2.8010000000000002</v>
          </cell>
          <cell r="FF26">
            <v>0</v>
          </cell>
          <cell r="FG26">
            <v>0</v>
          </cell>
          <cell r="FH26">
            <v>1E-3</v>
          </cell>
          <cell r="FI26">
            <v>0</v>
          </cell>
          <cell r="FJ26">
            <v>6.0000000000000001E-3</v>
          </cell>
          <cell r="FK26">
            <v>1E-3</v>
          </cell>
          <cell r="FL26">
            <v>0</v>
          </cell>
          <cell r="FM26">
            <v>1E-3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24</v>
          </cell>
          <cell r="FU26">
            <v>0.9</v>
          </cell>
          <cell r="FV26">
            <v>0</v>
          </cell>
          <cell r="FW26">
            <v>16</v>
          </cell>
          <cell r="FX26">
            <v>1.8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3.0000000000000001E-3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1E-3</v>
          </cell>
          <cell r="EE27">
            <v>0</v>
          </cell>
          <cell r="EF27">
            <v>5.000000000000001E-3</v>
          </cell>
          <cell r="EG27">
            <v>5.000000000000001E-3</v>
          </cell>
          <cell r="EH27">
            <v>1E-3</v>
          </cell>
          <cell r="EI27">
            <v>0</v>
          </cell>
          <cell r="EJ27">
            <v>0</v>
          </cell>
          <cell r="EK27">
            <v>3.0000000000000001E-3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1E-3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7.000000000000001E-3</v>
          </cell>
          <cell r="EV27">
            <v>0</v>
          </cell>
          <cell r="EW27">
            <v>2E-3</v>
          </cell>
          <cell r="EX27">
            <v>1E-3</v>
          </cell>
          <cell r="EY27">
            <v>2E-3</v>
          </cell>
          <cell r="EZ27">
            <v>3.0000000000000001E-3</v>
          </cell>
          <cell r="FA27">
            <v>0</v>
          </cell>
          <cell r="FB27">
            <v>0</v>
          </cell>
          <cell r="FC27">
            <v>1.4000000000000002E-2</v>
          </cell>
          <cell r="FD27">
            <v>0</v>
          </cell>
          <cell r="FE27">
            <v>1.7000000000000001E-2</v>
          </cell>
          <cell r="FF27">
            <v>2.1000000000000005E-2</v>
          </cell>
          <cell r="FG27">
            <v>1.1000000000000001E-2</v>
          </cell>
          <cell r="FH27">
            <v>0</v>
          </cell>
          <cell r="FI27">
            <v>0</v>
          </cell>
          <cell r="FJ27">
            <v>6.0000000000000001E-3</v>
          </cell>
          <cell r="FK27">
            <v>0</v>
          </cell>
          <cell r="FL27">
            <v>0</v>
          </cell>
          <cell r="FM27">
            <v>5.000000000000001E-3</v>
          </cell>
          <cell r="FN27">
            <v>0</v>
          </cell>
          <cell r="FO27">
            <v>0</v>
          </cell>
          <cell r="FP27">
            <v>27.542999999999999</v>
          </cell>
          <cell r="FQ27">
            <v>5.0000000000000001E-3</v>
          </cell>
          <cell r="FR27">
            <v>0</v>
          </cell>
          <cell r="FS27">
            <v>1.2E-2</v>
          </cell>
          <cell r="FT27">
            <v>0</v>
          </cell>
          <cell r="FU27">
            <v>0</v>
          </cell>
          <cell r="FV27">
            <v>0</v>
          </cell>
          <cell r="FW27">
            <v>9.0000000000000011E-3</v>
          </cell>
          <cell r="FX27">
            <v>0</v>
          </cell>
          <cell r="FY27">
            <v>0</v>
          </cell>
        </row>
      </sheetData>
      <sheetData sheetId="3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roatia"/>
      <sheetName val="ExtraEU"/>
      <sheetName val="IntraEU"/>
      <sheetName val="Australia"/>
      <sheetName val="Belarus"/>
      <sheetName val="Brazil"/>
      <sheetName val="BosniaHerzegovina"/>
      <sheetName val="Canada"/>
      <sheetName val="Chile"/>
      <sheetName val="CongoBrazzaville"/>
      <sheetName val="Ghana"/>
      <sheetName val="Liberia"/>
      <sheetName val="Montenegro"/>
      <sheetName val="Norway"/>
      <sheetName val="Russia"/>
      <sheetName val="Serbia"/>
      <sheetName val="SouthAfrica"/>
      <sheetName val="Switzerland"/>
      <sheetName val="Turkey"/>
      <sheetName val="Ukraine"/>
      <sheetName val="Uruguay"/>
      <sheetName val="USA"/>
    </sheetNames>
    <sheetDataSet>
      <sheetData sheetId="0"/>
      <sheetData sheetId="1">
        <row r="1">
          <cell r="B1">
            <v>103.2</v>
          </cell>
          <cell r="C1">
            <v>237.4</v>
          </cell>
          <cell r="D1">
            <v>107.80000000000001</v>
          </cell>
          <cell r="E1">
            <v>92</v>
          </cell>
          <cell r="F1">
            <v>65.8</v>
          </cell>
          <cell r="G1">
            <v>113.60000000000001</v>
          </cell>
          <cell r="H1">
            <v>127.80000000000001</v>
          </cell>
          <cell r="I1">
            <v>45.900000000000006</v>
          </cell>
          <cell r="J1">
            <v>95.300000000000011</v>
          </cell>
          <cell r="K1">
            <v>108.4</v>
          </cell>
          <cell r="L1">
            <v>65.900000000000006</v>
          </cell>
          <cell r="M1">
            <v>59.800000000000004</v>
          </cell>
          <cell r="N1">
            <v>59.2</v>
          </cell>
          <cell r="O1">
            <v>87.600000000000009</v>
          </cell>
          <cell r="P1">
            <v>108.80000000000001</v>
          </cell>
          <cell r="Q1">
            <v>117.10000000000001</v>
          </cell>
          <cell r="R1">
            <v>91.5</v>
          </cell>
          <cell r="S1">
            <v>105.10000000000001</v>
          </cell>
          <cell r="T1">
            <v>87.4</v>
          </cell>
          <cell r="U1">
            <v>110.30000000000001</v>
          </cell>
          <cell r="V1">
            <v>105.9</v>
          </cell>
          <cell r="W1">
            <v>235.10000000000002</v>
          </cell>
          <cell r="X1">
            <v>259.90000000000003</v>
          </cell>
          <cell r="Y1">
            <v>136.30000000000001</v>
          </cell>
          <cell r="Z1">
            <v>294.8</v>
          </cell>
          <cell r="AA1">
            <v>413.1</v>
          </cell>
          <cell r="AB1">
            <v>516.1</v>
          </cell>
          <cell r="AC1">
            <v>509.3</v>
          </cell>
          <cell r="AD1">
            <v>940.2</v>
          </cell>
          <cell r="AE1">
            <v>580.80000000000007</v>
          </cell>
          <cell r="AF1">
            <v>254.10000000000002</v>
          </cell>
          <cell r="AG1">
            <v>179.5</v>
          </cell>
          <cell r="AH1">
            <v>252.3</v>
          </cell>
          <cell r="AI1">
            <v>253.4</v>
          </cell>
          <cell r="AJ1">
            <v>361.6</v>
          </cell>
          <cell r="AK1">
            <v>222</v>
          </cell>
          <cell r="AL1">
            <v>145</v>
          </cell>
          <cell r="AM1">
            <v>188.70000000000002</v>
          </cell>
          <cell r="AN1">
            <v>320.40000000000003</v>
          </cell>
          <cell r="AO1">
            <v>240.10000000000002</v>
          </cell>
          <cell r="AP1">
            <v>274.3</v>
          </cell>
          <cell r="AQ1">
            <v>157.70000000000002</v>
          </cell>
          <cell r="AR1">
            <v>238.3</v>
          </cell>
          <cell r="AS1">
            <v>138.4</v>
          </cell>
          <cell r="AT1">
            <v>245</v>
          </cell>
          <cell r="AU1">
            <v>233.60000000000002</v>
          </cell>
          <cell r="AV1">
            <v>25.400000000000002</v>
          </cell>
          <cell r="AW1">
            <v>58.7</v>
          </cell>
          <cell r="AX1">
            <v>1.1000000000000001</v>
          </cell>
          <cell r="AY1">
            <v>0.1</v>
          </cell>
          <cell r="AZ1">
            <v>124.5</v>
          </cell>
          <cell r="BA1">
            <v>34.5</v>
          </cell>
          <cell r="BB1">
            <v>305.40000000000003</v>
          </cell>
          <cell r="BC1">
            <v>169.10000000000002</v>
          </cell>
          <cell r="BD1">
            <v>82.9</v>
          </cell>
          <cell r="BE1">
            <v>278.60000000000002</v>
          </cell>
          <cell r="BF1">
            <v>506.8</v>
          </cell>
          <cell r="BG1">
            <v>437.3</v>
          </cell>
          <cell r="BH1">
            <v>317.3</v>
          </cell>
          <cell r="BI1">
            <v>161.4</v>
          </cell>
          <cell r="BJ1">
            <v>139.30000000000001</v>
          </cell>
          <cell r="BK1">
            <v>53.6</v>
          </cell>
          <cell r="BL1">
            <v>332</v>
          </cell>
          <cell r="BM1">
            <v>391.70000000000005</v>
          </cell>
          <cell r="BN1">
            <v>120.5</v>
          </cell>
          <cell r="BO1">
            <v>81.5</v>
          </cell>
          <cell r="BP1">
            <v>13.8</v>
          </cell>
          <cell r="BQ1">
            <v>75</v>
          </cell>
          <cell r="BR1">
            <v>20.3</v>
          </cell>
          <cell r="BS1">
            <v>26.8</v>
          </cell>
          <cell r="BT1">
            <v>95.100000000000009</v>
          </cell>
          <cell r="BU1">
            <v>23.5</v>
          </cell>
          <cell r="BV1">
            <v>38.6</v>
          </cell>
          <cell r="BW1">
            <v>48.900000000000006</v>
          </cell>
          <cell r="BX1">
            <v>170.5</v>
          </cell>
          <cell r="BY1">
            <v>51.400000000000006</v>
          </cell>
          <cell r="BZ1">
            <v>128.80000000000001</v>
          </cell>
          <cell r="CA1">
            <v>22.8</v>
          </cell>
          <cell r="CB1">
            <v>127.4</v>
          </cell>
          <cell r="CC1">
            <v>25.400000000000002</v>
          </cell>
          <cell r="CD1">
            <v>54.400000000000006</v>
          </cell>
          <cell r="CE1">
            <v>68.5</v>
          </cell>
          <cell r="CF1">
            <v>46.6</v>
          </cell>
          <cell r="CG1">
            <v>60.5</v>
          </cell>
          <cell r="CH1">
            <v>26.614000000000445</v>
          </cell>
          <cell r="CI1">
            <v>79.515999999999451</v>
          </cell>
          <cell r="CJ1">
            <v>97.135999999999697</v>
          </cell>
          <cell r="CK1">
            <v>76.617000000002008</v>
          </cell>
          <cell r="CL1">
            <v>74.661999999999992</v>
          </cell>
          <cell r="CM1">
            <v>58.857000000000291</v>
          </cell>
          <cell r="CN1">
            <v>16.815000000000378</v>
          </cell>
          <cell r="CO1">
            <v>56.573999999999366</v>
          </cell>
          <cell r="CP1">
            <v>46.120999999999825</v>
          </cell>
          <cell r="CQ1">
            <v>73.805000000000064</v>
          </cell>
          <cell r="CR1">
            <v>116.84400000000031</v>
          </cell>
          <cell r="CS1">
            <v>131.95699999999971</v>
          </cell>
          <cell r="CT1">
            <v>131.80000000000001</v>
          </cell>
          <cell r="CU1">
            <v>145.70000000000002</v>
          </cell>
          <cell r="CV1">
            <v>469.70000000000005</v>
          </cell>
          <cell r="CW1">
            <v>15.200000000000001</v>
          </cell>
          <cell r="CX1">
            <v>25.6</v>
          </cell>
          <cell r="CY1">
            <v>45.5</v>
          </cell>
          <cell r="CZ1">
            <v>44.2</v>
          </cell>
          <cell r="DA1">
            <v>85.600000000000009</v>
          </cell>
          <cell r="DB1">
            <v>64.8</v>
          </cell>
          <cell r="DC1">
            <v>75.8</v>
          </cell>
          <cell r="DD1">
            <v>176.3</v>
          </cell>
          <cell r="DE1">
            <v>134.1</v>
          </cell>
          <cell r="DF1">
            <v>12.4</v>
          </cell>
          <cell r="DG1">
            <v>54.400000000000006</v>
          </cell>
          <cell r="DH1">
            <v>354</v>
          </cell>
          <cell r="DI1">
            <v>46.900000000000006</v>
          </cell>
          <cell r="DJ1">
            <v>43.300000000000004</v>
          </cell>
          <cell r="DK1">
            <v>45.300000000000004</v>
          </cell>
          <cell r="DL1">
            <v>45.5</v>
          </cell>
          <cell r="DM1">
            <v>55.300000000000004</v>
          </cell>
          <cell r="DN1">
            <v>52.1</v>
          </cell>
          <cell r="DO1">
            <v>4.4000000000000004</v>
          </cell>
          <cell r="DP1">
            <v>142.1</v>
          </cell>
          <cell r="DQ1">
            <v>95.800000000000011</v>
          </cell>
          <cell r="DR1">
            <v>234.12200000000013</v>
          </cell>
          <cell r="DS1">
            <v>597.41199999999935</v>
          </cell>
          <cell r="DT1">
            <v>1006.4779999999994</v>
          </cell>
          <cell r="DU1">
            <v>109.01699999999983</v>
          </cell>
          <cell r="DV1">
            <v>60.722000000000484</v>
          </cell>
          <cell r="DW1">
            <v>775.48800000000017</v>
          </cell>
          <cell r="DX1">
            <v>660.32799999999997</v>
          </cell>
          <cell r="DY1">
            <v>173.31100000000151</v>
          </cell>
          <cell r="DZ1">
            <v>238.7959999999992</v>
          </cell>
          <cell r="EA1">
            <v>104.52600000000184</v>
          </cell>
          <cell r="EB1">
            <v>398.11599999999839</v>
          </cell>
          <cell r="EC1">
            <v>672.76199999999926</v>
          </cell>
          <cell r="ED1">
            <v>409.80899999999968</v>
          </cell>
          <cell r="EE1">
            <v>582.9839999999997</v>
          </cell>
          <cell r="EF1">
            <v>729.65899999999897</v>
          </cell>
          <cell r="EG1">
            <v>609.45500000000254</v>
          </cell>
          <cell r="EH1">
            <v>208.87700000000041</v>
          </cell>
          <cell r="EI1">
            <v>534.25600000000202</v>
          </cell>
          <cell r="EJ1">
            <v>537.84999999999968</v>
          </cell>
          <cell r="EK1">
            <v>184.4150000000007</v>
          </cell>
          <cell r="EL1">
            <v>796.82200000000125</v>
          </cell>
          <cell r="EM1">
            <v>262.09599999999773</v>
          </cell>
          <cell r="EN1">
            <v>641.02799999999957</v>
          </cell>
          <cell r="EO1">
            <v>506.95100000000002</v>
          </cell>
          <cell r="EP1">
            <v>494.41199999999958</v>
          </cell>
          <cell r="EQ1">
            <v>337.92800000000227</v>
          </cell>
          <cell r="ER1">
            <v>845.2930000000008</v>
          </cell>
          <cell r="ES1">
            <v>815.17299999999841</v>
          </cell>
          <cell r="ET1">
            <v>627.62700000000029</v>
          </cell>
          <cell r="EU1">
            <v>742.00199999999609</v>
          </cell>
          <cell r="EV1">
            <v>1023.288000000001</v>
          </cell>
          <cell r="EW1">
            <v>555.71300000000087</v>
          </cell>
          <cell r="EX1">
            <v>1069.7919999999997</v>
          </cell>
          <cell r="EY1">
            <v>835.36900000000139</v>
          </cell>
          <cell r="EZ1">
            <v>962.753999999999</v>
          </cell>
          <cell r="FA1">
            <v>1011.9620000000003</v>
          </cell>
          <cell r="FB1">
            <v>1268.1160000000004</v>
          </cell>
          <cell r="FC1">
            <v>1018.1360000000006</v>
          </cell>
          <cell r="FD1">
            <v>1410.7550000000019</v>
          </cell>
          <cell r="FE1">
            <v>727.70199999999704</v>
          </cell>
          <cell r="FF1">
            <v>762.31400000000144</v>
          </cell>
          <cell r="FG1">
            <v>1015.9450000000005</v>
          </cell>
          <cell r="FH1">
            <v>1015.7900000000002</v>
          </cell>
          <cell r="FI1">
            <v>631.55500000000006</v>
          </cell>
          <cell r="FJ1">
            <v>774.755</v>
          </cell>
          <cell r="FK1">
            <v>508.55799999999795</v>
          </cell>
          <cell r="FL1">
            <v>846.60600000000056</v>
          </cell>
          <cell r="FM1">
            <v>285.61799999999965</v>
          </cell>
          <cell r="FN1">
            <v>337.048</v>
          </cell>
          <cell r="FO1">
            <v>261.21100000000001</v>
          </cell>
          <cell r="FP1">
            <v>331.51400000000001</v>
          </cell>
          <cell r="FQ1">
            <v>300.30400000000003</v>
          </cell>
          <cell r="FR1">
            <v>376.108</v>
          </cell>
          <cell r="FS1">
            <v>692.44100000000003</v>
          </cell>
          <cell r="FT1">
            <v>596.69799999999998</v>
          </cell>
          <cell r="FU1">
            <v>382.75600000000003</v>
          </cell>
          <cell r="FV1">
            <v>328.91700000000003</v>
          </cell>
          <cell r="FW1">
            <v>324.27500000000003</v>
          </cell>
          <cell r="FX1">
            <v>715.61800000000005</v>
          </cell>
          <cell r="FY1">
            <v>360.33600000000001</v>
          </cell>
        </row>
        <row r="2">
          <cell r="B2">
            <v>0</v>
          </cell>
          <cell r="C2">
            <v>160.9</v>
          </cell>
          <cell r="D2">
            <v>168.70000000000002</v>
          </cell>
          <cell r="E2">
            <v>1.6</v>
          </cell>
          <cell r="F2">
            <v>260.40000000000003</v>
          </cell>
          <cell r="G2">
            <v>0</v>
          </cell>
          <cell r="H2">
            <v>624</v>
          </cell>
          <cell r="I2">
            <v>0</v>
          </cell>
          <cell r="J2">
            <v>0</v>
          </cell>
          <cell r="K2">
            <v>0.4</v>
          </cell>
          <cell r="L2">
            <v>1.8</v>
          </cell>
          <cell r="M2">
            <v>0</v>
          </cell>
          <cell r="N2">
            <v>154.30000000000001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15.200000000000001</v>
          </cell>
          <cell r="U2">
            <v>21.5</v>
          </cell>
          <cell r="V2">
            <v>0</v>
          </cell>
          <cell r="W2">
            <v>4.3</v>
          </cell>
          <cell r="X2">
            <v>0</v>
          </cell>
          <cell r="Y2">
            <v>0</v>
          </cell>
          <cell r="Z2">
            <v>20.400000000000002</v>
          </cell>
          <cell r="AA2">
            <v>26.6</v>
          </cell>
          <cell r="AB2">
            <v>7</v>
          </cell>
          <cell r="AC2">
            <v>0.4</v>
          </cell>
          <cell r="AD2">
            <v>3.8000000000000003</v>
          </cell>
          <cell r="AE2">
            <v>2.2000000000000002</v>
          </cell>
          <cell r="AF2">
            <v>0</v>
          </cell>
          <cell r="AG2">
            <v>0.70000000000000007</v>
          </cell>
          <cell r="AH2">
            <v>0</v>
          </cell>
          <cell r="AI2">
            <v>0</v>
          </cell>
          <cell r="AJ2">
            <v>0.30000000000000004</v>
          </cell>
          <cell r="AK2">
            <v>0</v>
          </cell>
          <cell r="AL2">
            <v>19.5</v>
          </cell>
          <cell r="AM2">
            <v>16</v>
          </cell>
          <cell r="AN2">
            <v>53.800000000000004</v>
          </cell>
          <cell r="AO2">
            <v>3.4000000000000004</v>
          </cell>
          <cell r="AP2">
            <v>0.30000000000000004</v>
          </cell>
          <cell r="AQ2">
            <v>0.2</v>
          </cell>
          <cell r="AR2">
            <v>0</v>
          </cell>
          <cell r="AS2">
            <v>7.5</v>
          </cell>
          <cell r="AT2">
            <v>0.60000000000000009</v>
          </cell>
          <cell r="AU2">
            <v>0</v>
          </cell>
          <cell r="AV2">
            <v>0</v>
          </cell>
          <cell r="AW2">
            <v>0</v>
          </cell>
          <cell r="AX2">
            <v>19.200000000000003</v>
          </cell>
          <cell r="AY2">
            <v>16.900000000000002</v>
          </cell>
          <cell r="AZ2">
            <v>13.9</v>
          </cell>
          <cell r="BA2">
            <v>40.5</v>
          </cell>
          <cell r="BB2">
            <v>0</v>
          </cell>
          <cell r="BC2">
            <v>40.400000000000006</v>
          </cell>
          <cell r="BD2">
            <v>3.6</v>
          </cell>
          <cell r="BE2">
            <v>2</v>
          </cell>
          <cell r="BF2">
            <v>1.2000000000000002</v>
          </cell>
          <cell r="BG2">
            <v>0.9</v>
          </cell>
          <cell r="BH2">
            <v>16.3</v>
          </cell>
          <cell r="BI2">
            <v>3</v>
          </cell>
          <cell r="BJ2">
            <v>47.2</v>
          </cell>
          <cell r="BK2">
            <v>64.5</v>
          </cell>
          <cell r="BL2">
            <v>15.600000000000001</v>
          </cell>
          <cell r="BM2">
            <v>13.100000000000001</v>
          </cell>
          <cell r="BN2">
            <v>0.2</v>
          </cell>
          <cell r="BO2">
            <v>0.2</v>
          </cell>
          <cell r="BP2">
            <v>17.900000000000002</v>
          </cell>
          <cell r="BQ2">
            <v>0.2</v>
          </cell>
          <cell r="BR2">
            <v>0</v>
          </cell>
          <cell r="BS2">
            <v>0</v>
          </cell>
          <cell r="BT2">
            <v>14.5</v>
          </cell>
          <cell r="BU2">
            <v>10</v>
          </cell>
          <cell r="BV2">
            <v>0</v>
          </cell>
          <cell r="BW2">
            <v>14.100000000000001</v>
          </cell>
          <cell r="BX2">
            <v>47</v>
          </cell>
          <cell r="BY2">
            <v>82.5</v>
          </cell>
          <cell r="BZ2">
            <v>71.3</v>
          </cell>
          <cell r="CA2">
            <v>37.6</v>
          </cell>
          <cell r="CB2">
            <v>127.9</v>
          </cell>
          <cell r="CC2">
            <v>24.200000000000003</v>
          </cell>
          <cell r="CD2">
            <v>38.1</v>
          </cell>
          <cell r="CE2">
            <v>42.400000000000006</v>
          </cell>
          <cell r="CF2">
            <v>37.6</v>
          </cell>
          <cell r="CG2">
            <v>1.6</v>
          </cell>
          <cell r="CH2">
            <v>31.400000000000002</v>
          </cell>
          <cell r="CI2">
            <v>23</v>
          </cell>
          <cell r="CJ2">
            <v>3</v>
          </cell>
          <cell r="CK2">
            <v>18</v>
          </cell>
          <cell r="CL2">
            <v>7</v>
          </cell>
          <cell r="CM2">
            <v>16.2</v>
          </cell>
          <cell r="CN2">
            <v>20.100000000000001</v>
          </cell>
          <cell r="CO2">
            <v>0.1</v>
          </cell>
          <cell r="CP2">
            <v>0</v>
          </cell>
          <cell r="CQ2">
            <v>2.4000000000000004</v>
          </cell>
          <cell r="CR2">
            <v>1.7000000000000002</v>
          </cell>
          <cell r="CS2">
            <v>0.1</v>
          </cell>
          <cell r="CT2">
            <v>2.6</v>
          </cell>
          <cell r="CU2">
            <v>0.5</v>
          </cell>
          <cell r="CV2">
            <v>17</v>
          </cell>
          <cell r="CW2">
            <v>0.2</v>
          </cell>
          <cell r="CX2">
            <v>1.9000000000000001</v>
          </cell>
          <cell r="CY2">
            <v>11.5</v>
          </cell>
          <cell r="CZ2">
            <v>32.9</v>
          </cell>
          <cell r="DA2">
            <v>8.4</v>
          </cell>
          <cell r="DB2">
            <v>0.30000000000000004</v>
          </cell>
          <cell r="DC2">
            <v>33.6</v>
          </cell>
          <cell r="DD2">
            <v>0.1</v>
          </cell>
          <cell r="DE2">
            <v>0.9</v>
          </cell>
          <cell r="DF2">
            <v>4.9000000000000004</v>
          </cell>
          <cell r="DG2">
            <v>0</v>
          </cell>
          <cell r="DH2">
            <v>0.30000000000000004</v>
          </cell>
          <cell r="DI2">
            <v>0</v>
          </cell>
          <cell r="DJ2">
            <v>0.1</v>
          </cell>
          <cell r="DK2">
            <v>0.2</v>
          </cell>
          <cell r="DL2">
            <v>8.1</v>
          </cell>
          <cell r="DM2">
            <v>0</v>
          </cell>
          <cell r="DN2">
            <v>0.1</v>
          </cell>
          <cell r="DO2">
            <v>0</v>
          </cell>
          <cell r="DP2">
            <v>0</v>
          </cell>
          <cell r="DQ2">
            <v>0.1</v>
          </cell>
          <cell r="DR2">
            <v>19.669000000001688</v>
          </cell>
          <cell r="DS2">
            <v>34.292999999999303</v>
          </cell>
          <cell r="DT2">
            <v>1.2870000000009896</v>
          </cell>
          <cell r="DU2">
            <v>12.8</v>
          </cell>
          <cell r="DV2">
            <v>13.240000000000146</v>
          </cell>
          <cell r="DW2">
            <v>26.610000000000582</v>
          </cell>
          <cell r="DX2">
            <v>0.65299999999988367</v>
          </cell>
          <cell r="DY2">
            <v>4.0660000000003498</v>
          </cell>
          <cell r="DZ2">
            <v>26.194999999999709</v>
          </cell>
          <cell r="EA2">
            <v>0.12800000000133879</v>
          </cell>
          <cell r="EB2">
            <v>1.7229999999966823</v>
          </cell>
          <cell r="EC2">
            <v>9.0000000011059463E-3</v>
          </cell>
          <cell r="ED2">
            <v>2.240999999999477</v>
          </cell>
          <cell r="EE2">
            <v>9.39499999999971</v>
          </cell>
          <cell r="EF2">
            <v>14.792000000002009</v>
          </cell>
          <cell r="EG2">
            <v>0.25600000000049478</v>
          </cell>
          <cell r="EH2">
            <v>0.55800000000017469</v>
          </cell>
          <cell r="EI2">
            <v>1.726000000000363</v>
          </cell>
          <cell r="EJ2">
            <v>1.2979999999997744</v>
          </cell>
          <cell r="EK2">
            <v>0</v>
          </cell>
          <cell r="EL2">
            <v>0.74400000000023292</v>
          </cell>
          <cell r="EM2">
            <v>12.293000000000291</v>
          </cell>
          <cell r="EN2">
            <v>1.7900000000001457</v>
          </cell>
          <cell r="EO2">
            <v>5.7279999999993381</v>
          </cell>
          <cell r="EP2">
            <v>13.008999999998196</v>
          </cell>
          <cell r="EQ2">
            <v>5.3860000000044241</v>
          </cell>
          <cell r="ER2">
            <v>40.578999999999361</v>
          </cell>
          <cell r="ES2">
            <v>51.928000000001454</v>
          </cell>
          <cell r="ET2">
            <v>6.4050000000003369</v>
          </cell>
          <cell r="EU2">
            <v>0.72399999999984177</v>
          </cell>
          <cell r="EV2">
            <v>2.0560000000012226</v>
          </cell>
          <cell r="EW2">
            <v>4.2910000000003494</v>
          </cell>
          <cell r="EX2">
            <v>16.130999999999769</v>
          </cell>
          <cell r="EY2">
            <v>4.4000000000232832E-2</v>
          </cell>
          <cell r="EZ2">
            <v>2.0589999999996507</v>
          </cell>
          <cell r="FA2">
            <v>1.2199999999982538</v>
          </cell>
          <cell r="FB2">
            <v>52.691000000000351</v>
          </cell>
          <cell r="FC2">
            <v>0</v>
          </cell>
          <cell r="FD2">
            <v>50.816000000000351</v>
          </cell>
          <cell r="FE2">
            <v>41.908999999999651</v>
          </cell>
          <cell r="FF2">
            <v>4.661999999999944</v>
          </cell>
          <cell r="FG2">
            <v>7.0549999999988362</v>
          </cell>
          <cell r="FH2">
            <v>0.21000000000058208</v>
          </cell>
          <cell r="FI2">
            <v>22.316999999999826</v>
          </cell>
          <cell r="FJ2">
            <v>3.5149999999994179</v>
          </cell>
          <cell r="FK2">
            <v>22.175999999999945</v>
          </cell>
          <cell r="FL2">
            <v>526.76000000000056</v>
          </cell>
          <cell r="FM2">
            <v>17.145999999996274</v>
          </cell>
          <cell r="FN2">
            <v>11.726000000000001</v>
          </cell>
          <cell r="FO2">
            <v>3.75</v>
          </cell>
          <cell r="FP2">
            <v>5.1080000000000005</v>
          </cell>
          <cell r="FQ2">
            <v>8.5000000000000006E-2</v>
          </cell>
          <cell r="FR2">
            <v>16.972999999999999</v>
          </cell>
          <cell r="FS2">
            <v>0.746</v>
          </cell>
          <cell r="FT2">
            <v>16.106999999999999</v>
          </cell>
          <cell r="FU2">
            <v>2.41</v>
          </cell>
          <cell r="FV2">
            <v>0.24</v>
          </cell>
          <cell r="FW2">
            <v>1.454</v>
          </cell>
          <cell r="FX2">
            <v>17.048000000000002</v>
          </cell>
          <cell r="FY2">
            <v>6.0940000000000003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23</v>
          </cell>
          <cell r="G3">
            <v>0</v>
          </cell>
          <cell r="H3">
            <v>1.6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749.7</v>
          </cell>
          <cell r="X3">
            <v>0</v>
          </cell>
          <cell r="Y3">
            <v>22.6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0.5</v>
          </cell>
          <cell r="AF3">
            <v>0</v>
          </cell>
          <cell r="AG3">
            <v>5</v>
          </cell>
          <cell r="AH3">
            <v>0</v>
          </cell>
          <cell r="AI3">
            <v>0</v>
          </cell>
          <cell r="AJ3">
            <v>989.1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0.2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0.4</v>
          </cell>
          <cell r="BC3">
            <v>0</v>
          </cell>
          <cell r="BD3">
            <v>0</v>
          </cell>
          <cell r="BE3">
            <v>0.2</v>
          </cell>
          <cell r="BF3">
            <v>0</v>
          </cell>
          <cell r="BG3">
            <v>0</v>
          </cell>
          <cell r="BH3">
            <v>0</v>
          </cell>
          <cell r="BI3">
            <v>1156.2</v>
          </cell>
          <cell r="BJ3">
            <v>0</v>
          </cell>
          <cell r="BK3">
            <v>0</v>
          </cell>
          <cell r="BL3">
            <v>1525.1000000000001</v>
          </cell>
          <cell r="BM3">
            <v>4704</v>
          </cell>
          <cell r="BN3">
            <v>25007</v>
          </cell>
          <cell r="BO3">
            <v>40268.800000000003</v>
          </cell>
          <cell r="BP3">
            <v>19057.7</v>
          </cell>
          <cell r="BQ3">
            <v>18684.600000000002</v>
          </cell>
          <cell r="BR3">
            <v>17383.900000000001</v>
          </cell>
          <cell r="BS3">
            <v>22310.400000000001</v>
          </cell>
          <cell r="BT3">
            <v>9073.7000000000007</v>
          </cell>
          <cell r="BU3">
            <v>43542.200000000004</v>
          </cell>
          <cell r="BV3">
            <v>4467.9000000000005</v>
          </cell>
          <cell r="BW3">
            <v>2524.2000000000003</v>
          </cell>
          <cell r="BX3">
            <v>2931.4</v>
          </cell>
          <cell r="BY3">
            <v>2709.1000000000004</v>
          </cell>
          <cell r="BZ3">
            <v>15757.2</v>
          </cell>
          <cell r="CA3">
            <v>25116.300000000003</v>
          </cell>
          <cell r="CB3">
            <v>10907.2</v>
          </cell>
          <cell r="CC3">
            <v>20989.5</v>
          </cell>
          <cell r="CD3">
            <v>4265.8</v>
          </cell>
          <cell r="CE3">
            <v>2194.3000000000002</v>
          </cell>
          <cell r="CF3">
            <v>11691.5</v>
          </cell>
          <cell r="CG3">
            <v>13102.1</v>
          </cell>
          <cell r="CH3">
            <v>16972.7</v>
          </cell>
          <cell r="CI3">
            <v>18548</v>
          </cell>
          <cell r="CJ3">
            <v>23512</v>
          </cell>
          <cell r="CK3">
            <v>20476.400000000001</v>
          </cell>
          <cell r="CL3">
            <v>26918.800000000003</v>
          </cell>
          <cell r="CM3">
            <v>23765.200000000001</v>
          </cell>
          <cell r="CN3">
            <v>21447.9</v>
          </cell>
          <cell r="CO3">
            <v>14316.7</v>
          </cell>
          <cell r="CP3">
            <v>9419</v>
          </cell>
          <cell r="CQ3">
            <v>3614.5</v>
          </cell>
          <cell r="CR3">
            <v>1401.9</v>
          </cell>
          <cell r="CS3">
            <v>922.2</v>
          </cell>
          <cell r="CT3">
            <v>1148.4000000000001</v>
          </cell>
          <cell r="CU3">
            <v>807.5</v>
          </cell>
          <cell r="CV3">
            <v>244.60000000000002</v>
          </cell>
          <cell r="CW3">
            <v>4211</v>
          </cell>
          <cell r="CX3">
            <v>13092.900000000001</v>
          </cell>
          <cell r="CY3">
            <v>8449.9</v>
          </cell>
          <cell r="CZ3">
            <v>10574.300000000001</v>
          </cell>
          <cell r="DA3">
            <v>8385</v>
          </cell>
          <cell r="DB3">
            <v>7898.3</v>
          </cell>
          <cell r="DC3">
            <v>5994.1</v>
          </cell>
          <cell r="DD3">
            <v>3644.3</v>
          </cell>
          <cell r="DE3">
            <v>1075.3</v>
          </cell>
          <cell r="DF3">
            <v>1323.4</v>
          </cell>
          <cell r="DG3">
            <v>0</v>
          </cell>
          <cell r="DH3">
            <v>294.5</v>
          </cell>
          <cell r="DI3">
            <v>1349.4</v>
          </cell>
          <cell r="DJ3">
            <v>0.5</v>
          </cell>
          <cell r="DK3">
            <v>0</v>
          </cell>
          <cell r="DL3">
            <v>2.8000000000000003</v>
          </cell>
          <cell r="DM3">
            <v>0.2</v>
          </cell>
          <cell r="DN3">
            <v>3623.6000000000004</v>
          </cell>
          <cell r="DO3">
            <v>2196.9</v>
          </cell>
          <cell r="DP3">
            <v>5734.3</v>
          </cell>
          <cell r="DQ3">
            <v>4562.4000000000005</v>
          </cell>
          <cell r="DR3">
            <v>27.210000000000036</v>
          </cell>
          <cell r="DS3">
            <v>2.2149999999999639</v>
          </cell>
          <cell r="DT3">
            <v>0</v>
          </cell>
          <cell r="DU3">
            <v>0</v>
          </cell>
          <cell r="DV3">
            <v>2.1399999999999637</v>
          </cell>
          <cell r="DW3">
            <v>3.5</v>
          </cell>
          <cell r="DX3">
            <v>0.5</v>
          </cell>
          <cell r="DY3">
            <v>0.33999999999996366</v>
          </cell>
          <cell r="DZ3">
            <v>15.428000000000248</v>
          </cell>
          <cell r="EA3">
            <v>0.42000000000007276</v>
          </cell>
          <cell r="EB3">
            <v>4.4400000000001461</v>
          </cell>
          <cell r="EC3">
            <v>0</v>
          </cell>
          <cell r="ED3">
            <v>39.119999999999997</v>
          </cell>
          <cell r="EE3">
            <v>0</v>
          </cell>
          <cell r="EF3">
            <v>5.9039999999999964</v>
          </cell>
          <cell r="EG3">
            <v>1.5</v>
          </cell>
          <cell r="EH3">
            <v>5</v>
          </cell>
          <cell r="EI3">
            <v>4898.3550000000005</v>
          </cell>
          <cell r="EJ3">
            <v>4186.6790000000001</v>
          </cell>
          <cell r="EK3">
            <v>2177.3820000000001</v>
          </cell>
          <cell r="EL3">
            <v>1938.2259999999999</v>
          </cell>
          <cell r="EM3">
            <v>0.75</v>
          </cell>
          <cell r="EN3">
            <v>5</v>
          </cell>
          <cell r="EO3">
            <v>2443.098</v>
          </cell>
          <cell r="EP3">
            <v>3442.1240000000007</v>
          </cell>
          <cell r="EQ3">
            <v>2459.7660000000001</v>
          </cell>
          <cell r="ER3">
            <v>3.0100000000000002</v>
          </cell>
          <cell r="ES3">
            <v>2.5</v>
          </cell>
          <cell r="ET3">
            <v>2260</v>
          </cell>
          <cell r="EU3">
            <v>0</v>
          </cell>
          <cell r="EV3">
            <v>5.5</v>
          </cell>
          <cell r="EW3">
            <v>5.5310000000000006</v>
          </cell>
          <cell r="EX3">
            <v>3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1.5</v>
          </cell>
          <cell r="FH3">
            <v>4690.3</v>
          </cell>
          <cell r="FI3">
            <v>5252.6009999999997</v>
          </cell>
          <cell r="FJ3">
            <v>2596.4410000000003</v>
          </cell>
          <cell r="FK3">
            <v>2640.5140000000001</v>
          </cell>
          <cell r="FL3">
            <v>23</v>
          </cell>
          <cell r="FM3">
            <v>138</v>
          </cell>
          <cell r="FN3">
            <v>0</v>
          </cell>
          <cell r="FO3">
            <v>9.33</v>
          </cell>
          <cell r="FP3">
            <v>24</v>
          </cell>
          <cell r="FQ3">
            <v>3.0000000000000001E-3</v>
          </cell>
          <cell r="FR3">
            <v>0.11800000000000001</v>
          </cell>
          <cell r="FS3">
            <v>0</v>
          </cell>
          <cell r="FT3">
            <v>3.024</v>
          </cell>
          <cell r="FU3">
            <v>2.4510000000000001</v>
          </cell>
          <cell r="FV3">
            <v>6.4160000000000004</v>
          </cell>
          <cell r="FW3">
            <v>0</v>
          </cell>
          <cell r="FX3">
            <v>2.5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23.6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72</v>
          </cell>
          <cell r="AD4">
            <v>24.6</v>
          </cell>
          <cell r="AE4">
            <v>0</v>
          </cell>
          <cell r="AF4">
            <v>17.100000000000001</v>
          </cell>
          <cell r="AG4">
            <v>0</v>
          </cell>
          <cell r="AH4">
            <v>0</v>
          </cell>
          <cell r="AI4">
            <v>0</v>
          </cell>
          <cell r="AJ4">
            <v>24.5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24</v>
          </cell>
          <cell r="AR4">
            <v>18</v>
          </cell>
          <cell r="AS4">
            <v>21.8</v>
          </cell>
          <cell r="AT4">
            <v>24.5</v>
          </cell>
          <cell r="AU4">
            <v>0.30000000000000004</v>
          </cell>
          <cell r="AV4">
            <v>0.60000000000000009</v>
          </cell>
          <cell r="AW4">
            <v>92.7</v>
          </cell>
          <cell r="AX4">
            <v>0.60000000000000009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0.1</v>
          </cell>
          <cell r="BF4">
            <v>0</v>
          </cell>
          <cell r="BG4">
            <v>3.2</v>
          </cell>
          <cell r="BH4">
            <v>0.60000000000000009</v>
          </cell>
          <cell r="BI4">
            <v>48.1</v>
          </cell>
          <cell r="BJ4">
            <v>429.8</v>
          </cell>
          <cell r="BK4">
            <v>240.60000000000002</v>
          </cell>
          <cell r="BL4">
            <v>23.8</v>
          </cell>
          <cell r="BM4">
            <v>6.9</v>
          </cell>
          <cell r="BN4">
            <v>7.6000000000000005</v>
          </cell>
          <cell r="BO4">
            <v>0</v>
          </cell>
          <cell r="BP4">
            <v>0</v>
          </cell>
          <cell r="BQ4">
            <v>13.600000000000001</v>
          </cell>
          <cell r="BR4">
            <v>3.8000000000000003</v>
          </cell>
          <cell r="BS4">
            <v>26</v>
          </cell>
          <cell r="BT4">
            <v>1.3</v>
          </cell>
          <cell r="BU4">
            <v>0</v>
          </cell>
          <cell r="BV4">
            <v>0</v>
          </cell>
          <cell r="BW4">
            <v>0</v>
          </cell>
          <cell r="BX4">
            <v>0.60000000000000009</v>
          </cell>
          <cell r="BY4">
            <v>5.7</v>
          </cell>
          <cell r="BZ4">
            <v>0</v>
          </cell>
          <cell r="CA4">
            <v>1.3</v>
          </cell>
          <cell r="CB4">
            <v>0</v>
          </cell>
          <cell r="CC4">
            <v>0.1</v>
          </cell>
          <cell r="CD4">
            <v>6.3000000000000007</v>
          </cell>
          <cell r="CE4">
            <v>0</v>
          </cell>
          <cell r="CF4">
            <v>3.8000000000000003</v>
          </cell>
          <cell r="CG4">
            <v>0</v>
          </cell>
          <cell r="CH4">
            <v>543.70000000000005</v>
          </cell>
          <cell r="CI4">
            <v>806.1</v>
          </cell>
          <cell r="CJ4">
            <v>0</v>
          </cell>
          <cell r="CK4">
            <v>0</v>
          </cell>
          <cell r="CL4">
            <v>1.3</v>
          </cell>
          <cell r="CM4">
            <v>0</v>
          </cell>
          <cell r="CN4">
            <v>0</v>
          </cell>
          <cell r="CO4">
            <v>0.2</v>
          </cell>
          <cell r="CP4">
            <v>63.2</v>
          </cell>
          <cell r="CQ4">
            <v>23</v>
          </cell>
          <cell r="CR4">
            <v>24</v>
          </cell>
          <cell r="CS4">
            <v>47.5</v>
          </cell>
          <cell r="CT4">
            <v>1216</v>
          </cell>
          <cell r="CU4">
            <v>4570</v>
          </cell>
          <cell r="CV4">
            <v>1275.4000000000001</v>
          </cell>
          <cell r="CW4">
            <v>476</v>
          </cell>
          <cell r="CX4">
            <v>121.5</v>
          </cell>
          <cell r="CY4">
            <v>24</v>
          </cell>
          <cell r="CZ4">
            <v>120</v>
          </cell>
          <cell r="DA4">
            <v>49.5</v>
          </cell>
          <cell r="DB4">
            <v>71.7</v>
          </cell>
          <cell r="DC4">
            <v>554.20000000000005</v>
          </cell>
          <cell r="DD4">
            <v>253.9</v>
          </cell>
          <cell r="DE4">
            <v>261.40000000000003</v>
          </cell>
          <cell r="DF4">
            <v>1066.8</v>
          </cell>
          <cell r="DG4">
            <v>1724</v>
          </cell>
          <cell r="DH4">
            <v>526.6</v>
          </cell>
          <cell r="DI4">
            <v>165.4</v>
          </cell>
          <cell r="DJ4">
            <v>69</v>
          </cell>
          <cell r="DK4">
            <v>12.4</v>
          </cell>
          <cell r="DL4">
            <v>48.6</v>
          </cell>
          <cell r="DM4">
            <v>46.1</v>
          </cell>
          <cell r="DN4">
            <v>23</v>
          </cell>
          <cell r="DO4">
            <v>0.30000000000000004</v>
          </cell>
          <cell r="DP4">
            <v>0</v>
          </cell>
          <cell r="DQ4">
            <v>0</v>
          </cell>
          <cell r="DR4">
            <v>24.739999999999419</v>
          </cell>
          <cell r="DS4">
            <v>0</v>
          </cell>
          <cell r="DT4">
            <v>0.5950000000000728</v>
          </cell>
          <cell r="DU4">
            <v>0.24500000000007277</v>
          </cell>
          <cell r="DV4">
            <v>2.0000000004074536E-3</v>
          </cell>
          <cell r="DW4">
            <v>0.56499999999978179</v>
          </cell>
          <cell r="DX4">
            <v>0.5099999999996726</v>
          </cell>
          <cell r="DY4">
            <v>54.472000000000847</v>
          </cell>
          <cell r="DZ4">
            <v>49.525000000000006</v>
          </cell>
          <cell r="EA4">
            <v>134.53600000000151</v>
          </cell>
          <cell r="EB4">
            <v>904.85800000000017</v>
          </cell>
          <cell r="EC4">
            <v>1250.9599999999991</v>
          </cell>
          <cell r="ED4">
            <v>1368.7130000000006</v>
          </cell>
          <cell r="EE4">
            <v>1769.9229999999982</v>
          </cell>
          <cell r="EF4">
            <v>792</v>
          </cell>
          <cell r="EG4">
            <v>1289.3629999999991</v>
          </cell>
          <cell r="EH4">
            <v>95.51200000000027</v>
          </cell>
          <cell r="EI4">
            <v>187.75</v>
          </cell>
          <cell r="EJ4">
            <v>71.751000000000204</v>
          </cell>
          <cell r="EK4">
            <v>95.311999999999898</v>
          </cell>
          <cell r="EL4">
            <v>267.87299999999959</v>
          </cell>
          <cell r="EM4">
            <v>560.37999999999954</v>
          </cell>
          <cell r="EN4">
            <v>2715.4019999999991</v>
          </cell>
          <cell r="EO4">
            <v>2743.1999999999989</v>
          </cell>
          <cell r="EP4">
            <v>2643.8940000000011</v>
          </cell>
          <cell r="EQ4">
            <v>2350.4139999999993</v>
          </cell>
          <cell r="ER4">
            <v>2990.5729999999999</v>
          </cell>
          <cell r="ES4">
            <v>2099.0640000000008</v>
          </cell>
          <cell r="ET4">
            <v>488.1</v>
          </cell>
          <cell r="EU4">
            <v>485.62500000000074</v>
          </cell>
          <cell r="EV4">
            <v>997.95199999999977</v>
          </cell>
          <cell r="EW4">
            <v>750.09199999999987</v>
          </cell>
          <cell r="EX4">
            <v>576.47500000000002</v>
          </cell>
          <cell r="EY4">
            <v>801.13999999999942</v>
          </cell>
          <cell r="EZ4">
            <v>2013.2280000000001</v>
          </cell>
          <cell r="FA4">
            <v>1309.8199999999997</v>
          </cell>
          <cell r="FB4">
            <v>1105.5</v>
          </cell>
          <cell r="FC4">
            <v>170.12999999999886</v>
          </cell>
          <cell r="FD4">
            <v>267.19500000000119</v>
          </cell>
          <cell r="FE4">
            <v>262.59499999999997</v>
          </cell>
          <cell r="FF4">
            <v>167.0810000000005</v>
          </cell>
          <cell r="FG4">
            <v>194.60499999999956</v>
          </cell>
          <cell r="FH4">
            <v>331.19200000000023</v>
          </cell>
          <cell r="FI4">
            <v>686.1499999999993</v>
          </cell>
          <cell r="FJ4">
            <v>151.85</v>
          </cell>
          <cell r="FK4">
            <v>386.40999999999917</v>
          </cell>
          <cell r="FL4">
            <v>448.66300000000047</v>
          </cell>
          <cell r="FM4">
            <v>47.375</v>
          </cell>
          <cell r="FN4">
            <v>0.03</v>
          </cell>
          <cell r="FO4">
            <v>0.41899999999999998</v>
          </cell>
          <cell r="FP4">
            <v>0.05</v>
          </cell>
          <cell r="FQ4">
            <v>0.5</v>
          </cell>
          <cell r="FR4">
            <v>0.56200000000000006</v>
          </cell>
          <cell r="FS4">
            <v>49.609000000000002</v>
          </cell>
          <cell r="FT4">
            <v>0.125</v>
          </cell>
          <cell r="FU4">
            <v>25.091999999999999</v>
          </cell>
          <cell r="FV4">
            <v>0.09</v>
          </cell>
          <cell r="FW4">
            <v>0.10300000000000001</v>
          </cell>
          <cell r="FX4">
            <v>121.17</v>
          </cell>
          <cell r="FY4">
            <v>710.92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2.1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1.4000000000000001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4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2.0249999999999999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2.1120000000000001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2.5070000000000001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0.67500000000000004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2.1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6.75</v>
          </cell>
          <cell r="EY5">
            <v>0.67300000000000004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1.35</v>
          </cell>
          <cell r="FR5">
            <v>0</v>
          </cell>
          <cell r="FS5">
            <v>0</v>
          </cell>
          <cell r="FT5">
            <v>0</v>
          </cell>
          <cell r="FU5">
            <v>1.35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7</v>
          </cell>
          <cell r="E6">
            <v>0</v>
          </cell>
          <cell r="F6">
            <v>0</v>
          </cell>
          <cell r="G6">
            <v>0</v>
          </cell>
          <cell r="H6">
            <v>1.3</v>
          </cell>
          <cell r="I6">
            <v>0</v>
          </cell>
          <cell r="J6">
            <v>0</v>
          </cell>
          <cell r="K6">
            <v>0.70000000000000007</v>
          </cell>
          <cell r="L6">
            <v>0</v>
          </cell>
          <cell r="M6">
            <v>1.2000000000000002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2.5</v>
          </cell>
          <cell r="AH6">
            <v>0.70000000000000007</v>
          </cell>
          <cell r="AI6">
            <v>2.9000000000000004</v>
          </cell>
          <cell r="AJ6">
            <v>4.3</v>
          </cell>
          <cell r="AK6">
            <v>2.2000000000000002</v>
          </cell>
          <cell r="AL6">
            <v>4.3</v>
          </cell>
          <cell r="AM6">
            <v>1.4000000000000001</v>
          </cell>
          <cell r="AN6">
            <v>2</v>
          </cell>
          <cell r="AO6">
            <v>0.4</v>
          </cell>
          <cell r="AP6">
            <v>0</v>
          </cell>
          <cell r="AQ6">
            <v>0</v>
          </cell>
          <cell r="AR6">
            <v>0</v>
          </cell>
          <cell r="AS6">
            <v>1.8</v>
          </cell>
          <cell r="AT6">
            <v>1.2000000000000002</v>
          </cell>
          <cell r="AU6">
            <v>10.9</v>
          </cell>
          <cell r="AV6">
            <v>5.8000000000000007</v>
          </cell>
          <cell r="AW6">
            <v>6.4</v>
          </cell>
          <cell r="AX6">
            <v>6.2</v>
          </cell>
          <cell r="AY6">
            <v>0</v>
          </cell>
          <cell r="AZ6">
            <v>1.2000000000000002</v>
          </cell>
          <cell r="BA6">
            <v>0</v>
          </cell>
          <cell r="BB6">
            <v>0.70000000000000007</v>
          </cell>
          <cell r="BC6">
            <v>2.2000000000000002</v>
          </cell>
          <cell r="BD6">
            <v>1.4000000000000001</v>
          </cell>
          <cell r="BE6">
            <v>0</v>
          </cell>
          <cell r="BF6">
            <v>0</v>
          </cell>
          <cell r="BG6">
            <v>11.5</v>
          </cell>
          <cell r="BH6">
            <v>2.5</v>
          </cell>
          <cell r="BI6">
            <v>9.3000000000000007</v>
          </cell>
          <cell r="BJ6">
            <v>3.2</v>
          </cell>
          <cell r="BK6">
            <v>1.4000000000000001</v>
          </cell>
          <cell r="BL6">
            <v>0</v>
          </cell>
          <cell r="BM6">
            <v>1.1000000000000001</v>
          </cell>
          <cell r="BN6">
            <v>0</v>
          </cell>
          <cell r="BO6">
            <v>1.1000000000000001</v>
          </cell>
          <cell r="BP6">
            <v>0</v>
          </cell>
          <cell r="BQ6">
            <v>10.600000000000001</v>
          </cell>
          <cell r="BR6">
            <v>4.2</v>
          </cell>
          <cell r="BS6">
            <v>1.4000000000000001</v>
          </cell>
          <cell r="BT6">
            <v>4.7</v>
          </cell>
          <cell r="BU6">
            <v>8.1</v>
          </cell>
          <cell r="BV6">
            <v>9.4</v>
          </cell>
          <cell r="BW6">
            <v>2.2000000000000002</v>
          </cell>
          <cell r="BX6">
            <v>0</v>
          </cell>
          <cell r="BY6">
            <v>0</v>
          </cell>
          <cell r="BZ6">
            <v>2</v>
          </cell>
          <cell r="CA6">
            <v>0</v>
          </cell>
          <cell r="CB6">
            <v>0.2</v>
          </cell>
          <cell r="CC6">
            <v>2.2000000000000002</v>
          </cell>
          <cell r="CD6">
            <v>2.1</v>
          </cell>
          <cell r="CE6">
            <v>5</v>
          </cell>
          <cell r="CF6">
            <v>6.1000000000000005</v>
          </cell>
          <cell r="CG6">
            <v>2.5</v>
          </cell>
          <cell r="CH6">
            <v>2.5</v>
          </cell>
          <cell r="CI6">
            <v>2.9000000000000004</v>
          </cell>
          <cell r="CJ6">
            <v>4.4000000000000004</v>
          </cell>
          <cell r="CK6">
            <v>3.9000000000000004</v>
          </cell>
          <cell r="CL6">
            <v>0</v>
          </cell>
          <cell r="CM6">
            <v>0</v>
          </cell>
          <cell r="CN6">
            <v>1.8</v>
          </cell>
          <cell r="CO6">
            <v>0</v>
          </cell>
          <cell r="CP6">
            <v>6.5</v>
          </cell>
          <cell r="CQ6">
            <v>1.4000000000000001</v>
          </cell>
          <cell r="CR6">
            <v>6.1000000000000005</v>
          </cell>
          <cell r="CS6">
            <v>1.4000000000000001</v>
          </cell>
          <cell r="CT6">
            <v>1.4000000000000001</v>
          </cell>
          <cell r="CU6">
            <v>1.8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1.4000000000000001</v>
          </cell>
          <cell r="DB6">
            <v>1.8</v>
          </cell>
          <cell r="DC6">
            <v>4.7</v>
          </cell>
          <cell r="DD6">
            <v>4.1000000000000005</v>
          </cell>
          <cell r="DE6">
            <v>2.4000000000000004</v>
          </cell>
          <cell r="DF6">
            <v>3.9000000000000004</v>
          </cell>
          <cell r="DG6">
            <v>0</v>
          </cell>
          <cell r="DH6">
            <v>17.3</v>
          </cell>
          <cell r="DI6">
            <v>0</v>
          </cell>
          <cell r="DJ6">
            <v>0</v>
          </cell>
          <cell r="DK6">
            <v>17.8</v>
          </cell>
          <cell r="DL6">
            <v>0</v>
          </cell>
          <cell r="DM6">
            <v>10</v>
          </cell>
          <cell r="DN6">
            <v>2.5</v>
          </cell>
          <cell r="DO6">
            <v>3.6</v>
          </cell>
          <cell r="DP6">
            <v>19.400000000000002</v>
          </cell>
          <cell r="DQ6">
            <v>5</v>
          </cell>
          <cell r="DR6">
            <v>5.0400000000000551</v>
          </cell>
          <cell r="DS6">
            <v>5.0000000000181904E-3</v>
          </cell>
          <cell r="DT6">
            <v>0</v>
          </cell>
          <cell r="DU6">
            <v>17.55</v>
          </cell>
          <cell r="DV6">
            <v>1.9000000000050934E-2</v>
          </cell>
          <cell r="DW6">
            <v>2.0000000000436557E-3</v>
          </cell>
          <cell r="DX6">
            <v>0</v>
          </cell>
          <cell r="DY6">
            <v>1.8</v>
          </cell>
          <cell r="DZ6">
            <v>17.55</v>
          </cell>
          <cell r="EA6">
            <v>3.6100000000000367</v>
          </cell>
          <cell r="EB6">
            <v>1.8</v>
          </cell>
          <cell r="EC6">
            <v>3.6</v>
          </cell>
          <cell r="ED6">
            <v>5.7600000000000371</v>
          </cell>
          <cell r="EE6">
            <v>0</v>
          </cell>
          <cell r="EF6">
            <v>17.555000000000017</v>
          </cell>
          <cell r="EG6">
            <v>0</v>
          </cell>
          <cell r="EH6">
            <v>0.7200000000000728</v>
          </cell>
          <cell r="EI6">
            <v>0</v>
          </cell>
          <cell r="EJ6">
            <v>0</v>
          </cell>
          <cell r="EK6">
            <v>19.350000000000001</v>
          </cell>
          <cell r="EL6">
            <v>0.71999999999998188</v>
          </cell>
          <cell r="EM6">
            <v>1.3800000000000183</v>
          </cell>
          <cell r="EN6">
            <v>3.9999999999963624E-3</v>
          </cell>
          <cell r="EO6">
            <v>3.9000000000000004</v>
          </cell>
          <cell r="EP6">
            <v>2.5200000000000728</v>
          </cell>
          <cell r="EQ6">
            <v>17.55</v>
          </cell>
          <cell r="ER6">
            <v>8.600000000005821E-2</v>
          </cell>
          <cell r="ES6">
            <v>2.0599999999998544</v>
          </cell>
          <cell r="ET6">
            <v>4.3999999999869033E-2</v>
          </cell>
          <cell r="EU6">
            <v>0</v>
          </cell>
          <cell r="EV6">
            <v>0.22199999999975262</v>
          </cell>
          <cell r="EW6">
            <v>0.35999999999985449</v>
          </cell>
          <cell r="EX6">
            <v>4.680000000000291</v>
          </cell>
          <cell r="EY6">
            <v>9</v>
          </cell>
          <cell r="EZ6">
            <v>9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0.15600000000004002</v>
          </cell>
          <cell r="FH6">
            <v>0</v>
          </cell>
          <cell r="FI6">
            <v>0</v>
          </cell>
          <cell r="FJ6">
            <v>0</v>
          </cell>
          <cell r="FK6">
            <v>8.0000000001746226E-3</v>
          </cell>
          <cell r="FL6">
            <v>2.6000000000203728E-2</v>
          </cell>
          <cell r="FM6">
            <v>9.0999999999985454E-2</v>
          </cell>
          <cell r="FN6">
            <v>0.108</v>
          </cell>
          <cell r="FO6">
            <v>0.55300000000000005</v>
          </cell>
          <cell r="FP6">
            <v>4.5999999999999999E-2</v>
          </cell>
          <cell r="FQ6">
            <v>1.3800000000000001</v>
          </cell>
          <cell r="FR6">
            <v>9.93</v>
          </cell>
          <cell r="FS6">
            <v>0.47400000000000003</v>
          </cell>
          <cell r="FT6">
            <v>2.8210000000000002</v>
          </cell>
          <cell r="FU6">
            <v>2.6150000000000002</v>
          </cell>
          <cell r="FV6">
            <v>7.5999999999999998E-2</v>
          </cell>
          <cell r="FW6">
            <v>0.106</v>
          </cell>
          <cell r="FX6">
            <v>1.871</v>
          </cell>
          <cell r="FY6">
            <v>4.5999999999999999E-2</v>
          </cell>
        </row>
        <row r="7">
          <cell r="B7">
            <v>1652.3000000000002</v>
          </cell>
          <cell r="C7">
            <v>1731.6000000000001</v>
          </cell>
          <cell r="D7">
            <v>1675.5</v>
          </cell>
          <cell r="E7">
            <v>3272.8</v>
          </cell>
          <cell r="F7">
            <v>3512.3</v>
          </cell>
          <cell r="G7">
            <v>1889.3000000000002</v>
          </cell>
          <cell r="H7">
            <v>3636.3</v>
          </cell>
          <cell r="I7">
            <v>3779.5</v>
          </cell>
          <cell r="J7">
            <v>1778.6000000000001</v>
          </cell>
          <cell r="K7">
            <v>3531.9</v>
          </cell>
          <cell r="L7">
            <v>3572.3</v>
          </cell>
          <cell r="M7">
            <v>1740.2</v>
          </cell>
          <cell r="N7">
            <v>3256.6000000000004</v>
          </cell>
          <cell r="O7">
            <v>1915.5</v>
          </cell>
          <cell r="P7">
            <v>3662.7000000000003</v>
          </cell>
          <cell r="Q7">
            <v>3627.6000000000004</v>
          </cell>
          <cell r="R7">
            <v>1888.7</v>
          </cell>
          <cell r="S7">
            <v>3791.3</v>
          </cell>
          <cell r="T7">
            <v>1831.7</v>
          </cell>
          <cell r="U7">
            <v>1773.1000000000001</v>
          </cell>
          <cell r="V7">
            <v>7151.2000000000007</v>
          </cell>
          <cell r="W7">
            <v>1821.4</v>
          </cell>
          <cell r="X7">
            <v>5253.8</v>
          </cell>
          <cell r="Y7">
            <v>45.300000000000004</v>
          </cell>
          <cell r="Z7">
            <v>79.800000000000011</v>
          </cell>
          <cell r="AA7">
            <v>72.8</v>
          </cell>
          <cell r="AB7">
            <v>144.6</v>
          </cell>
          <cell r="AC7">
            <v>2241.2000000000003</v>
          </cell>
          <cell r="AD7">
            <v>1908.2</v>
          </cell>
          <cell r="AE7">
            <v>119.10000000000001</v>
          </cell>
          <cell r="AF7">
            <v>67.900000000000006</v>
          </cell>
          <cell r="AG7">
            <v>46</v>
          </cell>
          <cell r="AH7">
            <v>155.30000000000001</v>
          </cell>
          <cell r="AI7">
            <v>158.80000000000001</v>
          </cell>
          <cell r="AJ7">
            <v>150.20000000000002</v>
          </cell>
          <cell r="AK7">
            <v>13.9</v>
          </cell>
          <cell r="AL7">
            <v>111.5</v>
          </cell>
          <cell r="AM7">
            <v>122.80000000000001</v>
          </cell>
          <cell r="AN7">
            <v>84.100000000000009</v>
          </cell>
          <cell r="AO7">
            <v>111</v>
          </cell>
          <cell r="AP7">
            <v>102.10000000000001</v>
          </cell>
          <cell r="AQ7">
            <v>136.4</v>
          </cell>
          <cell r="AR7">
            <v>55.1</v>
          </cell>
          <cell r="AS7">
            <v>2137.3000000000002</v>
          </cell>
          <cell r="AT7">
            <v>59.5</v>
          </cell>
          <cell r="AU7">
            <v>97.800000000000011</v>
          </cell>
          <cell r="AV7">
            <v>5048.8</v>
          </cell>
          <cell r="AW7">
            <v>26.900000000000002</v>
          </cell>
          <cell r="AX7">
            <v>2543.8000000000002</v>
          </cell>
          <cell r="AY7">
            <v>3086.3</v>
          </cell>
          <cell r="AZ7">
            <v>7612.3</v>
          </cell>
          <cell r="BA7">
            <v>2673.7000000000003</v>
          </cell>
          <cell r="BB7">
            <v>6041.3</v>
          </cell>
          <cell r="BC7">
            <v>3472.5</v>
          </cell>
          <cell r="BD7">
            <v>4403.5</v>
          </cell>
          <cell r="BE7">
            <v>2509.7000000000003</v>
          </cell>
          <cell r="BF7">
            <v>1708.2</v>
          </cell>
          <cell r="BG7">
            <v>77.2</v>
          </cell>
          <cell r="BH7">
            <v>4984.2000000000007</v>
          </cell>
          <cell r="BI7">
            <v>4894.6000000000004</v>
          </cell>
          <cell r="BJ7">
            <v>2485</v>
          </cell>
          <cell r="BK7">
            <v>41.400000000000006</v>
          </cell>
          <cell r="BL7">
            <v>5028</v>
          </cell>
          <cell r="BM7">
            <v>2559.4</v>
          </cell>
          <cell r="BN7">
            <v>3307</v>
          </cell>
          <cell r="BO7">
            <v>5733.6</v>
          </cell>
          <cell r="BP7">
            <v>198</v>
          </cell>
          <cell r="BQ7">
            <v>6700</v>
          </cell>
          <cell r="BR7">
            <v>2535.1000000000004</v>
          </cell>
          <cell r="BS7">
            <v>6035.3</v>
          </cell>
          <cell r="BT7">
            <v>2944.4</v>
          </cell>
          <cell r="BU7">
            <v>5975.1</v>
          </cell>
          <cell r="BV7">
            <v>8438.6</v>
          </cell>
          <cell r="BW7">
            <v>7108.9000000000005</v>
          </cell>
          <cell r="BX7">
            <v>3515.3</v>
          </cell>
          <cell r="BY7">
            <v>2356.6</v>
          </cell>
          <cell r="BZ7">
            <v>6476.5</v>
          </cell>
          <cell r="CA7">
            <v>2499.5</v>
          </cell>
          <cell r="CB7">
            <v>6023.2000000000007</v>
          </cell>
          <cell r="CC7">
            <v>5978.5</v>
          </cell>
          <cell r="CD7">
            <v>2522.3000000000002</v>
          </cell>
          <cell r="CE7">
            <v>7069</v>
          </cell>
          <cell r="CF7">
            <v>5124.2000000000007</v>
          </cell>
          <cell r="CG7">
            <v>6177</v>
          </cell>
          <cell r="CH7">
            <v>5580.6</v>
          </cell>
          <cell r="CI7">
            <v>8363.8000000000011</v>
          </cell>
          <cell r="CJ7">
            <v>3423.2000000000003</v>
          </cell>
          <cell r="CK7">
            <v>2526.6000000000004</v>
          </cell>
          <cell r="CL7">
            <v>2505</v>
          </cell>
          <cell r="CM7">
            <v>10056.800000000001</v>
          </cell>
          <cell r="CN7">
            <v>3111.3</v>
          </cell>
          <cell r="CO7">
            <v>5993.4000000000005</v>
          </cell>
          <cell r="CP7">
            <v>10404.1</v>
          </cell>
          <cell r="CQ7">
            <v>54.900000000000006</v>
          </cell>
          <cell r="CR7">
            <v>9327.9</v>
          </cell>
          <cell r="CS7">
            <v>6176.9000000000005</v>
          </cell>
          <cell r="CT7">
            <v>2481.8000000000002</v>
          </cell>
          <cell r="CU7">
            <v>3506.3</v>
          </cell>
          <cell r="CV7">
            <v>6919.6</v>
          </cell>
          <cell r="CW7">
            <v>31.6</v>
          </cell>
          <cell r="CX7">
            <v>8807.1</v>
          </cell>
          <cell r="CY7">
            <v>6001.8</v>
          </cell>
          <cell r="CZ7">
            <v>12.9</v>
          </cell>
          <cell r="DA7">
            <v>7928.7000000000007</v>
          </cell>
          <cell r="DB7">
            <v>2477.5</v>
          </cell>
          <cell r="DC7">
            <v>11390.5</v>
          </cell>
          <cell r="DD7">
            <v>4013.3</v>
          </cell>
          <cell r="DE7">
            <v>7162.8</v>
          </cell>
          <cell r="DF7">
            <v>15.5</v>
          </cell>
          <cell r="DG7">
            <v>27.5</v>
          </cell>
          <cell r="DH7">
            <v>5951.9000000000005</v>
          </cell>
          <cell r="DI7">
            <v>6333.8</v>
          </cell>
          <cell r="DJ7">
            <v>3021.2000000000003</v>
          </cell>
          <cell r="DK7">
            <v>9955.8000000000011</v>
          </cell>
          <cell r="DL7">
            <v>35.9</v>
          </cell>
          <cell r="DM7">
            <v>2427.5</v>
          </cell>
          <cell r="DN7">
            <v>9570</v>
          </cell>
          <cell r="DO7">
            <v>6601.3</v>
          </cell>
          <cell r="DP7">
            <v>6520.2000000000007</v>
          </cell>
          <cell r="DQ7">
            <v>2967.4</v>
          </cell>
          <cell r="DR7">
            <v>7161.7970000000005</v>
          </cell>
          <cell r="DS7">
            <v>5242.6110000000008</v>
          </cell>
          <cell r="DT7">
            <v>5422.6490000000003</v>
          </cell>
          <cell r="DU7">
            <v>5475.8040000000001</v>
          </cell>
          <cell r="DV7">
            <v>2850.0250000000001</v>
          </cell>
          <cell r="DW7">
            <v>7844.896999999999</v>
          </cell>
          <cell r="DX7">
            <v>2346.9580000000001</v>
          </cell>
          <cell r="DY7">
            <v>36.896000000000029</v>
          </cell>
          <cell r="DZ7">
            <v>5249.255000000001</v>
          </cell>
          <cell r="EA7">
            <v>7742.5649999999996</v>
          </cell>
          <cell r="EB7">
            <v>5204.5220000000008</v>
          </cell>
          <cell r="EC7">
            <v>2830.9690000000005</v>
          </cell>
          <cell r="ED7">
            <v>2409.7460000000001</v>
          </cell>
          <cell r="EE7">
            <v>9.1280000000000037</v>
          </cell>
          <cell r="EF7">
            <v>9218.4220000000005</v>
          </cell>
          <cell r="EG7">
            <v>6627.1779999999999</v>
          </cell>
          <cell r="EH7">
            <v>7197.094000000001</v>
          </cell>
          <cell r="EI7">
            <v>3432.0510000000004</v>
          </cell>
          <cell r="EJ7">
            <v>6955.3590000000004</v>
          </cell>
          <cell r="EK7">
            <v>7550.427999999999</v>
          </cell>
          <cell r="EL7">
            <v>7732.6280000000033</v>
          </cell>
          <cell r="EM7">
            <v>5991.2760000000017</v>
          </cell>
          <cell r="EN7">
            <v>5427.4589999999998</v>
          </cell>
          <cell r="EO7">
            <v>2439.6610000000001</v>
          </cell>
          <cell r="EP7">
            <v>11.966000000000008</v>
          </cell>
          <cell r="EQ7">
            <v>18.602999999999977</v>
          </cell>
          <cell r="ER7">
            <v>3454.5330000000004</v>
          </cell>
          <cell r="ES7">
            <v>3.036</v>
          </cell>
          <cell r="ET7">
            <v>5830.2350000000006</v>
          </cell>
          <cell r="EU7">
            <v>30.693999999999996</v>
          </cell>
          <cell r="EV7">
            <v>5247.7710000000006</v>
          </cell>
          <cell r="EW7">
            <v>4883.7579999999998</v>
          </cell>
          <cell r="EX7">
            <v>4723.0749999999998</v>
          </cell>
          <cell r="EY7">
            <v>2110.1570000000002</v>
          </cell>
          <cell r="EZ7">
            <v>2715.8070000000002</v>
          </cell>
          <cell r="FA7">
            <v>3187.2440000000006</v>
          </cell>
          <cell r="FB7">
            <v>52.837000000000018</v>
          </cell>
          <cell r="FC7">
            <v>3579.3929999999996</v>
          </cell>
          <cell r="FD7">
            <v>3432.0470000000023</v>
          </cell>
          <cell r="FE7">
            <v>3378.0509999999995</v>
          </cell>
          <cell r="FF7">
            <v>28.921999999998889</v>
          </cell>
          <cell r="FG7">
            <v>7243.0310000000027</v>
          </cell>
          <cell r="FH7">
            <v>3265.5820000000003</v>
          </cell>
          <cell r="FI7">
            <v>10.521000000000001</v>
          </cell>
          <cell r="FJ7">
            <v>19.124000000000812</v>
          </cell>
          <cell r="FK7">
            <v>31.183000000000263</v>
          </cell>
          <cell r="FL7">
            <v>3421.8449999999998</v>
          </cell>
          <cell r="FM7">
            <v>3335.6350000000016</v>
          </cell>
          <cell r="FN7">
            <v>44.451000000000001</v>
          </cell>
          <cell r="FO7">
            <v>3783.558</v>
          </cell>
          <cell r="FP7">
            <v>6824.18</v>
          </cell>
          <cell r="FQ7">
            <v>20.27</v>
          </cell>
          <cell r="FR7">
            <v>3326.721</v>
          </cell>
          <cell r="FS7">
            <v>2710.9569999999999</v>
          </cell>
          <cell r="FT7">
            <v>2912.5790000000002</v>
          </cell>
          <cell r="FU7">
            <v>10.016999999999999</v>
          </cell>
          <cell r="FV7">
            <v>17.535</v>
          </cell>
          <cell r="FW7">
            <v>14.252000000000001</v>
          </cell>
          <cell r="FX7">
            <v>7985.1120000000001</v>
          </cell>
          <cell r="FY7">
            <v>60.466999999999999</v>
          </cell>
        </row>
        <row r="8">
          <cell r="B8">
            <v>46.2</v>
          </cell>
          <cell r="C8">
            <v>84.5</v>
          </cell>
          <cell r="D8">
            <v>112.9</v>
          </cell>
          <cell r="E8">
            <v>59.800000000000004</v>
          </cell>
          <cell r="F8">
            <v>22</v>
          </cell>
          <cell r="G8">
            <v>34.1</v>
          </cell>
          <cell r="H8">
            <v>74.3</v>
          </cell>
          <cell r="I8">
            <v>46.400000000000006</v>
          </cell>
          <cell r="J8">
            <v>84</v>
          </cell>
          <cell r="K8">
            <v>89.7</v>
          </cell>
          <cell r="L8">
            <v>69.600000000000009</v>
          </cell>
          <cell r="M8">
            <v>70</v>
          </cell>
          <cell r="N8">
            <v>67.600000000000009</v>
          </cell>
          <cell r="O8">
            <v>50</v>
          </cell>
          <cell r="P8">
            <v>63.2</v>
          </cell>
          <cell r="Q8">
            <v>84.9</v>
          </cell>
          <cell r="R8">
            <v>58.300000000000004</v>
          </cell>
          <cell r="S8">
            <v>71.100000000000009</v>
          </cell>
          <cell r="T8">
            <v>67.3</v>
          </cell>
          <cell r="U8">
            <v>73.2</v>
          </cell>
          <cell r="V8">
            <v>55.1</v>
          </cell>
          <cell r="W8">
            <v>76.600000000000009</v>
          </cell>
          <cell r="X8">
            <v>105.30000000000001</v>
          </cell>
          <cell r="Y8">
            <v>61.300000000000004</v>
          </cell>
          <cell r="Z8">
            <v>94.100000000000009</v>
          </cell>
          <cell r="AA8">
            <v>59.400000000000006</v>
          </cell>
          <cell r="AB8">
            <v>106.10000000000001</v>
          </cell>
          <cell r="AC8">
            <v>98.600000000000009</v>
          </cell>
          <cell r="AD8">
            <v>77.300000000000011</v>
          </cell>
          <cell r="AE8">
            <v>83.2</v>
          </cell>
          <cell r="AF8">
            <v>52.7</v>
          </cell>
          <cell r="AG8">
            <v>57.400000000000006</v>
          </cell>
          <cell r="AH8">
            <v>88</v>
          </cell>
          <cell r="AI8">
            <v>84.100000000000009</v>
          </cell>
          <cell r="AJ8">
            <v>60.400000000000006</v>
          </cell>
          <cell r="AK8">
            <v>74.2</v>
          </cell>
          <cell r="AL8">
            <v>116</v>
          </cell>
          <cell r="AM8">
            <v>34.6</v>
          </cell>
          <cell r="AN8">
            <v>71.7</v>
          </cell>
          <cell r="AO8">
            <v>2581</v>
          </cell>
          <cell r="AP8">
            <v>63.1</v>
          </cell>
          <cell r="AQ8">
            <v>60.6</v>
          </cell>
          <cell r="AR8">
            <v>58.7</v>
          </cell>
          <cell r="AS8">
            <v>47.900000000000006</v>
          </cell>
          <cell r="AT8">
            <v>69.900000000000006</v>
          </cell>
          <cell r="AU8">
            <v>49.2</v>
          </cell>
          <cell r="AV8">
            <v>50.6</v>
          </cell>
          <cell r="AW8">
            <v>87.2</v>
          </cell>
          <cell r="AX8">
            <v>76.2</v>
          </cell>
          <cell r="AY8">
            <v>94</v>
          </cell>
          <cell r="AZ8">
            <v>76.100000000000009</v>
          </cell>
          <cell r="BA8">
            <v>72.2</v>
          </cell>
          <cell r="BB8">
            <v>87.800000000000011</v>
          </cell>
          <cell r="BC8">
            <v>49.5</v>
          </cell>
          <cell r="BD8">
            <v>51.400000000000006</v>
          </cell>
          <cell r="BE8">
            <v>63.6</v>
          </cell>
          <cell r="BF8">
            <v>63.2</v>
          </cell>
          <cell r="BG8">
            <v>116.60000000000001</v>
          </cell>
          <cell r="BH8">
            <v>86.9</v>
          </cell>
          <cell r="BI8">
            <v>75.100000000000009</v>
          </cell>
          <cell r="BJ8">
            <v>104.2</v>
          </cell>
          <cell r="BK8">
            <v>78.300000000000011</v>
          </cell>
          <cell r="BL8">
            <v>65.400000000000006</v>
          </cell>
          <cell r="BM8">
            <v>61.900000000000006</v>
          </cell>
          <cell r="BN8">
            <v>63.5</v>
          </cell>
          <cell r="BO8">
            <v>64.400000000000006</v>
          </cell>
          <cell r="BP8">
            <v>91.7</v>
          </cell>
          <cell r="BQ8">
            <v>67.3</v>
          </cell>
          <cell r="BR8">
            <v>101.2</v>
          </cell>
          <cell r="BS8">
            <v>50.800000000000004</v>
          </cell>
          <cell r="BT8">
            <v>101.7</v>
          </cell>
          <cell r="BU8">
            <v>102.7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104.10000000000001</v>
          </cell>
          <cell r="CI8">
            <v>90.5</v>
          </cell>
          <cell r="CJ8">
            <v>159.70000000000002</v>
          </cell>
          <cell r="CK8">
            <v>126.5</v>
          </cell>
          <cell r="CL8">
            <v>77.600000000000009</v>
          </cell>
          <cell r="CM8">
            <v>59.800000000000004</v>
          </cell>
          <cell r="CN8">
            <v>75.5</v>
          </cell>
          <cell r="CO8">
            <v>63</v>
          </cell>
          <cell r="CP8">
            <v>106</v>
          </cell>
          <cell r="CQ8">
            <v>111.30000000000001</v>
          </cell>
          <cell r="CR8">
            <v>89.300000000000011</v>
          </cell>
          <cell r="CS8">
            <v>76.400000000000006</v>
          </cell>
          <cell r="CT8">
            <v>108</v>
          </cell>
          <cell r="CU8">
            <v>122.30000000000001</v>
          </cell>
          <cell r="CV8">
            <v>108.30000000000001</v>
          </cell>
          <cell r="CW8">
            <v>66.2</v>
          </cell>
          <cell r="CX8">
            <v>125</v>
          </cell>
          <cell r="CY8">
            <v>80.100000000000009</v>
          </cell>
          <cell r="CZ8">
            <v>105.10000000000001</v>
          </cell>
          <cell r="DA8">
            <v>137.6</v>
          </cell>
          <cell r="DB8">
            <v>130.5</v>
          </cell>
          <cell r="DC8">
            <v>69.900000000000006</v>
          </cell>
          <cell r="DD8">
            <v>114</v>
          </cell>
          <cell r="DE8">
            <v>39</v>
          </cell>
          <cell r="DF8">
            <v>95.800000000000011</v>
          </cell>
          <cell r="DG8">
            <v>115.4</v>
          </cell>
          <cell r="DH8">
            <v>86.600000000000009</v>
          </cell>
          <cell r="DI8">
            <v>176.20000000000002</v>
          </cell>
          <cell r="DJ8">
            <v>111.7</v>
          </cell>
          <cell r="DK8">
            <v>133.4</v>
          </cell>
          <cell r="DL8">
            <v>105.9</v>
          </cell>
          <cell r="DM8">
            <v>72.2</v>
          </cell>
          <cell r="DN8">
            <v>105.30000000000001</v>
          </cell>
          <cell r="DO8">
            <v>198.70000000000002</v>
          </cell>
          <cell r="DP8">
            <v>122.4</v>
          </cell>
          <cell r="DQ8">
            <v>135.5</v>
          </cell>
          <cell r="DR8">
            <v>94.501000000000204</v>
          </cell>
          <cell r="DS8">
            <v>103.53600000000006</v>
          </cell>
          <cell r="DT8">
            <v>210.62599999999949</v>
          </cell>
          <cell r="DU8">
            <v>141.54300000000003</v>
          </cell>
          <cell r="DV8">
            <v>139.41100000000006</v>
          </cell>
          <cell r="DW8">
            <v>214.22900000000004</v>
          </cell>
          <cell r="DX8">
            <v>145.43700000000004</v>
          </cell>
          <cell r="DY8">
            <v>221.09599999999998</v>
          </cell>
          <cell r="DZ8">
            <v>125.73599999999998</v>
          </cell>
          <cell r="EA8">
            <v>100.50200000000115</v>
          </cell>
          <cell r="EB8">
            <v>103.63399999999893</v>
          </cell>
          <cell r="EC8">
            <v>90.715000000000884</v>
          </cell>
          <cell r="ED8">
            <v>200.01800000000222</v>
          </cell>
          <cell r="EE8">
            <v>229.68100000000001</v>
          </cell>
          <cell r="EF8">
            <v>143.96100000000044</v>
          </cell>
          <cell r="EG8">
            <v>73.459000000000017</v>
          </cell>
          <cell r="EH8">
            <v>195.88200000000217</v>
          </cell>
          <cell r="EI8">
            <v>109.21800000000003</v>
          </cell>
          <cell r="EJ8">
            <v>98.926000000000002</v>
          </cell>
          <cell r="EK8">
            <v>65.216000000000008</v>
          </cell>
          <cell r="EL8">
            <v>63.391000000000012</v>
          </cell>
          <cell r="EM8">
            <v>63.227999999999888</v>
          </cell>
          <cell r="EN8">
            <v>113.99000000000015</v>
          </cell>
          <cell r="EO8">
            <v>51.954000000000001</v>
          </cell>
          <cell r="EP8">
            <v>83.414999999999964</v>
          </cell>
          <cell r="EQ8">
            <v>143.07900000000004</v>
          </cell>
          <cell r="ER8">
            <v>142.06600000000003</v>
          </cell>
          <cell r="ES8">
            <v>79.544000000000011</v>
          </cell>
          <cell r="ET8">
            <v>159.88400000000038</v>
          </cell>
          <cell r="EU8">
            <v>227.97400000000005</v>
          </cell>
          <cell r="EV8">
            <v>191.04200000000003</v>
          </cell>
          <cell r="EW8">
            <v>214.74099999999999</v>
          </cell>
          <cell r="EX8">
            <v>169.46099999999998</v>
          </cell>
          <cell r="EY8">
            <v>173.60200000000006</v>
          </cell>
          <cell r="EZ8">
            <v>185.47300000000251</v>
          </cell>
          <cell r="FA8">
            <v>100.90600000000013</v>
          </cell>
          <cell r="FB8">
            <v>153.3520000000004</v>
          </cell>
          <cell r="FC8">
            <v>191.375</v>
          </cell>
          <cell r="FD8">
            <v>236.78399999999093</v>
          </cell>
          <cell r="FE8">
            <v>92.259999999999863</v>
          </cell>
          <cell r="FF8">
            <v>186.88500000000059</v>
          </cell>
          <cell r="FG8">
            <v>103.70700000000033</v>
          </cell>
          <cell r="FH8">
            <v>132.90600000000049</v>
          </cell>
          <cell r="FI8">
            <v>143.34600000000066</v>
          </cell>
          <cell r="FJ8">
            <v>148.50100000000094</v>
          </cell>
          <cell r="FK8">
            <v>158.10700000000071</v>
          </cell>
          <cell r="FL8">
            <v>283.50299999999407</v>
          </cell>
          <cell r="FM8">
            <v>73.490000000008152</v>
          </cell>
          <cell r="FN8">
            <v>312.76100000000002</v>
          </cell>
          <cell r="FO8">
            <v>298.363</v>
          </cell>
          <cell r="FP8">
            <v>241.096</v>
          </cell>
          <cell r="FQ8">
            <v>236.49600000000001</v>
          </cell>
          <cell r="FR8">
            <v>217.94200000000001</v>
          </cell>
          <cell r="FS8">
            <v>217.74</v>
          </cell>
          <cell r="FT8">
            <v>263.43299999999999</v>
          </cell>
          <cell r="FU8">
            <v>252.45600000000002</v>
          </cell>
          <cell r="FV8">
            <v>195.71600000000001</v>
          </cell>
          <cell r="FW8">
            <v>249.14600000000002</v>
          </cell>
          <cell r="FX8">
            <v>125.456</v>
          </cell>
          <cell r="FY8">
            <v>193.93800000000002</v>
          </cell>
        </row>
        <row r="9">
          <cell r="B9">
            <v>76.5</v>
          </cell>
          <cell r="C9">
            <v>112.9</v>
          </cell>
          <cell r="D9">
            <v>171.5</v>
          </cell>
          <cell r="E9">
            <v>76.5</v>
          </cell>
          <cell r="F9">
            <v>30.3</v>
          </cell>
          <cell r="G9">
            <v>90</v>
          </cell>
          <cell r="H9">
            <v>10</v>
          </cell>
          <cell r="I9">
            <v>2</v>
          </cell>
          <cell r="J9">
            <v>45.800000000000004</v>
          </cell>
          <cell r="K9">
            <v>30</v>
          </cell>
          <cell r="L9">
            <v>132.80000000000001</v>
          </cell>
          <cell r="M9">
            <v>71.900000000000006</v>
          </cell>
          <cell r="N9">
            <v>86.5</v>
          </cell>
          <cell r="O9">
            <v>23</v>
          </cell>
          <cell r="P9">
            <v>185.3</v>
          </cell>
          <cell r="Q9">
            <v>145</v>
          </cell>
          <cell r="R9">
            <v>111.80000000000001</v>
          </cell>
          <cell r="S9">
            <v>40</v>
          </cell>
          <cell r="T9">
            <v>2.1</v>
          </cell>
          <cell r="U9">
            <v>4.4000000000000004</v>
          </cell>
          <cell r="V9">
            <v>32.6</v>
          </cell>
          <cell r="W9">
            <v>59</v>
          </cell>
          <cell r="X9">
            <v>16.5</v>
          </cell>
          <cell r="Y9">
            <v>57.5</v>
          </cell>
          <cell r="Z9">
            <v>6</v>
          </cell>
          <cell r="AA9">
            <v>17.600000000000001</v>
          </cell>
          <cell r="AB9">
            <v>40.200000000000003</v>
          </cell>
          <cell r="AC9">
            <v>16.5</v>
          </cell>
          <cell r="AD9">
            <v>13.5</v>
          </cell>
          <cell r="AE9">
            <v>0</v>
          </cell>
          <cell r="AF9">
            <v>11.100000000000001</v>
          </cell>
          <cell r="AG9">
            <v>10</v>
          </cell>
          <cell r="AH9">
            <v>34.800000000000004</v>
          </cell>
          <cell r="AI9">
            <v>32.800000000000004</v>
          </cell>
          <cell r="AJ9">
            <v>19.5</v>
          </cell>
          <cell r="AK9">
            <v>39.1</v>
          </cell>
          <cell r="AL9">
            <v>12.200000000000001</v>
          </cell>
          <cell r="AM9">
            <v>16.5</v>
          </cell>
          <cell r="AN9">
            <v>34.200000000000003</v>
          </cell>
          <cell r="AO9">
            <v>41.2</v>
          </cell>
          <cell r="AP9">
            <v>21.3</v>
          </cell>
          <cell r="AQ9">
            <v>17.8</v>
          </cell>
          <cell r="AR9">
            <v>15.100000000000001</v>
          </cell>
          <cell r="AS9">
            <v>55.300000000000004</v>
          </cell>
          <cell r="AT9">
            <v>12.8</v>
          </cell>
          <cell r="AU9">
            <v>69</v>
          </cell>
          <cell r="AV9">
            <v>16.5</v>
          </cell>
          <cell r="AW9">
            <v>14.3</v>
          </cell>
          <cell r="AX9">
            <v>48</v>
          </cell>
          <cell r="AY9">
            <v>46.800000000000004</v>
          </cell>
          <cell r="AZ9">
            <v>16.2</v>
          </cell>
          <cell r="BA9">
            <v>25.5</v>
          </cell>
          <cell r="BB9">
            <v>28.200000000000003</v>
          </cell>
          <cell r="BC9">
            <v>0.60000000000000009</v>
          </cell>
          <cell r="BD9">
            <v>1.1000000000000001</v>
          </cell>
          <cell r="BE9">
            <v>20.8</v>
          </cell>
          <cell r="BF9">
            <v>51.2</v>
          </cell>
          <cell r="BG9">
            <v>14.4</v>
          </cell>
          <cell r="BH9">
            <v>13.8</v>
          </cell>
          <cell r="BI9">
            <v>34.800000000000004</v>
          </cell>
          <cell r="BJ9">
            <v>17.600000000000001</v>
          </cell>
          <cell r="BK9">
            <v>41.800000000000004</v>
          </cell>
          <cell r="BL9">
            <v>24.8</v>
          </cell>
          <cell r="BM9">
            <v>1.4000000000000001</v>
          </cell>
          <cell r="BN9">
            <v>31.700000000000003</v>
          </cell>
          <cell r="BO9">
            <v>14.5</v>
          </cell>
          <cell r="BP9">
            <v>0</v>
          </cell>
          <cell r="BQ9">
            <v>14.600000000000001</v>
          </cell>
          <cell r="BR9">
            <v>164.3</v>
          </cell>
          <cell r="BS9">
            <v>20.700000000000003</v>
          </cell>
          <cell r="BT9">
            <v>26.5</v>
          </cell>
          <cell r="BU9">
            <v>17.100000000000001</v>
          </cell>
          <cell r="BV9">
            <v>30.200000000000003</v>
          </cell>
          <cell r="BW9">
            <v>17.600000000000001</v>
          </cell>
          <cell r="BX9">
            <v>16.900000000000002</v>
          </cell>
          <cell r="BY9">
            <v>16.600000000000001</v>
          </cell>
          <cell r="BZ9">
            <v>18.3</v>
          </cell>
          <cell r="CA9">
            <v>9.2000000000000011</v>
          </cell>
          <cell r="CB9">
            <v>32.6</v>
          </cell>
          <cell r="CC9">
            <v>24.700000000000003</v>
          </cell>
          <cell r="CD9">
            <v>10.4</v>
          </cell>
          <cell r="CE9">
            <v>31.900000000000002</v>
          </cell>
          <cell r="CF9">
            <v>60.6</v>
          </cell>
          <cell r="CG9">
            <v>22.200000000000003</v>
          </cell>
          <cell r="CH9">
            <v>23.3</v>
          </cell>
          <cell r="CI9">
            <v>4.4000000000000004</v>
          </cell>
          <cell r="CJ9">
            <v>31.900000000000002</v>
          </cell>
          <cell r="CK9">
            <v>9.7000000000000011</v>
          </cell>
          <cell r="CL9">
            <v>6.5</v>
          </cell>
          <cell r="CM9">
            <v>15.5</v>
          </cell>
          <cell r="CN9">
            <v>20.200000000000003</v>
          </cell>
          <cell r="CO9">
            <v>19.5</v>
          </cell>
          <cell r="CP9">
            <v>26.8</v>
          </cell>
          <cell r="CQ9">
            <v>25.900000000000002</v>
          </cell>
          <cell r="CR9">
            <v>32.9</v>
          </cell>
          <cell r="CS9">
            <v>18.8</v>
          </cell>
          <cell r="CT9">
            <v>16.600000000000001</v>
          </cell>
          <cell r="CU9">
            <v>40.200000000000003</v>
          </cell>
          <cell r="CV9">
            <v>15.600000000000001</v>
          </cell>
          <cell r="CW9">
            <v>16.900000000000002</v>
          </cell>
          <cell r="CX9">
            <v>23.5</v>
          </cell>
          <cell r="CY9">
            <v>46.1</v>
          </cell>
          <cell r="CZ9">
            <v>0.1</v>
          </cell>
          <cell r="DA9">
            <v>1171.3</v>
          </cell>
          <cell r="DB9">
            <v>2517.4</v>
          </cell>
          <cell r="DC9">
            <v>3017.8</v>
          </cell>
          <cell r="DD9">
            <v>3304.6000000000004</v>
          </cell>
          <cell r="DE9">
            <v>3126.5</v>
          </cell>
          <cell r="DF9">
            <v>4305</v>
          </cell>
          <cell r="DG9">
            <v>4607.6000000000004</v>
          </cell>
          <cell r="DH9">
            <v>3386.9</v>
          </cell>
          <cell r="DI9">
            <v>30</v>
          </cell>
          <cell r="DJ9">
            <v>4263</v>
          </cell>
          <cell r="DK9">
            <v>130.6</v>
          </cell>
          <cell r="DL9">
            <v>4140.4000000000005</v>
          </cell>
          <cell r="DM9">
            <v>8152.2000000000007</v>
          </cell>
          <cell r="DN9">
            <v>5036.1000000000004</v>
          </cell>
          <cell r="DO9">
            <v>947</v>
          </cell>
          <cell r="DP9">
            <v>5642.2000000000007</v>
          </cell>
          <cell r="DQ9">
            <v>508.3</v>
          </cell>
          <cell r="DR9">
            <v>9087.2000000000025</v>
          </cell>
          <cell r="DS9">
            <v>6118.0910000000003</v>
          </cell>
          <cell r="DT9">
            <v>265.62900000000081</v>
          </cell>
          <cell r="DU9">
            <v>5245.9070000000002</v>
          </cell>
          <cell r="DV9">
            <v>16.802999999998953</v>
          </cell>
          <cell r="DW9">
            <v>16.418999999998835</v>
          </cell>
          <cell r="DX9">
            <v>15.297999999999854</v>
          </cell>
          <cell r="DY9">
            <v>125.39099999999985</v>
          </cell>
          <cell r="DZ9">
            <v>511.97500000000122</v>
          </cell>
          <cell r="EA9">
            <v>162.65799999999925</v>
          </cell>
          <cell r="EB9">
            <v>208.45700000000056</v>
          </cell>
          <cell r="EC9">
            <v>200.37899999999931</v>
          </cell>
          <cell r="ED9">
            <v>174.40499999999989</v>
          </cell>
          <cell r="EE9">
            <v>35.742999999997672</v>
          </cell>
          <cell r="EF9">
            <v>55.694000000000351</v>
          </cell>
          <cell r="EG9">
            <v>191.56900000000064</v>
          </cell>
          <cell r="EH9">
            <v>44.222000000000122</v>
          </cell>
          <cell r="EI9">
            <v>27.503999999998953</v>
          </cell>
          <cell r="EJ9">
            <v>17.363999999999944</v>
          </cell>
          <cell r="EK9">
            <v>43.500999999999479</v>
          </cell>
          <cell r="EL9">
            <v>51.239000000000296</v>
          </cell>
          <cell r="EM9">
            <v>52.331000000000145</v>
          </cell>
          <cell r="EN9">
            <v>53.981999999999886</v>
          </cell>
          <cell r="EO9">
            <v>51.873000000000438</v>
          </cell>
          <cell r="EP9">
            <v>82.816999999999837</v>
          </cell>
          <cell r="EQ9">
            <v>71.955999999999776</v>
          </cell>
          <cell r="ER9">
            <v>131.1729999999996</v>
          </cell>
          <cell r="ES9">
            <v>17.70799999999997</v>
          </cell>
          <cell r="ET9">
            <v>22.431000000000584</v>
          </cell>
          <cell r="EU9">
            <v>17.569000000000234</v>
          </cell>
          <cell r="EV9">
            <v>31.922000000000267</v>
          </cell>
          <cell r="EW9">
            <v>52.948000000000235</v>
          </cell>
          <cell r="EX9">
            <v>40.754999999998837</v>
          </cell>
          <cell r="EY9">
            <v>44.102000000001048</v>
          </cell>
          <cell r="EZ9">
            <v>3.0369999999998836</v>
          </cell>
          <cell r="FA9">
            <v>20.012999999999739</v>
          </cell>
          <cell r="FB9">
            <v>22.859999999999129</v>
          </cell>
          <cell r="FC9">
            <v>32.616000000000348</v>
          </cell>
          <cell r="FD9">
            <v>29.411000000000787</v>
          </cell>
          <cell r="FE9">
            <v>30.061999999999536</v>
          </cell>
          <cell r="FF9">
            <v>61.159999999999073</v>
          </cell>
          <cell r="FG9">
            <v>15.393999999998778</v>
          </cell>
          <cell r="FH9">
            <v>0.42400000000034765</v>
          </cell>
          <cell r="FI9">
            <v>10.046999999999828</v>
          </cell>
          <cell r="FJ9">
            <v>20.255999999999361</v>
          </cell>
          <cell r="FK9">
            <v>31.017000000000873</v>
          </cell>
          <cell r="FL9">
            <v>32.356000000001224</v>
          </cell>
          <cell r="FM9">
            <v>16.067999999999849</v>
          </cell>
          <cell r="FN9">
            <v>44.951999999999998</v>
          </cell>
          <cell r="FO9">
            <v>40.29</v>
          </cell>
          <cell r="FP9">
            <v>8.0060000000000002</v>
          </cell>
          <cell r="FQ9">
            <v>31.242000000000001</v>
          </cell>
          <cell r="FR9">
            <v>24.423999999999999</v>
          </cell>
          <cell r="FS9">
            <v>20.533999999999999</v>
          </cell>
          <cell r="FT9">
            <v>4.1000000000000002E-2</v>
          </cell>
          <cell r="FU9">
            <v>21.629000000000001</v>
          </cell>
          <cell r="FV9">
            <v>5.9710000000000001</v>
          </cell>
          <cell r="FW9">
            <v>9.032</v>
          </cell>
          <cell r="FX9">
            <v>45.462000000000003</v>
          </cell>
          <cell r="FY9">
            <v>15.904</v>
          </cell>
        </row>
        <row r="10">
          <cell r="B10">
            <v>6551.8</v>
          </cell>
          <cell r="C10">
            <v>4807.3</v>
          </cell>
          <cell r="D10">
            <v>6510.8</v>
          </cell>
          <cell r="E10">
            <v>5781.4000000000005</v>
          </cell>
          <cell r="F10">
            <v>5928.8</v>
          </cell>
          <cell r="G10">
            <v>6603.6</v>
          </cell>
          <cell r="H10">
            <v>4506.1000000000004</v>
          </cell>
          <cell r="I10">
            <v>2932.9</v>
          </cell>
          <cell r="J10">
            <v>6639.3</v>
          </cell>
          <cell r="K10">
            <v>6020</v>
          </cell>
          <cell r="L10">
            <v>5809.3</v>
          </cell>
          <cell r="M10">
            <v>5096.5</v>
          </cell>
          <cell r="N10">
            <v>6357.1</v>
          </cell>
          <cell r="O10">
            <v>6574.3</v>
          </cell>
          <cell r="P10">
            <v>8384.9</v>
          </cell>
          <cell r="Q10">
            <v>5428.1</v>
          </cell>
          <cell r="R10">
            <v>5660.4000000000005</v>
          </cell>
          <cell r="S10">
            <v>5440.9000000000005</v>
          </cell>
          <cell r="T10">
            <v>4846.8</v>
          </cell>
          <cell r="U10">
            <v>2726.7000000000003</v>
          </cell>
          <cell r="V10">
            <v>4661.4000000000005</v>
          </cell>
          <cell r="W10">
            <v>3415.3</v>
          </cell>
          <cell r="X10">
            <v>4354.6000000000004</v>
          </cell>
          <cell r="Y10">
            <v>3667</v>
          </cell>
          <cell r="Z10">
            <v>4616.7</v>
          </cell>
          <cell r="AA10">
            <v>4710.6000000000004</v>
          </cell>
          <cell r="AB10">
            <v>5780</v>
          </cell>
          <cell r="AC10">
            <v>4966</v>
          </cell>
          <cell r="AD10">
            <v>4473.3</v>
          </cell>
          <cell r="AE10">
            <v>5782.1</v>
          </cell>
          <cell r="AF10">
            <v>6720.9000000000005</v>
          </cell>
          <cell r="AG10">
            <v>2335.7000000000003</v>
          </cell>
          <cell r="AH10">
            <v>5615.5</v>
          </cell>
          <cell r="AI10">
            <v>6210.2000000000007</v>
          </cell>
          <cell r="AJ10">
            <v>10816.6</v>
          </cell>
          <cell r="AK10">
            <v>4236.3</v>
          </cell>
          <cell r="AL10">
            <v>4791.8</v>
          </cell>
          <cell r="AM10">
            <v>7309.8</v>
          </cell>
          <cell r="AN10">
            <v>7462.1</v>
          </cell>
          <cell r="AO10">
            <v>8270</v>
          </cell>
          <cell r="AP10">
            <v>7722.4000000000005</v>
          </cell>
          <cell r="AQ10">
            <v>7291.3</v>
          </cell>
          <cell r="AR10">
            <v>8774.8000000000011</v>
          </cell>
          <cell r="AS10">
            <v>3478.4</v>
          </cell>
          <cell r="AT10">
            <v>9287</v>
          </cell>
          <cell r="AU10">
            <v>10123.1</v>
          </cell>
          <cell r="AV10">
            <v>6775.8</v>
          </cell>
          <cell r="AW10">
            <v>4321.8</v>
          </cell>
          <cell r="AX10">
            <v>5546.5</v>
          </cell>
          <cell r="AY10">
            <v>6717.3</v>
          </cell>
          <cell r="AZ10">
            <v>6139.2000000000007</v>
          </cell>
          <cell r="BA10">
            <v>7110.2000000000007</v>
          </cell>
          <cell r="BB10">
            <v>5639.8</v>
          </cell>
          <cell r="BC10">
            <v>5735.6</v>
          </cell>
          <cell r="BD10">
            <v>5017.2000000000007</v>
          </cell>
          <cell r="BE10">
            <v>2391</v>
          </cell>
          <cell r="BF10">
            <v>6972.4000000000005</v>
          </cell>
          <cell r="BG10">
            <v>6778.4000000000005</v>
          </cell>
          <cell r="BH10">
            <v>4539.2</v>
          </cell>
          <cell r="BI10">
            <v>4386.3</v>
          </cell>
          <cell r="BJ10">
            <v>8844</v>
          </cell>
          <cell r="BK10">
            <v>9920.9000000000015</v>
          </cell>
          <cell r="BL10">
            <v>8399.4</v>
          </cell>
          <cell r="BM10">
            <v>7330.1</v>
          </cell>
          <cell r="BN10">
            <v>6189</v>
          </cell>
          <cell r="BO10">
            <v>8017.9000000000005</v>
          </cell>
          <cell r="BP10">
            <v>5371.8</v>
          </cell>
          <cell r="BQ10">
            <v>2149.7000000000003</v>
          </cell>
          <cell r="BR10">
            <v>5418.4000000000005</v>
          </cell>
          <cell r="BS10">
            <v>6133.3</v>
          </cell>
          <cell r="BT10">
            <v>5423</v>
          </cell>
          <cell r="BU10">
            <v>4334.9000000000005</v>
          </cell>
          <cell r="BV10">
            <v>6060.5</v>
          </cell>
          <cell r="BW10">
            <v>5490.2000000000007</v>
          </cell>
          <cell r="BX10">
            <v>4887.2</v>
          </cell>
          <cell r="BY10">
            <v>4358.7</v>
          </cell>
          <cell r="BZ10">
            <v>4069.1000000000004</v>
          </cell>
          <cell r="CA10">
            <v>5338.3</v>
          </cell>
          <cell r="CB10">
            <v>4738.3</v>
          </cell>
          <cell r="CC10">
            <v>2681.5</v>
          </cell>
          <cell r="CD10">
            <v>5110.7000000000007</v>
          </cell>
          <cell r="CE10">
            <v>5217.9000000000005</v>
          </cell>
          <cell r="CF10">
            <v>4664.9000000000005</v>
          </cell>
          <cell r="CG10">
            <v>4647.1000000000004</v>
          </cell>
          <cell r="CH10">
            <v>7085.1</v>
          </cell>
          <cell r="CI10">
            <v>6362.6</v>
          </cell>
          <cell r="CJ10">
            <v>6926.1</v>
          </cell>
          <cell r="CK10">
            <v>4991.8</v>
          </cell>
          <cell r="CL10">
            <v>4578</v>
          </cell>
          <cell r="CM10">
            <v>5632.5</v>
          </cell>
          <cell r="CN10">
            <v>4839.5</v>
          </cell>
          <cell r="CO10">
            <v>2642.9</v>
          </cell>
          <cell r="CP10">
            <v>4667.8</v>
          </cell>
          <cell r="CQ10">
            <v>5272.7000000000007</v>
          </cell>
          <cell r="CR10">
            <v>4955</v>
          </cell>
          <cell r="CS10">
            <v>5418.6</v>
          </cell>
          <cell r="CT10">
            <v>6658.9000000000005</v>
          </cell>
          <cell r="CU10">
            <v>7198.2000000000007</v>
          </cell>
          <cell r="CV10">
            <v>5385.1</v>
          </cell>
          <cell r="CW10">
            <v>5485.5</v>
          </cell>
          <cell r="CX10">
            <v>5836.4000000000005</v>
          </cell>
          <cell r="CY10">
            <v>6486.1</v>
          </cell>
          <cell r="CZ10">
            <v>7029.6</v>
          </cell>
          <cell r="DA10">
            <v>2230.2000000000003</v>
          </cell>
          <cell r="DB10">
            <v>5438.2000000000007</v>
          </cell>
          <cell r="DC10">
            <v>5935.7000000000007</v>
          </cell>
          <cell r="DD10">
            <v>5778.2000000000007</v>
          </cell>
          <cell r="DE10">
            <v>4740.8</v>
          </cell>
          <cell r="DF10">
            <v>9571</v>
          </cell>
          <cell r="DG10">
            <v>9652.5</v>
          </cell>
          <cell r="DH10">
            <v>7314.3</v>
          </cell>
          <cell r="DI10">
            <v>8446.2000000000007</v>
          </cell>
          <cell r="DJ10">
            <v>7879</v>
          </cell>
          <cell r="DK10">
            <v>4607</v>
          </cell>
          <cell r="DL10">
            <v>4867.9000000000005</v>
          </cell>
          <cell r="DM10">
            <v>3446.5</v>
          </cell>
          <cell r="DN10">
            <v>8485</v>
          </cell>
          <cell r="DO10">
            <v>6623.4000000000005</v>
          </cell>
          <cell r="DP10">
            <v>11083</v>
          </cell>
          <cell r="DQ10">
            <v>9410.7000000000007</v>
          </cell>
          <cell r="DR10">
            <v>10692.598</v>
          </cell>
          <cell r="DS10">
            <v>7433.7340000000058</v>
          </cell>
          <cell r="DT10">
            <v>9999.101999999999</v>
          </cell>
          <cell r="DU10">
            <v>8933.1660000000065</v>
          </cell>
          <cell r="DV10">
            <v>5278.4209999999985</v>
          </cell>
          <cell r="DW10">
            <v>7220.3440000000019</v>
          </cell>
          <cell r="DX10">
            <v>5127.0000000000036</v>
          </cell>
          <cell r="DY10">
            <v>1670.8289999999995</v>
          </cell>
          <cell r="DZ10">
            <v>6701.8160000000098</v>
          </cell>
          <cell r="EA10">
            <v>10270.257999999998</v>
          </cell>
          <cell r="EB10">
            <v>10206.682000000001</v>
          </cell>
          <cell r="EC10">
            <v>10288.242000000006</v>
          </cell>
          <cell r="ED10">
            <v>10064.827000000003</v>
          </cell>
          <cell r="EE10">
            <v>10658.803999999998</v>
          </cell>
          <cell r="EF10">
            <v>12397.030000000002</v>
          </cell>
          <cell r="EG10">
            <v>10708.372999999994</v>
          </cell>
          <cell r="EH10">
            <v>9384.8650000000034</v>
          </cell>
          <cell r="EI10">
            <v>10090.617000000004</v>
          </cell>
          <cell r="EJ10">
            <v>9068.6609999999982</v>
          </cell>
          <cell r="EK10">
            <v>4297.683</v>
          </cell>
          <cell r="EL10">
            <v>7883.1450000000032</v>
          </cell>
          <cell r="EM10">
            <v>10295.076000000005</v>
          </cell>
          <cell r="EN10">
            <v>14722.095000000001</v>
          </cell>
          <cell r="EO10">
            <v>15607.278999999993</v>
          </cell>
          <cell r="EP10">
            <v>13945.158999999994</v>
          </cell>
          <cell r="EQ10">
            <v>13183.704999999996</v>
          </cell>
          <cell r="ER10">
            <v>14293.417000000009</v>
          </cell>
          <cell r="ES10">
            <v>14456.75</v>
          </cell>
          <cell r="ET10">
            <v>10724.094999999996</v>
          </cell>
          <cell r="EU10">
            <v>10194.671</v>
          </cell>
          <cell r="EV10">
            <v>7774.6870000000044</v>
          </cell>
          <cell r="EW10">
            <v>3169.5419999999986</v>
          </cell>
          <cell r="EX10">
            <v>11172.084000000001</v>
          </cell>
          <cell r="EY10">
            <v>16371.913</v>
          </cell>
          <cell r="EZ10">
            <v>19266.988999999998</v>
          </cell>
          <cell r="FA10">
            <v>18016.036000000011</v>
          </cell>
          <cell r="FB10">
            <v>18268.342000000001</v>
          </cell>
          <cell r="FC10">
            <v>14646.952999999998</v>
          </cell>
          <cell r="FD10">
            <v>15331.619999999999</v>
          </cell>
          <cell r="FE10">
            <v>12646.288999999997</v>
          </cell>
          <cell r="FF10">
            <v>11362.358000000009</v>
          </cell>
          <cell r="FG10">
            <v>8968.519999999995</v>
          </cell>
          <cell r="FH10">
            <v>6802.6099999999951</v>
          </cell>
          <cell r="FI10">
            <v>4137.9820000000045</v>
          </cell>
          <cell r="FJ10">
            <v>9306.0960000000032</v>
          </cell>
          <cell r="FK10">
            <v>11722.164000000008</v>
          </cell>
          <cell r="FL10">
            <v>11802.555000000002</v>
          </cell>
          <cell r="FM10">
            <v>12141.004000000001</v>
          </cell>
          <cell r="FN10">
            <v>16353.265000000001</v>
          </cell>
          <cell r="FO10">
            <v>14966.921</v>
          </cell>
          <cell r="FP10">
            <v>10661.594000000001</v>
          </cell>
          <cell r="FQ10">
            <v>10955.603000000001</v>
          </cell>
          <cell r="FR10">
            <v>8766.08</v>
          </cell>
          <cell r="FS10">
            <v>9108.5300000000007</v>
          </cell>
          <cell r="FT10">
            <v>9156.7129999999997</v>
          </cell>
          <cell r="FU10">
            <v>5564.1379999999999</v>
          </cell>
          <cell r="FV10">
            <v>10728.251</v>
          </cell>
          <cell r="FW10">
            <v>16463.967000000001</v>
          </cell>
          <cell r="FX10">
            <v>14172.619000000001</v>
          </cell>
          <cell r="FY10">
            <v>12624.630999999999</v>
          </cell>
        </row>
        <row r="11">
          <cell r="B11">
            <v>8969.1</v>
          </cell>
          <cell r="C11">
            <v>7071</v>
          </cell>
          <cell r="D11">
            <v>12278.2</v>
          </cell>
          <cell r="E11">
            <v>3554.3</v>
          </cell>
          <cell r="F11">
            <v>2160.5</v>
          </cell>
          <cell r="G11">
            <v>16696.600000000002</v>
          </cell>
          <cell r="H11">
            <v>6492.9000000000005</v>
          </cell>
          <cell r="I11">
            <v>7697.2000000000007</v>
          </cell>
          <cell r="J11">
            <v>9505.4</v>
          </cell>
          <cell r="K11">
            <v>10797</v>
          </cell>
          <cell r="L11">
            <v>10078.800000000001</v>
          </cell>
          <cell r="M11">
            <v>7968.1</v>
          </cell>
          <cell r="N11">
            <v>7972.9000000000005</v>
          </cell>
          <cell r="O11">
            <v>12401</v>
          </cell>
          <cell r="P11">
            <v>18573.7</v>
          </cell>
          <cell r="Q11">
            <v>5369.9000000000005</v>
          </cell>
          <cell r="R11">
            <v>9399.2000000000007</v>
          </cell>
          <cell r="S11">
            <v>9900</v>
          </cell>
          <cell r="T11">
            <v>5729.3</v>
          </cell>
          <cell r="U11">
            <v>12795.300000000001</v>
          </cell>
          <cell r="V11">
            <v>8426.4</v>
          </cell>
          <cell r="W11">
            <v>9951.5</v>
          </cell>
          <cell r="X11">
            <v>9530.6</v>
          </cell>
          <cell r="Y11">
            <v>5179.1000000000004</v>
          </cell>
          <cell r="Z11">
            <v>9209.9</v>
          </cell>
          <cell r="AA11">
            <v>5343</v>
          </cell>
          <cell r="AB11">
            <v>7561.5</v>
          </cell>
          <cell r="AC11">
            <v>7382.5</v>
          </cell>
          <cell r="AD11">
            <v>6713.4000000000005</v>
          </cell>
          <cell r="AE11">
            <v>4764.4000000000005</v>
          </cell>
          <cell r="AF11">
            <v>11406.900000000001</v>
          </cell>
          <cell r="AG11">
            <v>6478</v>
          </cell>
          <cell r="AH11">
            <v>8758.3000000000011</v>
          </cell>
          <cell r="AI11">
            <v>8946.6</v>
          </cell>
          <cell r="AJ11">
            <v>10804.900000000001</v>
          </cell>
          <cell r="AK11">
            <v>6054</v>
          </cell>
          <cell r="AL11">
            <v>7089.7000000000007</v>
          </cell>
          <cell r="AM11">
            <v>8742.7000000000007</v>
          </cell>
          <cell r="AN11">
            <v>11368.900000000001</v>
          </cell>
          <cell r="AO11">
            <v>8952.2000000000007</v>
          </cell>
          <cell r="AP11">
            <v>8890.8000000000011</v>
          </cell>
          <cell r="AQ11">
            <v>7837</v>
          </cell>
          <cell r="AR11">
            <v>8194.2000000000007</v>
          </cell>
          <cell r="AS11">
            <v>8329.7000000000007</v>
          </cell>
          <cell r="AT11">
            <v>8935.4</v>
          </cell>
          <cell r="AU11">
            <v>6970.4000000000005</v>
          </cell>
          <cell r="AV11">
            <v>9619.9</v>
          </cell>
          <cell r="AW11">
            <v>7647.8</v>
          </cell>
          <cell r="AX11">
            <v>10381.200000000001</v>
          </cell>
          <cell r="AY11">
            <v>10492.2</v>
          </cell>
          <cell r="AZ11">
            <v>8350.9</v>
          </cell>
          <cell r="BA11">
            <v>8638.9</v>
          </cell>
          <cell r="BB11">
            <v>6624.4000000000005</v>
          </cell>
          <cell r="BC11">
            <v>11654.300000000001</v>
          </cell>
          <cell r="BD11">
            <v>7138.9000000000005</v>
          </cell>
          <cell r="BE11">
            <v>13324.300000000001</v>
          </cell>
          <cell r="BF11">
            <v>12098</v>
          </cell>
          <cell r="BG11">
            <v>5894.5</v>
          </cell>
          <cell r="BH11">
            <v>16475.3</v>
          </cell>
          <cell r="BI11">
            <v>10088.800000000001</v>
          </cell>
          <cell r="BJ11">
            <v>9463.5</v>
          </cell>
          <cell r="BK11">
            <v>12164.900000000001</v>
          </cell>
          <cell r="BL11">
            <v>12398.7</v>
          </cell>
          <cell r="BM11">
            <v>14623.900000000001</v>
          </cell>
          <cell r="BN11">
            <v>10981.300000000001</v>
          </cell>
          <cell r="BO11">
            <v>10661.2</v>
          </cell>
          <cell r="BP11">
            <v>11800.7</v>
          </cell>
          <cell r="BQ11">
            <v>8700.8000000000011</v>
          </cell>
          <cell r="BR11">
            <v>11980.1</v>
          </cell>
          <cell r="BS11">
            <v>13683.400000000001</v>
          </cell>
          <cell r="BT11">
            <v>12498.400000000001</v>
          </cell>
          <cell r="BU11">
            <v>10870.900000000001</v>
          </cell>
          <cell r="BV11">
            <v>11610.6</v>
          </cell>
          <cell r="BW11">
            <v>15281.900000000001</v>
          </cell>
          <cell r="BX11">
            <v>14861.400000000001</v>
          </cell>
          <cell r="BY11">
            <v>12942.900000000001</v>
          </cell>
          <cell r="BZ11">
            <v>9517.2000000000007</v>
          </cell>
          <cell r="CA11">
            <v>10093.900000000001</v>
          </cell>
          <cell r="CB11">
            <v>7793.1</v>
          </cell>
          <cell r="CC11">
            <v>8018.9000000000005</v>
          </cell>
          <cell r="CD11">
            <v>13454.300000000001</v>
          </cell>
          <cell r="CE11">
            <v>10287</v>
          </cell>
          <cell r="CF11">
            <v>12711.300000000001</v>
          </cell>
          <cell r="CG11">
            <v>15181.800000000001</v>
          </cell>
          <cell r="CH11">
            <v>12446.5</v>
          </cell>
          <cell r="CI11">
            <v>13683.6</v>
          </cell>
          <cell r="CJ11">
            <v>13169</v>
          </cell>
          <cell r="CK11">
            <v>11177.800000000001</v>
          </cell>
          <cell r="CL11">
            <v>9094.3000000000011</v>
          </cell>
          <cell r="CM11">
            <v>9166</v>
          </cell>
          <cell r="CN11">
            <v>14525.300000000001</v>
          </cell>
          <cell r="CO11">
            <v>6293.1</v>
          </cell>
          <cell r="CP11">
            <v>12590.6</v>
          </cell>
          <cell r="CQ11">
            <v>11072.300000000001</v>
          </cell>
          <cell r="CR11">
            <v>11283.2</v>
          </cell>
          <cell r="CS11">
            <v>14125.5</v>
          </cell>
          <cell r="CT11">
            <v>16008.300000000001</v>
          </cell>
          <cell r="CU11">
            <v>12840.7</v>
          </cell>
          <cell r="CV11">
            <v>9776.2000000000007</v>
          </cell>
          <cell r="CW11">
            <v>9530.8000000000011</v>
          </cell>
          <cell r="CX11">
            <v>9114.1</v>
          </cell>
          <cell r="CY11">
            <v>18601.5</v>
          </cell>
          <cell r="CZ11">
            <v>10778</v>
          </cell>
          <cell r="DA11">
            <v>12676.900000000001</v>
          </cell>
          <cell r="DB11">
            <v>8399</v>
          </cell>
          <cell r="DC11">
            <v>10772.1</v>
          </cell>
          <cell r="DD11">
            <v>11850.7</v>
          </cell>
          <cell r="DE11">
            <v>7322</v>
          </cell>
          <cell r="DF11">
            <v>12070.7</v>
          </cell>
          <cell r="DG11">
            <v>13259.900000000001</v>
          </cell>
          <cell r="DH11">
            <v>14355.900000000001</v>
          </cell>
          <cell r="DI11">
            <v>7236.6</v>
          </cell>
          <cell r="DJ11">
            <v>7747.3</v>
          </cell>
          <cell r="DK11">
            <v>4923.6000000000004</v>
          </cell>
          <cell r="DL11">
            <v>5317.9000000000005</v>
          </cell>
          <cell r="DM11">
            <v>6251.5</v>
          </cell>
          <cell r="DN11">
            <v>6431.6</v>
          </cell>
          <cell r="DO11">
            <v>8668.7000000000007</v>
          </cell>
          <cell r="DP11">
            <v>9118.4</v>
          </cell>
          <cell r="DQ11">
            <v>6192.2000000000007</v>
          </cell>
          <cell r="DR11">
            <v>7796.0090000000027</v>
          </cell>
          <cell r="DS11">
            <v>8511.7550000000101</v>
          </cell>
          <cell r="DT11">
            <v>8481.1719999999968</v>
          </cell>
          <cell r="DU11">
            <v>10504.375</v>
          </cell>
          <cell r="DV11">
            <v>12702.034000000007</v>
          </cell>
          <cell r="DW11">
            <v>4327.6760000000022</v>
          </cell>
          <cell r="DX11">
            <v>9262.0669999999918</v>
          </cell>
          <cell r="DY11">
            <v>6748.1460000000125</v>
          </cell>
          <cell r="DZ11">
            <v>5775.1189999999951</v>
          </cell>
          <cell r="EA11">
            <v>5652.7340000000149</v>
          </cell>
          <cell r="EB11">
            <v>5839.7719999999827</v>
          </cell>
          <cell r="EC11">
            <v>6806.6600000000035</v>
          </cell>
          <cell r="ED11">
            <v>5496.0499999999947</v>
          </cell>
          <cell r="EE11">
            <v>5417.1810000000114</v>
          </cell>
          <cell r="EF11">
            <v>8053.8039999999892</v>
          </cell>
          <cell r="EG11">
            <v>5742.457999999996</v>
          </cell>
          <cell r="EH11">
            <v>5768.3200000000015</v>
          </cell>
          <cell r="EI11">
            <v>9958.4619999999886</v>
          </cell>
          <cell r="EJ11">
            <v>9436.2770000000091</v>
          </cell>
          <cell r="EK11">
            <v>4681.9480000000112</v>
          </cell>
          <cell r="EL11">
            <v>7829.11</v>
          </cell>
          <cell r="EM11">
            <v>8486.6609999999964</v>
          </cell>
          <cell r="EN11">
            <v>10939.120000000032</v>
          </cell>
          <cell r="EO11">
            <v>8615.0069999999832</v>
          </cell>
          <cell r="EP11">
            <v>8804.0290000000041</v>
          </cell>
          <cell r="EQ11">
            <v>7910.6350000000157</v>
          </cell>
          <cell r="ER11">
            <v>13014.196999999964</v>
          </cell>
          <cell r="ES11">
            <v>8123.6039999999848</v>
          </cell>
          <cell r="ET11">
            <v>9089.8969999999972</v>
          </cell>
          <cell r="EU11">
            <v>8897.1749999999793</v>
          </cell>
          <cell r="EV11">
            <v>10664.294999999982</v>
          </cell>
          <cell r="EW11">
            <v>11702.759000000025</v>
          </cell>
          <cell r="EX11">
            <v>10865.817999999999</v>
          </cell>
          <cell r="EY11">
            <v>12794.552</v>
          </cell>
          <cell r="EZ11">
            <v>17063.610000000026</v>
          </cell>
          <cell r="FA11">
            <v>15146.476999999999</v>
          </cell>
          <cell r="FB11">
            <v>15639.316000000006</v>
          </cell>
          <cell r="FC11">
            <v>15386.977999999963</v>
          </cell>
          <cell r="FD11">
            <v>16448.816000000028</v>
          </cell>
          <cell r="FE11">
            <v>8646.1500000000233</v>
          </cell>
          <cell r="FF11">
            <v>10223.599999999977</v>
          </cell>
          <cell r="FG11">
            <v>8007.8950000000177</v>
          </cell>
          <cell r="FH11">
            <v>9148.7829999999922</v>
          </cell>
          <cell r="FI11">
            <v>7436.9509999999982</v>
          </cell>
          <cell r="FJ11">
            <v>8188.6300000000183</v>
          </cell>
          <cell r="FK11">
            <v>10002.378999999997</v>
          </cell>
          <cell r="FL11">
            <v>7374.3279999999932</v>
          </cell>
          <cell r="FM11">
            <v>16718.223999999998</v>
          </cell>
          <cell r="FN11">
            <v>13584.873</v>
          </cell>
          <cell r="FO11">
            <v>13899.16</v>
          </cell>
          <cell r="FP11">
            <v>12864.699000000001</v>
          </cell>
          <cell r="FQ11">
            <v>12191.985000000001</v>
          </cell>
          <cell r="FR11">
            <v>11980.68</v>
          </cell>
          <cell r="FS11">
            <v>10409.199000000001</v>
          </cell>
          <cell r="FT11">
            <v>12625.029</v>
          </cell>
          <cell r="FU11">
            <v>10835.016</v>
          </cell>
          <cell r="FV11">
            <v>13556.357</v>
          </cell>
          <cell r="FW11">
            <v>18173.512999999999</v>
          </cell>
          <cell r="FX11">
            <v>19182.637999999999</v>
          </cell>
          <cell r="FY11">
            <v>16531.488000000001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0.1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0.1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1.1000000000000001</v>
          </cell>
          <cell r="CW12">
            <v>0</v>
          </cell>
          <cell r="CX12">
            <v>0</v>
          </cell>
          <cell r="CY12">
            <v>0</v>
          </cell>
          <cell r="CZ12">
            <v>512.20000000000005</v>
          </cell>
          <cell r="DA12">
            <v>89.300000000000011</v>
          </cell>
          <cell r="DB12">
            <v>181</v>
          </cell>
          <cell r="DC12">
            <v>185.9</v>
          </cell>
          <cell r="DD12">
            <v>33.200000000000003</v>
          </cell>
          <cell r="DE12">
            <v>0</v>
          </cell>
          <cell r="DF12">
            <v>23.8</v>
          </cell>
          <cell r="DG12">
            <v>0.4</v>
          </cell>
          <cell r="DH12">
            <v>1.2000000000000002</v>
          </cell>
          <cell r="DI12">
            <v>0</v>
          </cell>
          <cell r="DJ12">
            <v>43.300000000000004</v>
          </cell>
          <cell r="DK12">
            <v>177.70000000000002</v>
          </cell>
          <cell r="DL12">
            <v>151.70000000000002</v>
          </cell>
          <cell r="DM12">
            <v>23.400000000000002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1.1500000000000001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43.480000000000004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24.1</v>
          </cell>
          <cell r="FA12">
            <v>0</v>
          </cell>
          <cell r="FB12">
            <v>0</v>
          </cell>
          <cell r="FC12">
            <v>0</v>
          </cell>
          <cell r="FD12">
            <v>274.88000000000005</v>
          </cell>
          <cell r="FE12">
            <v>253.26</v>
          </cell>
          <cell r="FF12">
            <v>372.6</v>
          </cell>
          <cell r="FG12">
            <v>285.8</v>
          </cell>
          <cell r="FH12">
            <v>284.10000000000002</v>
          </cell>
          <cell r="FI12">
            <v>141.6</v>
          </cell>
          <cell r="FJ12">
            <v>141.4</v>
          </cell>
          <cell r="FK12">
            <v>206.9</v>
          </cell>
          <cell r="FL12">
            <v>434.6</v>
          </cell>
          <cell r="FM12">
            <v>225.72</v>
          </cell>
          <cell r="FN12">
            <v>128.30000000000001</v>
          </cell>
          <cell r="FO12">
            <v>137.71299999999999</v>
          </cell>
          <cell r="FP12">
            <v>22.3</v>
          </cell>
          <cell r="FQ12">
            <v>280.858</v>
          </cell>
          <cell r="FR12">
            <v>160.00900000000001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1.37</v>
          </cell>
          <cell r="FX12">
            <v>0</v>
          </cell>
          <cell r="FY12">
            <v>0</v>
          </cell>
        </row>
        <row r="13">
          <cell r="B13">
            <v>2.6</v>
          </cell>
          <cell r="C13">
            <v>30.8</v>
          </cell>
          <cell r="D13">
            <v>17</v>
          </cell>
          <cell r="E13">
            <v>22.3</v>
          </cell>
          <cell r="F13">
            <v>4.7</v>
          </cell>
          <cell r="G13">
            <v>13.200000000000001</v>
          </cell>
          <cell r="H13">
            <v>6.9</v>
          </cell>
          <cell r="I13">
            <v>0.1</v>
          </cell>
          <cell r="J13">
            <v>0</v>
          </cell>
          <cell r="K13">
            <v>2.7</v>
          </cell>
          <cell r="L13">
            <v>1.1000000000000001</v>
          </cell>
          <cell r="M13">
            <v>442.70000000000005</v>
          </cell>
          <cell r="N13">
            <v>3.1</v>
          </cell>
          <cell r="O13">
            <v>12.4</v>
          </cell>
          <cell r="P13">
            <v>27.3</v>
          </cell>
          <cell r="Q13">
            <v>0</v>
          </cell>
          <cell r="R13">
            <v>0</v>
          </cell>
          <cell r="S13">
            <v>5.9</v>
          </cell>
          <cell r="T13">
            <v>20.900000000000002</v>
          </cell>
          <cell r="U13">
            <v>5.9</v>
          </cell>
          <cell r="V13">
            <v>0</v>
          </cell>
          <cell r="W13">
            <v>2.5</v>
          </cell>
          <cell r="X13">
            <v>0</v>
          </cell>
          <cell r="Y13">
            <v>4.5</v>
          </cell>
          <cell r="Z13">
            <v>13</v>
          </cell>
          <cell r="AA13">
            <v>10</v>
          </cell>
          <cell r="AB13">
            <v>0</v>
          </cell>
          <cell r="AC13">
            <v>10.100000000000001</v>
          </cell>
          <cell r="AD13">
            <v>4.2</v>
          </cell>
          <cell r="AE13">
            <v>18.400000000000002</v>
          </cell>
          <cell r="AF13">
            <v>4.5</v>
          </cell>
          <cell r="AG13">
            <v>6.4</v>
          </cell>
          <cell r="AH13">
            <v>6.6000000000000005</v>
          </cell>
          <cell r="AI13">
            <v>0</v>
          </cell>
          <cell r="AJ13">
            <v>0</v>
          </cell>
          <cell r="AK13">
            <v>13.3</v>
          </cell>
          <cell r="AL13">
            <v>39.900000000000006</v>
          </cell>
          <cell r="AM13">
            <v>2.7</v>
          </cell>
          <cell r="AN13">
            <v>25.700000000000003</v>
          </cell>
          <cell r="AO13">
            <v>0.8</v>
          </cell>
          <cell r="AP13">
            <v>0</v>
          </cell>
          <cell r="AQ13">
            <v>17.600000000000001</v>
          </cell>
          <cell r="AR13">
            <v>2.8000000000000003</v>
          </cell>
          <cell r="AS13">
            <v>2.8000000000000003</v>
          </cell>
          <cell r="AT13">
            <v>12.5</v>
          </cell>
          <cell r="AU13">
            <v>13.100000000000001</v>
          </cell>
          <cell r="AV13">
            <v>28.5</v>
          </cell>
          <cell r="AW13">
            <v>5.9</v>
          </cell>
          <cell r="AX13">
            <v>10.8</v>
          </cell>
          <cell r="AY13">
            <v>0</v>
          </cell>
          <cell r="AZ13">
            <v>8.1</v>
          </cell>
          <cell r="BA13">
            <v>20.400000000000002</v>
          </cell>
          <cell r="BB13">
            <v>0</v>
          </cell>
          <cell r="BC13">
            <v>20.200000000000003</v>
          </cell>
          <cell r="BD13">
            <v>5.4</v>
          </cell>
          <cell r="BE13">
            <v>6.4</v>
          </cell>
          <cell r="BF13">
            <v>7.7</v>
          </cell>
          <cell r="BG13">
            <v>13.3</v>
          </cell>
          <cell r="BH13">
            <v>16.3</v>
          </cell>
          <cell r="BI13">
            <v>19.700000000000003</v>
          </cell>
          <cell r="BJ13">
            <v>2.6</v>
          </cell>
          <cell r="BK13">
            <v>7</v>
          </cell>
          <cell r="BL13">
            <v>17.2</v>
          </cell>
          <cell r="BM13">
            <v>0.1</v>
          </cell>
          <cell r="BN13">
            <v>29</v>
          </cell>
          <cell r="BO13">
            <v>13.200000000000001</v>
          </cell>
          <cell r="BP13">
            <v>4.4000000000000004</v>
          </cell>
          <cell r="BQ13">
            <v>9.2000000000000011</v>
          </cell>
          <cell r="BR13">
            <v>26.1</v>
          </cell>
          <cell r="BS13">
            <v>1.8</v>
          </cell>
          <cell r="BT13">
            <v>21.5</v>
          </cell>
          <cell r="BU13">
            <v>22</v>
          </cell>
          <cell r="BV13">
            <v>19.100000000000001</v>
          </cell>
          <cell r="BW13">
            <v>0.4</v>
          </cell>
          <cell r="BX13">
            <v>7.5</v>
          </cell>
          <cell r="BY13">
            <v>7</v>
          </cell>
          <cell r="BZ13">
            <v>20</v>
          </cell>
          <cell r="CA13">
            <v>43.400000000000006</v>
          </cell>
          <cell r="CB13">
            <v>13.9</v>
          </cell>
          <cell r="CC13">
            <v>0.1</v>
          </cell>
          <cell r="CD13">
            <v>6.7</v>
          </cell>
          <cell r="CE13">
            <v>19.200000000000003</v>
          </cell>
          <cell r="CF13">
            <v>34.200000000000003</v>
          </cell>
          <cell r="CG13">
            <v>103.9</v>
          </cell>
          <cell r="CH13">
            <v>253.20000000000002</v>
          </cell>
          <cell r="CI13">
            <v>145.30000000000001</v>
          </cell>
          <cell r="CJ13">
            <v>23.6</v>
          </cell>
          <cell r="CK13">
            <v>0</v>
          </cell>
          <cell r="CL13">
            <v>0.60000000000000009</v>
          </cell>
          <cell r="CM13">
            <v>26</v>
          </cell>
          <cell r="CN13">
            <v>6.6000000000000005</v>
          </cell>
          <cell r="CO13">
            <v>8.4</v>
          </cell>
          <cell r="CP13">
            <v>73.900000000000006</v>
          </cell>
          <cell r="CQ13">
            <v>23.1</v>
          </cell>
          <cell r="CR13">
            <v>24.5</v>
          </cell>
          <cell r="CS13">
            <v>21.400000000000002</v>
          </cell>
          <cell r="CT13">
            <v>3.9000000000000004</v>
          </cell>
          <cell r="CU13">
            <v>0.8</v>
          </cell>
          <cell r="CV13">
            <v>0</v>
          </cell>
          <cell r="CW13">
            <v>4.8000000000000007</v>
          </cell>
          <cell r="CX13">
            <v>2.1</v>
          </cell>
          <cell r="CY13">
            <v>14.4</v>
          </cell>
          <cell r="CZ13">
            <v>16.2</v>
          </cell>
          <cell r="DA13">
            <v>1.6</v>
          </cell>
          <cell r="DB13">
            <v>0</v>
          </cell>
          <cell r="DC13">
            <v>0.9</v>
          </cell>
          <cell r="DD13">
            <v>14.100000000000001</v>
          </cell>
          <cell r="DE13">
            <v>5</v>
          </cell>
          <cell r="DF13">
            <v>0</v>
          </cell>
          <cell r="DG13">
            <v>0.70000000000000007</v>
          </cell>
          <cell r="DH13">
            <v>0.4</v>
          </cell>
          <cell r="DI13">
            <v>1.8</v>
          </cell>
          <cell r="DJ13">
            <v>4.4000000000000004</v>
          </cell>
          <cell r="DK13">
            <v>18.7</v>
          </cell>
          <cell r="DL13">
            <v>6.1000000000000005</v>
          </cell>
          <cell r="DM13">
            <v>9.2000000000000011</v>
          </cell>
          <cell r="DN13">
            <v>3.5</v>
          </cell>
          <cell r="DO13">
            <v>0.30000000000000004</v>
          </cell>
          <cell r="DP13">
            <v>25.5</v>
          </cell>
          <cell r="DQ13">
            <v>8.7000000000000011</v>
          </cell>
          <cell r="DR13">
            <v>2.85</v>
          </cell>
          <cell r="DS13">
            <v>0</v>
          </cell>
          <cell r="DT13">
            <v>0.65999999999985448</v>
          </cell>
          <cell r="DU13">
            <v>0</v>
          </cell>
          <cell r="DV13">
            <v>1.2209999999999128</v>
          </cell>
          <cell r="DW13">
            <v>2.7840000000000149</v>
          </cell>
          <cell r="DX13">
            <v>5.2909999999999862</v>
          </cell>
          <cell r="DY13">
            <v>9.4130000000001015</v>
          </cell>
          <cell r="DZ13">
            <v>2.5280000000002474</v>
          </cell>
          <cell r="EA13">
            <v>4.9650000000001455</v>
          </cell>
          <cell r="EB13">
            <v>5.5500000000000007</v>
          </cell>
          <cell r="EC13">
            <v>7.5250000000000004</v>
          </cell>
          <cell r="ED13">
            <v>0.51999999999989088</v>
          </cell>
          <cell r="EE13">
            <v>2.8600000000000367</v>
          </cell>
          <cell r="EF13">
            <v>0.2</v>
          </cell>
          <cell r="EG13">
            <v>1.1800000000000181</v>
          </cell>
          <cell r="EH13">
            <v>10.314999999999964</v>
          </cell>
          <cell r="EI13">
            <v>10.552000000000044</v>
          </cell>
          <cell r="EJ13">
            <v>11.086000000000059</v>
          </cell>
          <cell r="EK13">
            <v>0</v>
          </cell>
          <cell r="EL13">
            <v>1.1780000000000654</v>
          </cell>
          <cell r="EM13">
            <v>3.9230000000000476</v>
          </cell>
          <cell r="EN13">
            <v>10.259000000000015</v>
          </cell>
          <cell r="EO13">
            <v>2.413999999999942</v>
          </cell>
          <cell r="EP13">
            <v>6.2680000000000291</v>
          </cell>
          <cell r="EQ13">
            <v>4.7860000000000582</v>
          </cell>
          <cell r="ER13">
            <v>6.5339999999996508</v>
          </cell>
          <cell r="ES13">
            <v>1.8260000000002039</v>
          </cell>
          <cell r="ET13">
            <v>4.1299999999998365</v>
          </cell>
          <cell r="EU13">
            <v>9.3190000000000293</v>
          </cell>
          <cell r="EV13">
            <v>8.5180000000000291</v>
          </cell>
          <cell r="EW13">
            <v>8.0090000000000146</v>
          </cell>
          <cell r="EX13">
            <v>6.4660000000000313</v>
          </cell>
          <cell r="EY13">
            <v>6.5799999999999956</v>
          </cell>
          <cell r="EZ13">
            <v>5.4750000000000005</v>
          </cell>
          <cell r="FA13">
            <v>0.82999999999992724</v>
          </cell>
          <cell r="FB13">
            <v>1.4399999999999638</v>
          </cell>
          <cell r="FC13">
            <v>3.3399999999999639</v>
          </cell>
          <cell r="FD13">
            <v>3.5159999999998037</v>
          </cell>
          <cell r="FE13">
            <v>1.5610000000000128</v>
          </cell>
          <cell r="FF13">
            <v>2.4800000000000182</v>
          </cell>
          <cell r="FG13">
            <v>5.5230000000001382</v>
          </cell>
          <cell r="FH13">
            <v>0.80999999999992733</v>
          </cell>
          <cell r="FI13">
            <v>7.6140000000001695</v>
          </cell>
          <cell r="FJ13">
            <v>3.999999999996362E-2</v>
          </cell>
          <cell r="FK13">
            <v>2.2599999999998546</v>
          </cell>
          <cell r="FL13">
            <v>1.875</v>
          </cell>
          <cell r="FM13">
            <v>4.1290000000001461</v>
          </cell>
          <cell r="FN13">
            <v>0.98399999999999999</v>
          </cell>
          <cell r="FO13">
            <v>1.615</v>
          </cell>
          <cell r="FP13">
            <v>1.8900000000000001</v>
          </cell>
          <cell r="FQ13">
            <v>26.11</v>
          </cell>
          <cell r="FR13">
            <v>3.14</v>
          </cell>
          <cell r="FS13">
            <v>2.2600000000000002</v>
          </cell>
          <cell r="FT13">
            <v>9.4979999999999993</v>
          </cell>
          <cell r="FU13">
            <v>1.1870000000000001</v>
          </cell>
          <cell r="FV13">
            <v>1.57</v>
          </cell>
          <cell r="FW13">
            <v>1.345</v>
          </cell>
          <cell r="FX13">
            <v>0.74399999999999999</v>
          </cell>
          <cell r="FY13">
            <v>6.62</v>
          </cell>
        </row>
        <row r="14">
          <cell r="B14">
            <v>102.30000000000001</v>
          </cell>
          <cell r="C14">
            <v>0</v>
          </cell>
          <cell r="D14">
            <v>1.2000000000000002</v>
          </cell>
          <cell r="E14">
            <v>110.2</v>
          </cell>
          <cell r="F14">
            <v>2037.4</v>
          </cell>
          <cell r="G14">
            <v>0.5</v>
          </cell>
          <cell r="H14">
            <v>4064.6000000000004</v>
          </cell>
          <cell r="I14">
            <v>2120.8000000000002</v>
          </cell>
          <cell r="J14">
            <v>1864.8000000000002</v>
          </cell>
          <cell r="K14">
            <v>2322.1</v>
          </cell>
          <cell r="L14">
            <v>1.1000000000000001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6470.8</v>
          </cell>
          <cell r="R14">
            <v>5687.7000000000007</v>
          </cell>
          <cell r="S14">
            <v>1514.6000000000001</v>
          </cell>
          <cell r="T14">
            <v>10875.900000000001</v>
          </cell>
          <cell r="U14">
            <v>5972</v>
          </cell>
          <cell r="V14">
            <v>3771.7000000000003</v>
          </cell>
          <cell r="W14">
            <v>7122</v>
          </cell>
          <cell r="X14">
            <v>4950.5</v>
          </cell>
          <cell r="Y14">
            <v>0</v>
          </cell>
          <cell r="Z14">
            <v>0</v>
          </cell>
          <cell r="AA14">
            <v>2183.3000000000002</v>
          </cell>
          <cell r="AB14">
            <v>4311.8</v>
          </cell>
          <cell r="AC14">
            <v>6588.4000000000005</v>
          </cell>
          <cell r="AD14">
            <v>9776.7000000000007</v>
          </cell>
          <cell r="AE14">
            <v>4186.4000000000005</v>
          </cell>
          <cell r="AF14">
            <v>8319.7000000000007</v>
          </cell>
          <cell r="AG14">
            <v>7088.5</v>
          </cell>
          <cell r="AH14">
            <v>2501.6000000000004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6.8000000000000007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2.5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0.1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35.800000000000004</v>
          </cell>
          <cell r="CF14">
            <v>0</v>
          </cell>
          <cell r="CG14">
            <v>55.7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1.1000000000000001</v>
          </cell>
          <cell r="CM14">
            <v>0</v>
          </cell>
          <cell r="CN14">
            <v>6.7</v>
          </cell>
          <cell r="CO14">
            <v>94.4</v>
          </cell>
          <cell r="CP14">
            <v>0</v>
          </cell>
          <cell r="CQ14">
            <v>68.8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0.2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16.2</v>
          </cell>
          <cell r="DM14">
            <v>0</v>
          </cell>
          <cell r="DN14">
            <v>0</v>
          </cell>
          <cell r="DO14">
            <v>14.9</v>
          </cell>
          <cell r="DP14">
            <v>15.8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14.202000000000044</v>
          </cell>
          <cell r="DX14">
            <v>0</v>
          </cell>
          <cell r="DY14">
            <v>17.019999999999982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6.4799999999999276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0.11799999999998363</v>
          </cell>
          <cell r="EZ14">
            <v>0</v>
          </cell>
          <cell r="FA14">
            <v>0</v>
          </cell>
          <cell r="FB14">
            <v>23.074000000000161</v>
          </cell>
          <cell r="FC14">
            <v>0</v>
          </cell>
          <cell r="FD14">
            <v>3577.4410000000007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5645.7820000000002</v>
          </cell>
          <cell r="FJ14">
            <v>0</v>
          </cell>
          <cell r="FK14">
            <v>3691.5869999999995</v>
          </cell>
          <cell r="FL14">
            <v>0</v>
          </cell>
          <cell r="FM14">
            <v>11.561999999999991</v>
          </cell>
          <cell r="FN14">
            <v>1512.4649999999999</v>
          </cell>
          <cell r="FO14">
            <v>1327.809</v>
          </cell>
          <cell r="FP14">
            <v>1332.953</v>
          </cell>
          <cell r="FQ14">
            <v>1103.973</v>
          </cell>
          <cell r="FR14">
            <v>1266.3030000000001</v>
          </cell>
          <cell r="FS14">
            <v>1072.7619999999999</v>
          </cell>
          <cell r="FT14">
            <v>4337.49</v>
          </cell>
          <cell r="FU14">
            <v>502.55099999999999</v>
          </cell>
          <cell r="FV14">
            <v>893.74700000000007</v>
          </cell>
          <cell r="FW14">
            <v>918.46199999999999</v>
          </cell>
          <cell r="FX14">
            <v>640.798</v>
          </cell>
          <cell r="FY14">
            <v>727.90499999999997</v>
          </cell>
        </row>
        <row r="15">
          <cell r="B15">
            <v>0</v>
          </cell>
          <cell r="C15">
            <v>0</v>
          </cell>
          <cell r="D15">
            <v>3.9000000000000004</v>
          </cell>
          <cell r="E15">
            <v>23.8</v>
          </cell>
          <cell r="F15">
            <v>9.2000000000000011</v>
          </cell>
          <cell r="G15">
            <v>21.400000000000002</v>
          </cell>
          <cell r="H15">
            <v>3.8000000000000003</v>
          </cell>
          <cell r="I15">
            <v>10.5</v>
          </cell>
          <cell r="J15">
            <v>11.5</v>
          </cell>
          <cell r="K15">
            <v>4.1000000000000005</v>
          </cell>
          <cell r="L15">
            <v>0</v>
          </cell>
          <cell r="M15">
            <v>29.400000000000002</v>
          </cell>
          <cell r="N15">
            <v>23</v>
          </cell>
          <cell r="O15">
            <v>10.600000000000001</v>
          </cell>
          <cell r="P15">
            <v>0</v>
          </cell>
          <cell r="Q15">
            <v>10.200000000000001</v>
          </cell>
          <cell r="R15">
            <v>27.900000000000002</v>
          </cell>
          <cell r="S15">
            <v>17.900000000000002</v>
          </cell>
          <cell r="T15">
            <v>5.4</v>
          </cell>
          <cell r="U15">
            <v>0</v>
          </cell>
          <cell r="V15">
            <v>58.800000000000004</v>
          </cell>
          <cell r="W15">
            <v>106</v>
          </cell>
          <cell r="X15">
            <v>32.9</v>
          </cell>
          <cell r="Y15">
            <v>91.800000000000011</v>
          </cell>
          <cell r="Z15">
            <v>8.6</v>
          </cell>
          <cell r="AA15">
            <v>61.900000000000006</v>
          </cell>
          <cell r="AB15">
            <v>5.6000000000000005</v>
          </cell>
          <cell r="AC15">
            <v>10</v>
          </cell>
          <cell r="AD15">
            <v>8.9</v>
          </cell>
          <cell r="AE15">
            <v>35.5</v>
          </cell>
          <cell r="AF15">
            <v>18.400000000000002</v>
          </cell>
          <cell r="AG15">
            <v>8.3000000000000007</v>
          </cell>
          <cell r="AH15">
            <v>29.5</v>
          </cell>
          <cell r="AI15">
            <v>34.700000000000003</v>
          </cell>
          <cell r="AJ15">
            <v>12.5</v>
          </cell>
          <cell r="AK15">
            <v>22.700000000000003</v>
          </cell>
          <cell r="AL15">
            <v>3.5</v>
          </cell>
          <cell r="AM15">
            <v>0</v>
          </cell>
          <cell r="AN15">
            <v>10.600000000000001</v>
          </cell>
          <cell r="AO15">
            <v>78.600000000000009</v>
          </cell>
          <cell r="AP15">
            <v>28</v>
          </cell>
          <cell r="AQ15">
            <v>0.60000000000000009</v>
          </cell>
          <cell r="AR15">
            <v>182.5</v>
          </cell>
          <cell r="AS15">
            <v>0</v>
          </cell>
          <cell r="AT15">
            <v>0</v>
          </cell>
          <cell r="AU15">
            <v>0</v>
          </cell>
          <cell r="AV15">
            <v>12</v>
          </cell>
          <cell r="AW15">
            <v>0</v>
          </cell>
          <cell r="AX15">
            <v>0.60000000000000009</v>
          </cell>
          <cell r="AY15">
            <v>0</v>
          </cell>
          <cell r="AZ15">
            <v>1.1000000000000001</v>
          </cell>
          <cell r="BA15">
            <v>0</v>
          </cell>
          <cell r="BB15">
            <v>0.2</v>
          </cell>
          <cell r="BC15">
            <v>12.700000000000001</v>
          </cell>
          <cell r="BD15">
            <v>0.30000000000000004</v>
          </cell>
          <cell r="BE15">
            <v>2.2000000000000002</v>
          </cell>
          <cell r="BF15">
            <v>6.1000000000000005</v>
          </cell>
          <cell r="BG15">
            <v>1</v>
          </cell>
          <cell r="BH15">
            <v>0</v>
          </cell>
          <cell r="BI15">
            <v>6.2</v>
          </cell>
          <cell r="BJ15">
            <v>6.8000000000000007</v>
          </cell>
          <cell r="BK15">
            <v>2.4000000000000004</v>
          </cell>
          <cell r="BL15">
            <v>0.60000000000000009</v>
          </cell>
          <cell r="BM15">
            <v>2.5</v>
          </cell>
          <cell r="BN15">
            <v>2.9000000000000004</v>
          </cell>
          <cell r="BO15">
            <v>0</v>
          </cell>
          <cell r="BP15">
            <v>6509.1</v>
          </cell>
          <cell r="BQ15">
            <v>21.3</v>
          </cell>
          <cell r="BR15">
            <v>0.1</v>
          </cell>
          <cell r="BS15">
            <v>2.7</v>
          </cell>
          <cell r="BT15">
            <v>4.6000000000000005</v>
          </cell>
          <cell r="BU15">
            <v>37.1</v>
          </cell>
          <cell r="BV15">
            <v>116</v>
          </cell>
          <cell r="BW15">
            <v>0</v>
          </cell>
          <cell r="BX15">
            <v>0</v>
          </cell>
          <cell r="BY15">
            <v>10.700000000000001</v>
          </cell>
          <cell r="BZ15">
            <v>3.2</v>
          </cell>
          <cell r="CA15">
            <v>2.8000000000000003</v>
          </cell>
          <cell r="CB15">
            <v>0</v>
          </cell>
          <cell r="CC15">
            <v>0</v>
          </cell>
          <cell r="CD15">
            <v>0.1</v>
          </cell>
          <cell r="CE15">
            <v>3</v>
          </cell>
          <cell r="CF15">
            <v>7.6000000000000005</v>
          </cell>
          <cell r="CG15">
            <v>8.6</v>
          </cell>
          <cell r="CH15">
            <v>2</v>
          </cell>
          <cell r="CI15">
            <v>25.1</v>
          </cell>
          <cell r="CJ15">
            <v>53.400000000000006</v>
          </cell>
          <cell r="CK15">
            <v>13.8</v>
          </cell>
          <cell r="CL15">
            <v>19.5</v>
          </cell>
          <cell r="CM15">
            <v>3.2</v>
          </cell>
          <cell r="CN15">
            <v>62.2</v>
          </cell>
          <cell r="CO15">
            <v>160.60000000000002</v>
          </cell>
          <cell r="CP15">
            <v>19.3</v>
          </cell>
          <cell r="CQ15">
            <v>19.3</v>
          </cell>
          <cell r="CR15">
            <v>45.5</v>
          </cell>
          <cell r="CS15">
            <v>18.5</v>
          </cell>
          <cell r="CT15">
            <v>6.6000000000000005</v>
          </cell>
          <cell r="CU15">
            <v>43.800000000000004</v>
          </cell>
          <cell r="CV15">
            <v>30.1</v>
          </cell>
          <cell r="CW15">
            <v>48.2</v>
          </cell>
          <cell r="CX15">
            <v>138.9</v>
          </cell>
          <cell r="CY15">
            <v>12.5</v>
          </cell>
          <cell r="CZ15">
            <v>33.300000000000004</v>
          </cell>
          <cell r="DA15">
            <v>2.4000000000000004</v>
          </cell>
          <cell r="DB15">
            <v>57.900000000000006</v>
          </cell>
          <cell r="DC15">
            <v>8.4</v>
          </cell>
          <cell r="DD15">
            <v>30.6</v>
          </cell>
          <cell r="DE15">
            <v>21</v>
          </cell>
          <cell r="DF15">
            <v>3.4000000000000004</v>
          </cell>
          <cell r="DG15">
            <v>92</v>
          </cell>
          <cell r="DH15">
            <v>17.5</v>
          </cell>
          <cell r="DI15">
            <v>5.9</v>
          </cell>
          <cell r="DJ15">
            <v>99.9</v>
          </cell>
          <cell r="DK15">
            <v>53.7</v>
          </cell>
          <cell r="DL15">
            <v>7.1000000000000005</v>
          </cell>
          <cell r="DM15">
            <v>34.1</v>
          </cell>
          <cell r="DN15">
            <v>10.9</v>
          </cell>
          <cell r="DO15">
            <v>80.100000000000009</v>
          </cell>
          <cell r="DP15">
            <v>10</v>
          </cell>
          <cell r="DQ15">
            <v>159.70000000000002</v>
          </cell>
          <cell r="DR15">
            <v>4.3700000000004371</v>
          </cell>
          <cell r="DS15">
            <v>0.1</v>
          </cell>
          <cell r="DT15">
            <v>25.606999999999971</v>
          </cell>
          <cell r="DU15">
            <v>0</v>
          </cell>
          <cell r="DV15">
            <v>30.945999999999913</v>
          </cell>
          <cell r="DW15">
            <v>74.634999999999494</v>
          </cell>
          <cell r="DX15">
            <v>8.9840000000003783</v>
          </cell>
          <cell r="DY15">
            <v>11.5</v>
          </cell>
          <cell r="DZ15">
            <v>104.58500000000022</v>
          </cell>
          <cell r="EA15">
            <v>16.600000000000001</v>
          </cell>
          <cell r="EB15">
            <v>11.355000000000292</v>
          </cell>
          <cell r="EC15">
            <v>2.8300000000002914</v>
          </cell>
          <cell r="ED15">
            <v>38.061999999999898</v>
          </cell>
          <cell r="EE15">
            <v>16.540000000000145</v>
          </cell>
          <cell r="EF15">
            <v>0.23200000000069851</v>
          </cell>
          <cell r="EG15">
            <v>19.150000000000002</v>
          </cell>
          <cell r="EH15">
            <v>28.400000000000002</v>
          </cell>
          <cell r="EI15">
            <v>7.5500000000000007</v>
          </cell>
          <cell r="EJ15">
            <v>17.55</v>
          </cell>
          <cell r="EK15">
            <v>36.329999999999927</v>
          </cell>
          <cell r="EL15">
            <v>22.525000000000006</v>
          </cell>
          <cell r="EM15">
            <v>8.8000000000000007</v>
          </cell>
          <cell r="EN15">
            <v>15.3</v>
          </cell>
          <cell r="EO15">
            <v>1.6330000000001748</v>
          </cell>
          <cell r="EP15">
            <v>8.5549999999999269</v>
          </cell>
          <cell r="EQ15">
            <v>48.914999999999566</v>
          </cell>
          <cell r="ER15">
            <v>2.8160000000000003</v>
          </cell>
          <cell r="ES15">
            <v>31.835999999999878</v>
          </cell>
          <cell r="ET15">
            <v>23.611999999999899</v>
          </cell>
          <cell r="EU15">
            <v>42.430000000000291</v>
          </cell>
          <cell r="EV15">
            <v>9.2510000000002037</v>
          </cell>
          <cell r="EW15">
            <v>37.989999999999782</v>
          </cell>
          <cell r="EX15">
            <v>21.090000000000146</v>
          </cell>
          <cell r="EY15">
            <v>56.355999999999767</v>
          </cell>
          <cell r="EZ15">
            <v>31.609999999999857</v>
          </cell>
          <cell r="FA15">
            <v>129.72799999999953</v>
          </cell>
          <cell r="FB15">
            <v>113.2</v>
          </cell>
          <cell r="FC15">
            <v>46.249000000000528</v>
          </cell>
          <cell r="FD15">
            <v>19.040000000000003</v>
          </cell>
          <cell r="FE15">
            <v>60.25</v>
          </cell>
          <cell r="FF15">
            <v>33.22600000000002</v>
          </cell>
          <cell r="FG15">
            <v>7.0220000000001166</v>
          </cell>
          <cell r="FH15">
            <v>9.9739999999997977</v>
          </cell>
          <cell r="FI15">
            <v>50.472999999999956</v>
          </cell>
          <cell r="FJ15">
            <v>158.75699999999998</v>
          </cell>
          <cell r="FK15">
            <v>283.36800000000005</v>
          </cell>
          <cell r="FL15">
            <v>147.04000000000079</v>
          </cell>
          <cell r="FM15">
            <v>170.39100000000036</v>
          </cell>
          <cell r="FN15">
            <v>137.12</v>
          </cell>
          <cell r="FO15">
            <v>3.9940000000000002</v>
          </cell>
          <cell r="FP15">
            <v>15.200000000000001</v>
          </cell>
          <cell r="FQ15">
            <v>17.809999999999999</v>
          </cell>
          <cell r="FR15">
            <v>36.139000000000003</v>
          </cell>
          <cell r="FS15">
            <v>45.640999999999998</v>
          </cell>
          <cell r="FT15">
            <v>48.515000000000001</v>
          </cell>
          <cell r="FU15">
            <v>135.47999999999999</v>
          </cell>
          <cell r="FV15">
            <v>87.9</v>
          </cell>
          <cell r="FW15">
            <v>85.68</v>
          </cell>
          <cell r="FX15">
            <v>186.351</v>
          </cell>
          <cell r="FY15">
            <v>194.125</v>
          </cell>
        </row>
        <row r="16">
          <cell r="B16">
            <v>928.5</v>
          </cell>
          <cell r="C16">
            <v>3162.5</v>
          </cell>
          <cell r="D16">
            <v>4443</v>
          </cell>
          <cell r="E16">
            <v>2761.1000000000004</v>
          </cell>
          <cell r="F16">
            <v>3925.7000000000003</v>
          </cell>
          <cell r="G16">
            <v>4490.4000000000005</v>
          </cell>
          <cell r="H16">
            <v>6548.8</v>
          </cell>
          <cell r="I16">
            <v>240.70000000000002</v>
          </cell>
          <cell r="J16">
            <v>4740.1000000000004</v>
          </cell>
          <cell r="K16">
            <v>747.6</v>
          </cell>
          <cell r="L16">
            <v>2991.6000000000004</v>
          </cell>
          <cell r="M16">
            <v>2708.9</v>
          </cell>
          <cell r="N16">
            <v>7556.9000000000005</v>
          </cell>
          <cell r="O16">
            <v>2469.8000000000002</v>
          </cell>
          <cell r="P16">
            <v>5052.5</v>
          </cell>
          <cell r="Q16">
            <v>5220.1000000000004</v>
          </cell>
          <cell r="R16">
            <v>4644.6000000000004</v>
          </cell>
          <cell r="S16">
            <v>140.4</v>
          </cell>
          <cell r="T16">
            <v>25.1</v>
          </cell>
          <cell r="U16">
            <v>24.5</v>
          </cell>
          <cell r="V16">
            <v>48.300000000000004</v>
          </cell>
          <cell r="W16">
            <v>2546.5</v>
          </cell>
          <cell r="X16">
            <v>25.1</v>
          </cell>
          <cell r="Y16">
            <v>73.5</v>
          </cell>
          <cell r="Z16">
            <v>8535.4</v>
          </cell>
          <cell r="AA16">
            <v>1895.5</v>
          </cell>
          <cell r="AB16">
            <v>1910.8000000000002</v>
          </cell>
          <cell r="AC16">
            <v>1924.2</v>
          </cell>
          <cell r="AD16">
            <v>1867.4</v>
          </cell>
          <cell r="AE16">
            <v>3774</v>
          </cell>
          <cell r="AF16">
            <v>55.400000000000006</v>
          </cell>
          <cell r="AG16">
            <v>1865.9</v>
          </cell>
          <cell r="AH16">
            <v>1995.7</v>
          </cell>
          <cell r="AI16">
            <v>1943.9</v>
          </cell>
          <cell r="AJ16">
            <v>138.20000000000002</v>
          </cell>
          <cell r="AK16">
            <v>1898.9</v>
          </cell>
          <cell r="AL16">
            <v>94.5</v>
          </cell>
          <cell r="AM16">
            <v>32.9</v>
          </cell>
          <cell r="AN16">
            <v>13</v>
          </cell>
          <cell r="AO16">
            <v>104.2</v>
          </cell>
          <cell r="AP16">
            <v>45</v>
          </cell>
          <cell r="AQ16">
            <v>58.6</v>
          </cell>
          <cell r="AR16">
            <v>43.900000000000006</v>
          </cell>
          <cell r="AS16">
            <v>28.3</v>
          </cell>
          <cell r="AT16">
            <v>57.5</v>
          </cell>
          <cell r="AU16">
            <v>2611.7000000000003</v>
          </cell>
          <cell r="AV16">
            <v>1831.5</v>
          </cell>
          <cell r="AW16">
            <v>380.90000000000003</v>
          </cell>
          <cell r="AX16">
            <v>101.5</v>
          </cell>
          <cell r="AY16">
            <v>35.700000000000003</v>
          </cell>
          <cell r="AZ16">
            <v>25.700000000000003</v>
          </cell>
          <cell r="BA16">
            <v>2715.8</v>
          </cell>
          <cell r="BB16">
            <v>55.400000000000006</v>
          </cell>
          <cell r="BC16">
            <v>4833.9000000000005</v>
          </cell>
          <cell r="BD16">
            <v>2248.1</v>
          </cell>
          <cell r="BE16">
            <v>2388.3000000000002</v>
          </cell>
          <cell r="BF16">
            <v>2147</v>
          </cell>
          <cell r="BG16">
            <v>2594</v>
          </cell>
          <cell r="BH16">
            <v>30</v>
          </cell>
          <cell r="BI16">
            <v>116.4</v>
          </cell>
          <cell r="BJ16">
            <v>65</v>
          </cell>
          <cell r="BK16">
            <v>100.5</v>
          </cell>
          <cell r="BL16">
            <v>32207.9</v>
          </cell>
          <cell r="BM16">
            <v>38.300000000000004</v>
          </cell>
          <cell r="BN16">
            <v>113.30000000000001</v>
          </cell>
          <cell r="BO16">
            <v>26.200000000000003</v>
          </cell>
          <cell r="BP16">
            <v>30036.7</v>
          </cell>
          <cell r="BQ16">
            <v>53.1</v>
          </cell>
          <cell r="BR16">
            <v>51</v>
          </cell>
          <cell r="BS16">
            <v>32405.9</v>
          </cell>
          <cell r="BT16">
            <v>51</v>
          </cell>
          <cell r="BU16">
            <v>6556.6</v>
          </cell>
          <cell r="BV16">
            <v>45.6</v>
          </cell>
          <cell r="BW16">
            <v>33688</v>
          </cell>
          <cell r="BX16">
            <v>5639.5</v>
          </cell>
          <cell r="BY16">
            <v>50028.3</v>
          </cell>
          <cell r="BZ16">
            <v>45.800000000000004</v>
          </cell>
          <cell r="CA16">
            <v>35545</v>
          </cell>
          <cell r="CB16">
            <v>32698.800000000003</v>
          </cell>
          <cell r="CC16">
            <v>14</v>
          </cell>
          <cell r="CD16">
            <v>106.4</v>
          </cell>
          <cell r="CE16">
            <v>83.5</v>
          </cell>
          <cell r="CF16">
            <v>125.7</v>
          </cell>
          <cell r="CG16">
            <v>1725.9</v>
          </cell>
          <cell r="CH16">
            <v>1760.6000000000001</v>
          </cell>
          <cell r="CI16">
            <v>4278.1000000000004</v>
          </cell>
          <cell r="CJ16">
            <v>5954.4000000000005</v>
          </cell>
          <cell r="CK16">
            <v>32587.100000000002</v>
          </cell>
          <cell r="CL16">
            <v>3843.2000000000003</v>
          </cell>
          <cell r="CM16">
            <v>2789.1000000000004</v>
          </cell>
          <cell r="CN16">
            <v>55.6</v>
          </cell>
          <cell r="CO16">
            <v>27.200000000000003</v>
          </cell>
          <cell r="CP16">
            <v>26.200000000000003</v>
          </cell>
          <cell r="CQ16">
            <v>3860.1000000000004</v>
          </cell>
          <cell r="CR16">
            <v>24.900000000000002</v>
          </cell>
          <cell r="CS16">
            <v>52.400000000000006</v>
          </cell>
          <cell r="CT16">
            <v>6730.6</v>
          </cell>
          <cell r="CU16">
            <v>82.9</v>
          </cell>
          <cell r="CV16">
            <v>85.100000000000009</v>
          </cell>
          <cell r="CW16">
            <v>149.30000000000001</v>
          </cell>
          <cell r="CX16">
            <v>3020.8</v>
          </cell>
          <cell r="CY16">
            <v>26.1</v>
          </cell>
          <cell r="CZ16">
            <v>54.400000000000006</v>
          </cell>
          <cell r="DA16">
            <v>2265.5</v>
          </cell>
          <cell r="DB16">
            <v>3360.8</v>
          </cell>
          <cell r="DC16">
            <v>4293.2</v>
          </cell>
          <cell r="DD16">
            <v>4810</v>
          </cell>
          <cell r="DE16">
            <v>1090.3</v>
          </cell>
          <cell r="DF16">
            <v>7160.9000000000005</v>
          </cell>
          <cell r="DG16">
            <v>5169.2000000000007</v>
          </cell>
          <cell r="DH16">
            <v>7805.6</v>
          </cell>
          <cell r="DI16">
            <v>6765.9000000000005</v>
          </cell>
          <cell r="DJ16">
            <v>2974.1000000000004</v>
          </cell>
          <cell r="DK16">
            <v>6809.2000000000007</v>
          </cell>
          <cell r="DL16">
            <v>4323.6000000000004</v>
          </cell>
          <cell r="DM16">
            <v>43.1</v>
          </cell>
          <cell r="DN16">
            <v>1047</v>
          </cell>
          <cell r="DO16">
            <v>1047.3</v>
          </cell>
          <cell r="DP16">
            <v>4759.3</v>
          </cell>
          <cell r="DQ16">
            <v>6529.4000000000005</v>
          </cell>
          <cell r="DR16">
            <v>987.30000000000007</v>
          </cell>
          <cell r="DS16">
            <v>3994.0699999999897</v>
          </cell>
          <cell r="DT16">
            <v>2750.4200000000073</v>
          </cell>
          <cell r="DU16">
            <v>374.25000000001165</v>
          </cell>
          <cell r="DV16">
            <v>26.129999999998837</v>
          </cell>
          <cell r="DW16">
            <v>52.027999999999885</v>
          </cell>
          <cell r="DX16">
            <v>35.076000000004569</v>
          </cell>
          <cell r="DY16">
            <v>69.7</v>
          </cell>
          <cell r="DZ16">
            <v>74.389999999999418</v>
          </cell>
          <cell r="EA16">
            <v>73.134999999997675</v>
          </cell>
          <cell r="EB16">
            <v>3040.1400000000026</v>
          </cell>
          <cell r="EC16">
            <v>3914.9099999999744</v>
          </cell>
          <cell r="ED16">
            <v>78.49000000000234</v>
          </cell>
          <cell r="EE16">
            <v>116.43399999999093</v>
          </cell>
          <cell r="EF16">
            <v>52.009999999997675</v>
          </cell>
          <cell r="EG16">
            <v>101.54000000000234</v>
          </cell>
          <cell r="EH16">
            <v>59.5</v>
          </cell>
          <cell r="EI16">
            <v>64.378000000006438</v>
          </cell>
          <cell r="EJ16">
            <v>35272.628000000004</v>
          </cell>
          <cell r="EK16">
            <v>106.36999999999098</v>
          </cell>
          <cell r="EL16">
            <v>32876.316000000021</v>
          </cell>
          <cell r="EM16">
            <v>138.25800000001328</v>
          </cell>
          <cell r="EN16">
            <v>2419.2760000000012</v>
          </cell>
          <cell r="EO16">
            <v>77</v>
          </cell>
          <cell r="EP16">
            <v>51.306000000005589</v>
          </cell>
          <cell r="EQ16">
            <v>31090.499999999985</v>
          </cell>
          <cell r="ER16">
            <v>85.41799999999931</v>
          </cell>
          <cell r="ES16">
            <v>149.78899999999558</v>
          </cell>
          <cell r="ET16">
            <v>3875.1729999999866</v>
          </cell>
          <cell r="EU16">
            <v>3448.3259999999982</v>
          </cell>
          <cell r="EV16">
            <v>40.560000000000585</v>
          </cell>
          <cell r="EW16">
            <v>52.730000000007571</v>
          </cell>
          <cell r="EX16">
            <v>113.09900000000489</v>
          </cell>
          <cell r="EY16">
            <v>106.07399999998744</v>
          </cell>
          <cell r="EZ16">
            <v>51.469999999995345</v>
          </cell>
          <cell r="FA16">
            <v>91.990999999979977</v>
          </cell>
          <cell r="FB16">
            <v>3919.5779999999795</v>
          </cell>
          <cell r="FC16">
            <v>50.558000000007453</v>
          </cell>
          <cell r="FD16">
            <v>73.838000000035393</v>
          </cell>
          <cell r="FE16">
            <v>77.146000000019569</v>
          </cell>
          <cell r="FF16">
            <v>92.191999999998373</v>
          </cell>
          <cell r="FG16">
            <v>134.25999999999112</v>
          </cell>
          <cell r="FH16">
            <v>105.83000000000175</v>
          </cell>
          <cell r="FI16">
            <v>74.629999999993018</v>
          </cell>
          <cell r="FJ16">
            <v>4858.4630000000034</v>
          </cell>
          <cell r="FK16">
            <v>4245.5049999999874</v>
          </cell>
          <cell r="FL16">
            <v>132.85300000000279</v>
          </cell>
          <cell r="FM16">
            <v>108.21799999999931</v>
          </cell>
          <cell r="FN16">
            <v>638.56000000000006</v>
          </cell>
          <cell r="FO16">
            <v>397.69</v>
          </cell>
          <cell r="FP16">
            <v>169.31900000000002</v>
          </cell>
          <cell r="FQ16">
            <v>147.87100000000001</v>
          </cell>
          <cell r="FR16">
            <v>100.60300000000001</v>
          </cell>
          <cell r="FS16">
            <v>87.308000000000007</v>
          </cell>
          <cell r="FT16">
            <v>8009.38</v>
          </cell>
          <cell r="FU16">
            <v>8205.42</v>
          </cell>
          <cell r="FV16">
            <v>912.48</v>
          </cell>
          <cell r="FW16">
            <v>8934.7019999999993</v>
          </cell>
          <cell r="FX16">
            <v>9772.3950000000004</v>
          </cell>
          <cell r="FY16">
            <v>11285.898999999999</v>
          </cell>
        </row>
        <row r="17">
          <cell r="B17">
            <v>43</v>
          </cell>
          <cell r="C17">
            <v>23.3</v>
          </cell>
          <cell r="D17">
            <v>15.3</v>
          </cell>
          <cell r="E17">
            <v>0</v>
          </cell>
          <cell r="F17">
            <v>14</v>
          </cell>
          <cell r="G17">
            <v>27.700000000000003</v>
          </cell>
          <cell r="H17">
            <v>0.5</v>
          </cell>
          <cell r="I17">
            <v>14</v>
          </cell>
          <cell r="J17">
            <v>0</v>
          </cell>
          <cell r="K17">
            <v>0</v>
          </cell>
          <cell r="L17">
            <v>5</v>
          </cell>
          <cell r="M17">
            <v>3</v>
          </cell>
          <cell r="N17">
            <v>16.100000000000001</v>
          </cell>
          <cell r="O17">
            <v>13.200000000000001</v>
          </cell>
          <cell r="P17">
            <v>0.5</v>
          </cell>
          <cell r="Q17">
            <v>0.1</v>
          </cell>
          <cell r="R17">
            <v>10.9</v>
          </cell>
          <cell r="S17">
            <v>40.300000000000004</v>
          </cell>
          <cell r="T17">
            <v>0.5</v>
          </cell>
          <cell r="U17">
            <v>9.1</v>
          </cell>
          <cell r="V17">
            <v>0.5</v>
          </cell>
          <cell r="W17">
            <v>0.30000000000000004</v>
          </cell>
          <cell r="X17">
            <v>10.5</v>
          </cell>
          <cell r="Y17">
            <v>45.800000000000004</v>
          </cell>
          <cell r="Z17">
            <v>0.60000000000000009</v>
          </cell>
          <cell r="AA17">
            <v>256.2</v>
          </cell>
          <cell r="AB17">
            <v>16.900000000000002</v>
          </cell>
          <cell r="AC17">
            <v>6.4</v>
          </cell>
          <cell r="AD17">
            <v>3</v>
          </cell>
          <cell r="AE17">
            <v>16.2</v>
          </cell>
          <cell r="AF17">
            <v>2.5</v>
          </cell>
          <cell r="AG17">
            <v>3.7</v>
          </cell>
          <cell r="AH17">
            <v>1.9000000000000001</v>
          </cell>
          <cell r="AI17">
            <v>8.2000000000000011</v>
          </cell>
          <cell r="AJ17">
            <v>16.3</v>
          </cell>
          <cell r="AK17">
            <v>24.900000000000002</v>
          </cell>
          <cell r="AL17">
            <v>2.4000000000000004</v>
          </cell>
          <cell r="AM17">
            <v>2.5</v>
          </cell>
          <cell r="AN17">
            <v>21.400000000000002</v>
          </cell>
          <cell r="AO17">
            <v>17.400000000000002</v>
          </cell>
          <cell r="AP17">
            <v>0.8</v>
          </cell>
          <cell r="AQ17">
            <v>2.1</v>
          </cell>
          <cell r="AR17">
            <v>28.400000000000002</v>
          </cell>
          <cell r="AS17">
            <v>4.3</v>
          </cell>
          <cell r="AT17">
            <v>0.60000000000000009</v>
          </cell>
          <cell r="AU17">
            <v>17.8</v>
          </cell>
          <cell r="AV17">
            <v>18.8</v>
          </cell>
          <cell r="AW17">
            <v>17.100000000000001</v>
          </cell>
          <cell r="AX17">
            <v>0</v>
          </cell>
          <cell r="AY17">
            <v>17.600000000000001</v>
          </cell>
          <cell r="AZ17">
            <v>15</v>
          </cell>
          <cell r="BA17">
            <v>13.600000000000001</v>
          </cell>
          <cell r="BB17">
            <v>7.7</v>
          </cell>
          <cell r="BC17">
            <v>10.200000000000001</v>
          </cell>
          <cell r="BD17">
            <v>18.400000000000002</v>
          </cell>
          <cell r="BE17">
            <v>12.8</v>
          </cell>
          <cell r="BF17">
            <v>0.4</v>
          </cell>
          <cell r="BG17">
            <v>28</v>
          </cell>
          <cell r="BH17">
            <v>0.5</v>
          </cell>
          <cell r="BI17">
            <v>4.5</v>
          </cell>
          <cell r="BJ17">
            <v>0</v>
          </cell>
          <cell r="BK17">
            <v>10.200000000000001</v>
          </cell>
          <cell r="BL17">
            <v>9.5</v>
          </cell>
          <cell r="BM17">
            <v>17.8</v>
          </cell>
          <cell r="BN17">
            <v>4.6000000000000005</v>
          </cell>
          <cell r="BO17">
            <v>7</v>
          </cell>
          <cell r="BP17">
            <v>3.3000000000000003</v>
          </cell>
          <cell r="BQ17">
            <v>0.30000000000000004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0.8</v>
          </cell>
          <cell r="BW17">
            <v>0</v>
          </cell>
          <cell r="BX17">
            <v>0</v>
          </cell>
          <cell r="BY17">
            <v>1.2000000000000002</v>
          </cell>
          <cell r="BZ17">
            <v>0</v>
          </cell>
          <cell r="CA17">
            <v>9</v>
          </cell>
          <cell r="CB17">
            <v>9.1</v>
          </cell>
          <cell r="CC17">
            <v>0</v>
          </cell>
          <cell r="CD17">
            <v>10.600000000000001</v>
          </cell>
          <cell r="CE17">
            <v>13</v>
          </cell>
          <cell r="CF17">
            <v>20.6</v>
          </cell>
          <cell r="CG17">
            <v>13.100000000000001</v>
          </cell>
          <cell r="CH17">
            <v>0</v>
          </cell>
          <cell r="CI17">
            <v>5</v>
          </cell>
          <cell r="CJ17">
            <v>0</v>
          </cell>
          <cell r="CK17">
            <v>17</v>
          </cell>
          <cell r="CL17">
            <v>16.600000000000001</v>
          </cell>
          <cell r="CM17">
            <v>13.9</v>
          </cell>
          <cell r="CN17">
            <v>3.4000000000000004</v>
          </cell>
          <cell r="CO17">
            <v>2</v>
          </cell>
          <cell r="CP17">
            <v>0</v>
          </cell>
          <cell r="CQ17">
            <v>4.3</v>
          </cell>
          <cell r="CR17">
            <v>3.8000000000000003</v>
          </cell>
          <cell r="CS17">
            <v>5.1000000000000005</v>
          </cell>
          <cell r="CT17">
            <v>0</v>
          </cell>
          <cell r="CU17">
            <v>5.5</v>
          </cell>
          <cell r="CV17">
            <v>1</v>
          </cell>
          <cell r="CW17">
            <v>11.3</v>
          </cell>
          <cell r="CX17">
            <v>0</v>
          </cell>
          <cell r="CY17">
            <v>3.2</v>
          </cell>
          <cell r="CZ17">
            <v>7.9</v>
          </cell>
          <cell r="DA17">
            <v>1.3</v>
          </cell>
          <cell r="DB17">
            <v>4.1000000000000005</v>
          </cell>
          <cell r="DC17">
            <v>0</v>
          </cell>
          <cell r="DD17">
            <v>0</v>
          </cell>
          <cell r="DE17">
            <v>13.200000000000001</v>
          </cell>
          <cell r="DF17">
            <v>0</v>
          </cell>
          <cell r="DG17">
            <v>8.5</v>
          </cell>
          <cell r="DH17">
            <v>3.2</v>
          </cell>
          <cell r="DI17">
            <v>0</v>
          </cell>
          <cell r="DJ17">
            <v>0</v>
          </cell>
          <cell r="DK17">
            <v>3.4000000000000004</v>
          </cell>
          <cell r="DL17">
            <v>0</v>
          </cell>
          <cell r="DM17">
            <v>6.8000000000000007</v>
          </cell>
          <cell r="DN17">
            <v>12.8</v>
          </cell>
          <cell r="DO17">
            <v>154.10000000000002</v>
          </cell>
          <cell r="DP17">
            <v>157.20000000000002</v>
          </cell>
          <cell r="DQ17">
            <v>76.2</v>
          </cell>
          <cell r="DR17">
            <v>19.430999999999951</v>
          </cell>
          <cell r="DS17">
            <v>3.1500000000000004</v>
          </cell>
          <cell r="DT17">
            <v>3.5279999999999747</v>
          </cell>
          <cell r="DU17">
            <v>10.219999999999709</v>
          </cell>
          <cell r="DV17">
            <v>0</v>
          </cell>
          <cell r="DW17">
            <v>8.6</v>
          </cell>
          <cell r="DX17">
            <v>1.456999999999971</v>
          </cell>
          <cell r="DY17">
            <v>16.31800000000003</v>
          </cell>
          <cell r="DZ17">
            <v>3.4830000000009025</v>
          </cell>
          <cell r="EA17">
            <v>3.8410000000010771</v>
          </cell>
          <cell r="EB17">
            <v>0.15200000000004366</v>
          </cell>
          <cell r="EC17">
            <v>0</v>
          </cell>
          <cell r="ED17">
            <v>18.133999999998831</v>
          </cell>
          <cell r="EE17">
            <v>4.1400000000000095</v>
          </cell>
          <cell r="EF17">
            <v>0.25499999999992723</v>
          </cell>
          <cell r="EG17">
            <v>1</v>
          </cell>
          <cell r="EH17">
            <v>2.7</v>
          </cell>
          <cell r="EI17">
            <v>1.0199999999999989</v>
          </cell>
          <cell r="EJ17">
            <v>9.1489999999998872</v>
          </cell>
          <cell r="EK17">
            <v>5.5100000000000371</v>
          </cell>
          <cell r="EL17">
            <v>16.299999999999638</v>
          </cell>
          <cell r="EM17">
            <v>3.0919999999985524</v>
          </cell>
          <cell r="EN17">
            <v>14.38799999999992</v>
          </cell>
          <cell r="EO17">
            <v>0</v>
          </cell>
          <cell r="EP17">
            <v>5.7599999999999909</v>
          </cell>
          <cell r="EQ17">
            <v>4.1890000000000329</v>
          </cell>
          <cell r="ER17">
            <v>25.99799999999923</v>
          </cell>
          <cell r="ES17">
            <v>3.7800000000000185</v>
          </cell>
          <cell r="ET17">
            <v>33.279999999999994</v>
          </cell>
          <cell r="EU17">
            <v>25.558999999999994</v>
          </cell>
          <cell r="EV17">
            <v>0</v>
          </cell>
          <cell r="EW17">
            <v>5.439999999999964</v>
          </cell>
          <cell r="EX17">
            <v>15.480000000000018</v>
          </cell>
          <cell r="EY17">
            <v>0</v>
          </cell>
          <cell r="EZ17">
            <v>264</v>
          </cell>
          <cell r="FA17">
            <v>85.879999999999939</v>
          </cell>
          <cell r="FB17">
            <v>25.85</v>
          </cell>
          <cell r="FC17">
            <v>0</v>
          </cell>
          <cell r="FD17">
            <v>5.7599999999999909</v>
          </cell>
          <cell r="FE17">
            <v>8.1599999999999913</v>
          </cell>
          <cell r="FF17">
            <v>5.2349999999999914</v>
          </cell>
          <cell r="FG17">
            <v>0</v>
          </cell>
          <cell r="FH17">
            <v>15.759999999999998</v>
          </cell>
          <cell r="FI17">
            <v>9.9999999999997877E-4</v>
          </cell>
          <cell r="FJ17">
            <v>3.121000000000004</v>
          </cell>
          <cell r="FK17">
            <v>5.0000000000000712E-3</v>
          </cell>
          <cell r="FL17">
            <v>0.15399999999999991</v>
          </cell>
          <cell r="FM17">
            <v>0</v>
          </cell>
          <cell r="FN17">
            <v>1.8009999999999999</v>
          </cell>
          <cell r="FO17">
            <v>5.4370000000000003</v>
          </cell>
          <cell r="FP17">
            <v>3.206</v>
          </cell>
          <cell r="FQ17">
            <v>2.7389999999999999</v>
          </cell>
          <cell r="FR17">
            <v>10.159000000000001</v>
          </cell>
          <cell r="FS17">
            <v>5.5920000000000005</v>
          </cell>
          <cell r="FT17">
            <v>1.0210000000000001</v>
          </cell>
          <cell r="FU17">
            <v>0</v>
          </cell>
          <cell r="FV17">
            <v>2.0499999999999998</v>
          </cell>
          <cell r="FW17">
            <v>10.086</v>
          </cell>
          <cell r="FX17">
            <v>53.642000000000003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15.5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19.100000000000001</v>
          </cell>
          <cell r="K20">
            <v>9.7000000000000011</v>
          </cell>
          <cell r="L20">
            <v>4.5</v>
          </cell>
          <cell r="M20">
            <v>7.4</v>
          </cell>
          <cell r="N20">
            <v>0.1</v>
          </cell>
          <cell r="O20">
            <v>0</v>
          </cell>
          <cell r="P20">
            <v>0.4</v>
          </cell>
          <cell r="Q20">
            <v>0</v>
          </cell>
          <cell r="R20">
            <v>0</v>
          </cell>
          <cell r="S20">
            <v>1.1000000000000001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0.1</v>
          </cell>
          <cell r="Z20">
            <v>0</v>
          </cell>
          <cell r="AA20">
            <v>1.7000000000000002</v>
          </cell>
          <cell r="AB20">
            <v>9</v>
          </cell>
          <cell r="AC20">
            <v>3.2</v>
          </cell>
          <cell r="AD20">
            <v>8.2000000000000011</v>
          </cell>
          <cell r="AE20">
            <v>1.9000000000000001</v>
          </cell>
          <cell r="AF20">
            <v>0</v>
          </cell>
          <cell r="AG20">
            <v>4.5</v>
          </cell>
          <cell r="AH20">
            <v>0.5</v>
          </cell>
          <cell r="AI20">
            <v>2.7</v>
          </cell>
          <cell r="AJ20">
            <v>2.7</v>
          </cell>
          <cell r="AK20">
            <v>6.8000000000000007</v>
          </cell>
          <cell r="AL20">
            <v>2.7</v>
          </cell>
          <cell r="AM20">
            <v>1.2000000000000002</v>
          </cell>
          <cell r="AN20">
            <v>43</v>
          </cell>
          <cell r="AO20">
            <v>2.4000000000000004</v>
          </cell>
          <cell r="AP20">
            <v>2.7</v>
          </cell>
          <cell r="AQ20">
            <v>1.8</v>
          </cell>
          <cell r="AR20">
            <v>0.4</v>
          </cell>
          <cell r="AS20">
            <v>4.6000000000000005</v>
          </cell>
          <cell r="AT20">
            <v>8.5</v>
          </cell>
          <cell r="AU20">
            <v>2.5</v>
          </cell>
          <cell r="AV20">
            <v>17.3</v>
          </cell>
          <cell r="AW20">
            <v>3.7</v>
          </cell>
          <cell r="AX20">
            <v>6.2</v>
          </cell>
          <cell r="AY20">
            <v>6.1000000000000005</v>
          </cell>
          <cell r="AZ20">
            <v>1</v>
          </cell>
          <cell r="BA20">
            <v>9.8000000000000007</v>
          </cell>
          <cell r="BB20">
            <v>0.9</v>
          </cell>
          <cell r="BC20">
            <v>15.3</v>
          </cell>
          <cell r="BD20">
            <v>2.7</v>
          </cell>
          <cell r="BE20">
            <v>16.900000000000002</v>
          </cell>
          <cell r="BF20">
            <v>11.3</v>
          </cell>
          <cell r="BG20">
            <v>16.3</v>
          </cell>
          <cell r="BH20">
            <v>16.100000000000001</v>
          </cell>
          <cell r="BI20">
            <v>0</v>
          </cell>
          <cell r="BJ20">
            <v>0.1</v>
          </cell>
          <cell r="BK20">
            <v>5.3000000000000007</v>
          </cell>
          <cell r="BL20">
            <v>17.3</v>
          </cell>
          <cell r="BM20">
            <v>0.4</v>
          </cell>
          <cell r="BN20">
            <v>2.3000000000000003</v>
          </cell>
          <cell r="BO20">
            <v>29.700000000000003</v>
          </cell>
          <cell r="BP20">
            <v>3</v>
          </cell>
          <cell r="BQ20">
            <v>18.2</v>
          </cell>
          <cell r="BR20">
            <v>27.200000000000003</v>
          </cell>
          <cell r="BS20">
            <v>16.100000000000001</v>
          </cell>
          <cell r="BT20">
            <v>77</v>
          </cell>
          <cell r="BU20">
            <v>17.7</v>
          </cell>
          <cell r="BV20">
            <v>51.800000000000004</v>
          </cell>
          <cell r="BW20">
            <v>29.700000000000003</v>
          </cell>
          <cell r="BX20">
            <v>65.100000000000009</v>
          </cell>
          <cell r="BY20">
            <v>2.3000000000000003</v>
          </cell>
          <cell r="BZ20">
            <v>7.3000000000000007</v>
          </cell>
          <cell r="CA20">
            <v>20.5</v>
          </cell>
          <cell r="CB20">
            <v>11.700000000000001</v>
          </cell>
          <cell r="CC20">
            <v>30.6</v>
          </cell>
          <cell r="CD20">
            <v>22.3</v>
          </cell>
          <cell r="CE20">
            <v>8.6</v>
          </cell>
          <cell r="CF20">
            <v>73.600000000000009</v>
          </cell>
          <cell r="CG20">
            <v>48.7</v>
          </cell>
          <cell r="CH20">
            <v>51.400000000000006</v>
          </cell>
          <cell r="CI20">
            <v>63.6</v>
          </cell>
          <cell r="CJ20">
            <v>37</v>
          </cell>
          <cell r="CK20">
            <v>30.700000000000003</v>
          </cell>
          <cell r="CL20">
            <v>32.1</v>
          </cell>
          <cell r="CM20">
            <v>78.900000000000006</v>
          </cell>
          <cell r="CN20">
            <v>15</v>
          </cell>
          <cell r="CO20">
            <v>21.200000000000003</v>
          </cell>
          <cell r="CP20">
            <v>24.1</v>
          </cell>
          <cell r="CQ20">
            <v>44.1</v>
          </cell>
          <cell r="CR20">
            <v>9.6000000000000014</v>
          </cell>
          <cell r="CS20">
            <v>57.400000000000006</v>
          </cell>
          <cell r="CT20">
            <v>29.5</v>
          </cell>
          <cell r="CU20">
            <v>70.5</v>
          </cell>
          <cell r="CV20">
            <v>1.8</v>
          </cell>
          <cell r="CW20">
            <v>28.1</v>
          </cell>
          <cell r="CX20">
            <v>28.8</v>
          </cell>
          <cell r="CY20">
            <v>18.100000000000001</v>
          </cell>
          <cell r="CZ20">
            <v>3.6</v>
          </cell>
          <cell r="DA20">
            <v>46.1</v>
          </cell>
          <cell r="DB20">
            <v>59</v>
          </cell>
          <cell r="DC20">
            <v>12.9</v>
          </cell>
          <cell r="DD20">
            <v>25.200000000000003</v>
          </cell>
          <cell r="DE20">
            <v>15</v>
          </cell>
          <cell r="DF20">
            <v>27.3</v>
          </cell>
          <cell r="DG20">
            <v>11.200000000000001</v>
          </cell>
          <cell r="DH20">
            <v>17.400000000000002</v>
          </cell>
          <cell r="DI20">
            <v>12.700000000000001</v>
          </cell>
          <cell r="DJ20">
            <v>29</v>
          </cell>
          <cell r="DK20">
            <v>4.1000000000000005</v>
          </cell>
          <cell r="DL20">
            <v>64.400000000000006</v>
          </cell>
          <cell r="DM20">
            <v>14</v>
          </cell>
          <cell r="DN20">
            <v>38.800000000000004</v>
          </cell>
          <cell r="DO20">
            <v>41.2</v>
          </cell>
          <cell r="DP20">
            <v>14.700000000000001</v>
          </cell>
          <cell r="DQ20">
            <v>13.9</v>
          </cell>
          <cell r="DR20">
            <v>51.967000000000098</v>
          </cell>
          <cell r="DS20">
            <v>17.597000000000119</v>
          </cell>
          <cell r="DT20">
            <v>13.26700000000019</v>
          </cell>
          <cell r="DU20">
            <v>47.295999999999914</v>
          </cell>
          <cell r="DV20">
            <v>36.865999999999985</v>
          </cell>
          <cell r="DW20">
            <v>2.5149999999999637</v>
          </cell>
          <cell r="DX20">
            <v>29.058999999999834</v>
          </cell>
          <cell r="DY20">
            <v>12.169999999999892</v>
          </cell>
          <cell r="DZ20">
            <v>66.106000000000137</v>
          </cell>
          <cell r="EA20">
            <v>67.213000000000108</v>
          </cell>
          <cell r="EB20">
            <v>40.204000000000178</v>
          </cell>
          <cell r="EC20">
            <v>65.866999999999834</v>
          </cell>
          <cell r="ED20">
            <v>43.048999999999978</v>
          </cell>
          <cell r="EE20">
            <v>269.95899999999983</v>
          </cell>
          <cell r="EF20">
            <v>141.8270000000006</v>
          </cell>
          <cell r="EG20">
            <v>71.087999999999738</v>
          </cell>
          <cell r="EH20">
            <v>24.778999999999726</v>
          </cell>
          <cell r="EI20">
            <v>42.990000000000329</v>
          </cell>
          <cell r="EJ20">
            <v>21.943999999999871</v>
          </cell>
          <cell r="EK20">
            <v>15.570999999999913</v>
          </cell>
          <cell r="EL20">
            <v>3.8699999999998909</v>
          </cell>
          <cell r="EM20">
            <v>47.134999999999856</v>
          </cell>
          <cell r="EN20">
            <v>14.995999999999913</v>
          </cell>
          <cell r="EO20">
            <v>44.218999999999873</v>
          </cell>
          <cell r="EP20">
            <v>15.457999999999812</v>
          </cell>
          <cell r="EQ20">
            <v>44.247000000000121</v>
          </cell>
          <cell r="ER20">
            <v>61.095999999999464</v>
          </cell>
          <cell r="ES20">
            <v>13.481999999999609</v>
          </cell>
          <cell r="ET20">
            <v>9.5759999999998406</v>
          </cell>
          <cell r="EU20">
            <v>54.540000000000283</v>
          </cell>
          <cell r="EV20">
            <v>14.453999999999906</v>
          </cell>
          <cell r="EW20">
            <v>891.86599999999999</v>
          </cell>
          <cell r="EX20">
            <v>76.430999999999401</v>
          </cell>
          <cell r="EY20">
            <v>7.5070000000006987</v>
          </cell>
          <cell r="EZ20">
            <v>22.734000000000744</v>
          </cell>
          <cell r="FA20">
            <v>66.310000000000215</v>
          </cell>
          <cell r="FB20">
            <v>7.9379999999995565</v>
          </cell>
          <cell r="FC20">
            <v>36.466999999999828</v>
          </cell>
          <cell r="FD20">
            <v>48.230999999999767</v>
          </cell>
          <cell r="FE20">
            <v>28.827999999999886</v>
          </cell>
          <cell r="FF20">
            <v>16.155999999999768</v>
          </cell>
          <cell r="FG20">
            <v>0.30300000000061122</v>
          </cell>
          <cell r="FH20">
            <v>27.574000000000524</v>
          </cell>
          <cell r="FI20">
            <v>24.13600000000006</v>
          </cell>
          <cell r="FJ20">
            <v>13.357000000000335</v>
          </cell>
          <cell r="FK20">
            <v>60.522000000001576</v>
          </cell>
          <cell r="FL20">
            <v>10.658000000000904</v>
          </cell>
          <cell r="FM20">
            <v>16.515999999999622</v>
          </cell>
          <cell r="FN20">
            <v>967.84500000000003</v>
          </cell>
          <cell r="FO20">
            <v>851.077</v>
          </cell>
          <cell r="FP20">
            <v>791.59900000000005</v>
          </cell>
          <cell r="FQ20">
            <v>839.00300000000004</v>
          </cell>
          <cell r="FR20">
            <v>830.43299999999999</v>
          </cell>
          <cell r="FS20">
            <v>837.19600000000003</v>
          </cell>
          <cell r="FT20">
            <v>869.16399999999999</v>
          </cell>
          <cell r="FU20">
            <v>835.52200000000005</v>
          </cell>
          <cell r="FV20">
            <v>1202.191</v>
          </cell>
          <cell r="FW20">
            <v>1461.0150000000001</v>
          </cell>
          <cell r="FX20">
            <v>1337.7429999999999</v>
          </cell>
          <cell r="FY20">
            <v>986.32600000000002</v>
          </cell>
        </row>
        <row r="21">
          <cell r="B21">
            <v>118.9</v>
          </cell>
          <cell r="C21">
            <v>44.300000000000004</v>
          </cell>
          <cell r="D21">
            <v>46.6</v>
          </cell>
          <cell r="E21">
            <v>51</v>
          </cell>
          <cell r="F21">
            <v>84</v>
          </cell>
          <cell r="G21">
            <v>67</v>
          </cell>
          <cell r="H21">
            <v>113.80000000000001</v>
          </cell>
          <cell r="I21">
            <v>73</v>
          </cell>
          <cell r="J21">
            <v>120.5</v>
          </cell>
          <cell r="K21">
            <v>96.7</v>
          </cell>
          <cell r="L21">
            <v>116.4</v>
          </cell>
          <cell r="M21">
            <v>103.4</v>
          </cell>
          <cell r="N21">
            <v>171.70000000000002</v>
          </cell>
          <cell r="O21">
            <v>177.3</v>
          </cell>
          <cell r="P21">
            <v>406.3</v>
          </cell>
          <cell r="Q21">
            <v>167.60000000000002</v>
          </cell>
          <cell r="R21">
            <v>77.2</v>
          </cell>
          <cell r="S21">
            <v>145.80000000000001</v>
          </cell>
          <cell r="T21">
            <v>69.900000000000006</v>
          </cell>
          <cell r="U21">
            <v>148</v>
          </cell>
          <cell r="V21">
            <v>100.30000000000001</v>
          </cell>
          <cell r="W21">
            <v>94.800000000000011</v>
          </cell>
          <cell r="X21">
            <v>133.1</v>
          </cell>
          <cell r="Y21">
            <v>175.9</v>
          </cell>
          <cell r="Z21">
            <v>41.1</v>
          </cell>
          <cell r="AA21">
            <v>122.4</v>
          </cell>
          <cell r="AB21">
            <v>88</v>
          </cell>
          <cell r="AC21">
            <v>165</v>
          </cell>
          <cell r="AD21">
            <v>87.5</v>
          </cell>
          <cell r="AE21">
            <v>105.2</v>
          </cell>
          <cell r="AF21">
            <v>138.6</v>
          </cell>
          <cell r="AG21">
            <v>100.2</v>
          </cell>
          <cell r="AH21">
            <v>183.8</v>
          </cell>
          <cell r="AI21">
            <v>156.10000000000002</v>
          </cell>
          <cell r="AJ21">
            <v>139.5</v>
          </cell>
          <cell r="AK21">
            <v>179</v>
          </cell>
          <cell r="AL21">
            <v>124.30000000000001</v>
          </cell>
          <cell r="AM21">
            <v>161</v>
          </cell>
          <cell r="AN21">
            <v>261</v>
          </cell>
          <cell r="AO21">
            <v>191</v>
          </cell>
          <cell r="AP21">
            <v>164.3</v>
          </cell>
          <cell r="AQ21">
            <v>149.9</v>
          </cell>
          <cell r="AR21">
            <v>171.9</v>
          </cell>
          <cell r="AS21">
            <v>153.80000000000001</v>
          </cell>
          <cell r="AT21">
            <v>180.9</v>
          </cell>
          <cell r="AU21">
            <v>338.6</v>
          </cell>
          <cell r="AV21">
            <v>353.3</v>
          </cell>
          <cell r="AW21">
            <v>338.70000000000005</v>
          </cell>
          <cell r="AX21">
            <v>344.1</v>
          </cell>
          <cell r="AY21">
            <v>266.10000000000002</v>
          </cell>
          <cell r="AZ21">
            <v>120.80000000000001</v>
          </cell>
          <cell r="BA21">
            <v>220.10000000000002</v>
          </cell>
          <cell r="BB21">
            <v>115.7</v>
          </cell>
          <cell r="BC21">
            <v>142.5</v>
          </cell>
          <cell r="BD21">
            <v>150.20000000000002</v>
          </cell>
          <cell r="BE21">
            <v>226.3</v>
          </cell>
          <cell r="BF21">
            <v>78.7</v>
          </cell>
          <cell r="BG21">
            <v>175.60000000000002</v>
          </cell>
          <cell r="BH21">
            <v>119.60000000000001</v>
          </cell>
          <cell r="BI21">
            <v>114.2</v>
          </cell>
          <cell r="BJ21">
            <v>41.400000000000006</v>
          </cell>
          <cell r="BK21">
            <v>119.30000000000001</v>
          </cell>
          <cell r="BL21">
            <v>98.800000000000011</v>
          </cell>
          <cell r="BM21">
            <v>108.10000000000001</v>
          </cell>
          <cell r="BN21">
            <v>174</v>
          </cell>
          <cell r="BO21">
            <v>128.80000000000001</v>
          </cell>
          <cell r="BP21">
            <v>140.5</v>
          </cell>
          <cell r="BQ21">
            <v>129.9</v>
          </cell>
          <cell r="BR21">
            <v>68.400000000000006</v>
          </cell>
          <cell r="BS21">
            <v>121.5</v>
          </cell>
          <cell r="BT21">
            <v>147.5</v>
          </cell>
          <cell r="BU21">
            <v>150.70000000000002</v>
          </cell>
          <cell r="BV21">
            <v>84</v>
          </cell>
          <cell r="BW21">
            <v>34.300000000000004</v>
          </cell>
          <cell r="BX21">
            <v>108.7</v>
          </cell>
          <cell r="BY21">
            <v>85.5</v>
          </cell>
          <cell r="BZ21">
            <v>79.600000000000009</v>
          </cell>
          <cell r="CA21">
            <v>138.80000000000001</v>
          </cell>
          <cell r="CB21">
            <v>122</v>
          </cell>
          <cell r="CC21">
            <v>165.4</v>
          </cell>
          <cell r="CD21">
            <v>134.4</v>
          </cell>
          <cell r="CE21">
            <v>168.20000000000002</v>
          </cell>
          <cell r="CF21">
            <v>92.7</v>
          </cell>
          <cell r="CG21">
            <v>208</v>
          </cell>
          <cell r="CH21">
            <v>109.9</v>
          </cell>
          <cell r="CI21">
            <v>241.5</v>
          </cell>
          <cell r="CJ21">
            <v>84.9</v>
          </cell>
          <cell r="CK21">
            <v>156.5</v>
          </cell>
          <cell r="CL21">
            <v>115.4</v>
          </cell>
          <cell r="CM21">
            <v>164.60000000000002</v>
          </cell>
          <cell r="CN21">
            <v>124.2</v>
          </cell>
          <cell r="CO21">
            <v>133.9</v>
          </cell>
          <cell r="CP21">
            <v>109.9</v>
          </cell>
          <cell r="CQ21">
            <v>211.8</v>
          </cell>
          <cell r="CR21">
            <v>144.80000000000001</v>
          </cell>
          <cell r="CS21">
            <v>142.4</v>
          </cell>
          <cell r="CT21">
            <v>152.30000000000001</v>
          </cell>
          <cell r="CU21">
            <v>122.9</v>
          </cell>
          <cell r="CV21">
            <v>120.4</v>
          </cell>
          <cell r="CW21">
            <v>199.4</v>
          </cell>
          <cell r="CX21">
            <v>165</v>
          </cell>
          <cell r="CY21">
            <v>98.7</v>
          </cell>
          <cell r="CZ21">
            <v>170.3</v>
          </cell>
          <cell r="DA21">
            <v>128.9</v>
          </cell>
          <cell r="DB21">
            <v>222.20000000000002</v>
          </cell>
          <cell r="DC21">
            <v>287.3</v>
          </cell>
          <cell r="DD21">
            <v>174.9</v>
          </cell>
          <cell r="DE21">
            <v>187.9</v>
          </cell>
          <cell r="DF21">
            <v>164.5</v>
          </cell>
          <cell r="DG21">
            <v>117.2</v>
          </cell>
          <cell r="DH21">
            <v>216.20000000000002</v>
          </cell>
          <cell r="DI21">
            <v>124.80000000000001</v>
          </cell>
          <cell r="DJ21">
            <v>129.30000000000001</v>
          </cell>
          <cell r="DK21">
            <v>132.9</v>
          </cell>
          <cell r="DL21">
            <v>290.2</v>
          </cell>
          <cell r="DM21">
            <v>129.70000000000002</v>
          </cell>
          <cell r="DN21">
            <v>159.9</v>
          </cell>
          <cell r="DO21">
            <v>193.20000000000002</v>
          </cell>
          <cell r="DP21">
            <v>207.5</v>
          </cell>
          <cell r="DQ21">
            <v>220.10000000000002</v>
          </cell>
          <cell r="DR21">
            <v>160.41699999999958</v>
          </cell>
          <cell r="DS21">
            <v>217.33800000000031</v>
          </cell>
          <cell r="DT21">
            <v>125.84999999999978</v>
          </cell>
          <cell r="DU21">
            <v>151.73600000000008</v>
          </cell>
          <cell r="DV21">
            <v>164.87</v>
          </cell>
          <cell r="DW21">
            <v>122.47199999999994</v>
          </cell>
          <cell r="DX21">
            <v>109.49699999999999</v>
          </cell>
          <cell r="DY21">
            <v>88.169999999999902</v>
          </cell>
          <cell r="DZ21">
            <v>107.48500000000023</v>
          </cell>
          <cell r="EA21">
            <v>212.8750000000002</v>
          </cell>
          <cell r="EB21">
            <v>134.25999999999991</v>
          </cell>
          <cell r="EC21">
            <v>144.81000000000003</v>
          </cell>
          <cell r="ED21">
            <v>91.836999999999762</v>
          </cell>
          <cell r="EE21">
            <v>137.8649999999997</v>
          </cell>
          <cell r="EF21">
            <v>111.37699999999836</v>
          </cell>
          <cell r="EG21">
            <v>189.00500000000002</v>
          </cell>
          <cell r="EH21">
            <v>95.442999999999984</v>
          </cell>
          <cell r="EI21">
            <v>163.24699999999999</v>
          </cell>
          <cell r="EJ21">
            <v>178.85600000000002</v>
          </cell>
          <cell r="EK21">
            <v>105.97800000000018</v>
          </cell>
          <cell r="EL21">
            <v>95.223000000000127</v>
          </cell>
          <cell r="EM21">
            <v>158.57999999999899</v>
          </cell>
          <cell r="EN21">
            <v>120.39300000000014</v>
          </cell>
          <cell r="EO21">
            <v>170.47199999999782</v>
          </cell>
          <cell r="EP21">
            <v>95.003000000000441</v>
          </cell>
          <cell r="EQ21">
            <v>109.95400000000001</v>
          </cell>
          <cell r="ER21">
            <v>137.45400000000009</v>
          </cell>
          <cell r="ES21">
            <v>110.63000000000011</v>
          </cell>
          <cell r="ET21">
            <v>88.629000000000275</v>
          </cell>
          <cell r="EU21">
            <v>95.069999999999538</v>
          </cell>
          <cell r="EV21">
            <v>160.07400000000089</v>
          </cell>
          <cell r="EW21">
            <v>141.97999999999993</v>
          </cell>
          <cell r="EX21">
            <v>157.53999999999951</v>
          </cell>
          <cell r="EY21">
            <v>102.12300000000023</v>
          </cell>
          <cell r="EZ21">
            <v>140.98499999999987</v>
          </cell>
          <cell r="FA21">
            <v>136.90900000000002</v>
          </cell>
          <cell r="FB21">
            <v>157.78899999999987</v>
          </cell>
          <cell r="FC21">
            <v>72.779999999999973</v>
          </cell>
          <cell r="FD21">
            <v>35.769000000000212</v>
          </cell>
          <cell r="FE21">
            <v>157.25200000000004</v>
          </cell>
          <cell r="FF21">
            <v>91.69000000000004</v>
          </cell>
          <cell r="FG21">
            <v>71.942999999999984</v>
          </cell>
          <cell r="FH21">
            <v>128.26100000000056</v>
          </cell>
          <cell r="FI21">
            <v>169.86700000000002</v>
          </cell>
          <cell r="FJ21">
            <v>113.19799999999987</v>
          </cell>
          <cell r="FK21">
            <v>80.475000000000009</v>
          </cell>
          <cell r="FL21">
            <v>73.789000000000129</v>
          </cell>
          <cell r="FM21">
            <v>155.38999999999979</v>
          </cell>
          <cell r="FN21">
            <v>73.495999999999995</v>
          </cell>
          <cell r="FO21">
            <v>114.426</v>
          </cell>
          <cell r="FP21">
            <v>116.941</v>
          </cell>
          <cell r="FQ21">
            <v>117.19200000000001</v>
          </cell>
          <cell r="FR21">
            <v>78.584000000000003</v>
          </cell>
          <cell r="FS21">
            <v>154.952</v>
          </cell>
          <cell r="FT21">
            <v>120.34</v>
          </cell>
          <cell r="FU21">
            <v>83.28</v>
          </cell>
          <cell r="FV21">
            <v>131.33199999999999</v>
          </cell>
          <cell r="FW21">
            <v>97.872</v>
          </cell>
          <cell r="FX21">
            <v>134.101</v>
          </cell>
          <cell r="FY21">
            <v>104.36</v>
          </cell>
        </row>
        <row r="22">
          <cell r="B22">
            <v>0</v>
          </cell>
          <cell r="C22">
            <v>0</v>
          </cell>
          <cell r="D22">
            <v>13</v>
          </cell>
          <cell r="E22">
            <v>0</v>
          </cell>
          <cell r="F22">
            <v>0</v>
          </cell>
          <cell r="G22">
            <v>80</v>
          </cell>
          <cell r="H22">
            <v>22.5</v>
          </cell>
          <cell r="I22">
            <v>13.5</v>
          </cell>
          <cell r="J22">
            <v>0</v>
          </cell>
          <cell r="K22">
            <v>0</v>
          </cell>
          <cell r="L22">
            <v>12.9</v>
          </cell>
          <cell r="M22">
            <v>23</v>
          </cell>
          <cell r="N22">
            <v>31.6</v>
          </cell>
          <cell r="O22">
            <v>0</v>
          </cell>
          <cell r="P22">
            <v>0</v>
          </cell>
          <cell r="Q22">
            <v>0</v>
          </cell>
          <cell r="R22">
            <v>12</v>
          </cell>
          <cell r="S22">
            <v>0</v>
          </cell>
          <cell r="T22">
            <v>0</v>
          </cell>
          <cell r="U22">
            <v>0</v>
          </cell>
          <cell r="V22">
            <v>382.70000000000005</v>
          </cell>
          <cell r="W22">
            <v>223.8</v>
          </cell>
          <cell r="X22">
            <v>0</v>
          </cell>
          <cell r="Y22">
            <v>0</v>
          </cell>
          <cell r="Z22">
            <v>0.4</v>
          </cell>
          <cell r="AA22">
            <v>36.800000000000004</v>
          </cell>
          <cell r="AB22">
            <v>0</v>
          </cell>
          <cell r="AC22">
            <v>0</v>
          </cell>
          <cell r="AD22">
            <v>76.2</v>
          </cell>
          <cell r="AE22">
            <v>0</v>
          </cell>
          <cell r="AF22">
            <v>0</v>
          </cell>
          <cell r="AG22">
            <v>0</v>
          </cell>
          <cell r="AH22">
            <v>21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32.5</v>
          </cell>
          <cell r="AN22">
            <v>0</v>
          </cell>
          <cell r="AO22">
            <v>0</v>
          </cell>
          <cell r="AP22">
            <v>55.5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0.30000000000000004</v>
          </cell>
          <cell r="AV22">
            <v>0.60000000000000009</v>
          </cell>
          <cell r="AW22">
            <v>0</v>
          </cell>
          <cell r="AX22">
            <v>24.200000000000003</v>
          </cell>
          <cell r="AY22">
            <v>0</v>
          </cell>
          <cell r="AZ22">
            <v>44.900000000000006</v>
          </cell>
          <cell r="BA22">
            <v>35.200000000000003</v>
          </cell>
          <cell r="BB22">
            <v>18.400000000000002</v>
          </cell>
          <cell r="BC22">
            <v>51.900000000000006</v>
          </cell>
          <cell r="BD22">
            <v>110.2</v>
          </cell>
          <cell r="BE22">
            <v>0</v>
          </cell>
          <cell r="BF22">
            <v>0</v>
          </cell>
          <cell r="BG22">
            <v>35</v>
          </cell>
          <cell r="BH22">
            <v>55.300000000000004</v>
          </cell>
          <cell r="BI22">
            <v>72.100000000000009</v>
          </cell>
          <cell r="BJ22">
            <v>15.9</v>
          </cell>
          <cell r="BK22">
            <v>34.300000000000004</v>
          </cell>
          <cell r="BL22">
            <v>0</v>
          </cell>
          <cell r="BM22">
            <v>0</v>
          </cell>
          <cell r="BN22">
            <v>34.5</v>
          </cell>
          <cell r="BO22">
            <v>5.4</v>
          </cell>
          <cell r="BP22">
            <v>37.200000000000003</v>
          </cell>
          <cell r="BQ22">
            <v>14.3</v>
          </cell>
          <cell r="BR22">
            <v>5.9</v>
          </cell>
          <cell r="BS22">
            <v>1.6</v>
          </cell>
          <cell r="BT22">
            <v>220</v>
          </cell>
          <cell r="BU22">
            <v>104.9</v>
          </cell>
          <cell r="BV22">
            <v>150</v>
          </cell>
          <cell r="BW22">
            <v>38.5</v>
          </cell>
          <cell r="BX22">
            <v>291.7</v>
          </cell>
          <cell r="BY22">
            <v>23.200000000000003</v>
          </cell>
          <cell r="BZ22">
            <v>38.200000000000003</v>
          </cell>
          <cell r="CA22">
            <v>0</v>
          </cell>
          <cell r="CB22">
            <v>5.4</v>
          </cell>
          <cell r="CC22">
            <v>0</v>
          </cell>
          <cell r="CD22">
            <v>0</v>
          </cell>
          <cell r="CE22">
            <v>0</v>
          </cell>
          <cell r="CF22">
            <v>36</v>
          </cell>
          <cell r="CG22">
            <v>0</v>
          </cell>
          <cell r="CH22">
            <v>0</v>
          </cell>
          <cell r="CI22">
            <v>20.400000000000002</v>
          </cell>
          <cell r="CJ22">
            <v>0</v>
          </cell>
          <cell r="CK22">
            <v>353.1</v>
          </cell>
          <cell r="CL22">
            <v>164.4</v>
          </cell>
          <cell r="CM22">
            <v>97.600000000000009</v>
          </cell>
          <cell r="CN22">
            <v>0</v>
          </cell>
          <cell r="CO22">
            <v>0</v>
          </cell>
          <cell r="CP22">
            <v>0.30000000000000004</v>
          </cell>
          <cell r="CQ22">
            <v>0.1</v>
          </cell>
          <cell r="CR22">
            <v>2.4000000000000004</v>
          </cell>
          <cell r="CS22">
            <v>36</v>
          </cell>
          <cell r="CT22">
            <v>0.4</v>
          </cell>
          <cell r="CU22">
            <v>0</v>
          </cell>
          <cell r="CV22">
            <v>8.4</v>
          </cell>
          <cell r="CW22">
            <v>135.5</v>
          </cell>
          <cell r="CX22">
            <v>977.7</v>
          </cell>
          <cell r="CY22">
            <v>936.6</v>
          </cell>
          <cell r="CZ22">
            <v>509.1</v>
          </cell>
          <cell r="DA22">
            <v>853</v>
          </cell>
          <cell r="DB22">
            <v>431</v>
          </cell>
          <cell r="DC22">
            <v>584.70000000000005</v>
          </cell>
          <cell r="DD22">
            <v>1219.3</v>
          </cell>
          <cell r="DE22">
            <v>774.80000000000007</v>
          </cell>
          <cell r="DF22">
            <v>439.3</v>
          </cell>
          <cell r="DG22">
            <v>636.5</v>
          </cell>
          <cell r="DH22">
            <v>567.9</v>
          </cell>
          <cell r="DI22">
            <v>272.3</v>
          </cell>
          <cell r="DJ22">
            <v>411.40000000000003</v>
          </cell>
          <cell r="DK22">
            <v>444.20000000000005</v>
          </cell>
          <cell r="DL22">
            <v>610.80000000000007</v>
          </cell>
          <cell r="DM22">
            <v>469.90000000000003</v>
          </cell>
          <cell r="DN22">
            <v>380</v>
          </cell>
          <cell r="DO22">
            <v>815.40000000000009</v>
          </cell>
          <cell r="DP22">
            <v>939.90000000000009</v>
          </cell>
          <cell r="DQ22">
            <v>924</v>
          </cell>
          <cell r="DR22">
            <v>1182.1229999999996</v>
          </cell>
          <cell r="DS22">
            <v>1284.0709999999999</v>
          </cell>
          <cell r="DT22">
            <v>1218.2220000000009</v>
          </cell>
          <cell r="DU22">
            <v>720.09800000000041</v>
          </cell>
          <cell r="DV22">
            <v>724.58399999999972</v>
          </cell>
          <cell r="DW22">
            <v>544.32199999999955</v>
          </cell>
          <cell r="DX22">
            <v>470.98299999999995</v>
          </cell>
          <cell r="DY22">
            <v>382.94000000000017</v>
          </cell>
          <cell r="DZ22">
            <v>603.90499999999997</v>
          </cell>
          <cell r="EA22">
            <v>652.49300000000005</v>
          </cell>
          <cell r="EB22">
            <v>718.32300000000043</v>
          </cell>
          <cell r="EC22">
            <v>557.20999999999992</v>
          </cell>
          <cell r="ED22">
            <v>118.10199999999969</v>
          </cell>
          <cell r="EE22">
            <v>82.666999999999987</v>
          </cell>
          <cell r="EF22">
            <v>0</v>
          </cell>
          <cell r="EG22">
            <v>7.2379999999999995</v>
          </cell>
          <cell r="EH22">
            <v>0.2</v>
          </cell>
          <cell r="EI22">
            <v>0</v>
          </cell>
          <cell r="EJ22">
            <v>2</v>
          </cell>
          <cell r="EK22">
            <v>98.060999999999993</v>
          </cell>
          <cell r="EL22">
            <v>161.98899999999995</v>
          </cell>
          <cell r="EM22">
            <v>244.76000000000022</v>
          </cell>
          <cell r="EN22">
            <v>881.76299999999981</v>
          </cell>
          <cell r="EO22">
            <v>215.95199999999991</v>
          </cell>
          <cell r="EP22">
            <v>546.48000000000104</v>
          </cell>
          <cell r="EQ22">
            <v>1047.1699999999989</v>
          </cell>
          <cell r="ER22">
            <v>785.35299999999938</v>
          </cell>
          <cell r="ES22">
            <v>202.08099999999979</v>
          </cell>
          <cell r="ET22">
            <v>139.21999999999971</v>
          </cell>
          <cell r="EU22">
            <v>149.95999999999913</v>
          </cell>
          <cell r="EV22">
            <v>82.30999999999986</v>
          </cell>
          <cell r="EW22">
            <v>359.56999999999971</v>
          </cell>
          <cell r="EX22">
            <v>203.76900000000015</v>
          </cell>
          <cell r="EY22">
            <v>162.56399999999974</v>
          </cell>
          <cell r="EZ22">
            <v>185.85000000000002</v>
          </cell>
          <cell r="FA22">
            <v>37.532000000000075</v>
          </cell>
          <cell r="FB22">
            <v>196.63999999999942</v>
          </cell>
          <cell r="FC22">
            <v>586.74699999999973</v>
          </cell>
          <cell r="FD22">
            <v>755.06799999999896</v>
          </cell>
          <cell r="FE22">
            <v>640.85299999999995</v>
          </cell>
          <cell r="FF22">
            <v>239.31099999999952</v>
          </cell>
          <cell r="FG22">
            <v>906.60599999999931</v>
          </cell>
          <cell r="FH22">
            <v>1240.5159999999987</v>
          </cell>
          <cell r="FI22">
            <v>405.86899999999952</v>
          </cell>
          <cell r="FJ22">
            <v>1358.331000000001</v>
          </cell>
          <cell r="FK22">
            <v>978.3150000000004</v>
          </cell>
          <cell r="FL22">
            <v>422.30000000000103</v>
          </cell>
          <cell r="FM22">
            <v>857.65000000000009</v>
          </cell>
          <cell r="FN22">
            <v>336.11500000000001</v>
          </cell>
          <cell r="FO22">
            <v>976.62200000000007</v>
          </cell>
          <cell r="FP22">
            <v>524.63900000000001</v>
          </cell>
          <cell r="FQ22">
            <v>1137.377</v>
          </cell>
          <cell r="FR22">
            <v>1651.972</v>
          </cell>
          <cell r="FS22">
            <v>1674.683</v>
          </cell>
          <cell r="FT22">
            <v>2393.9650000000001</v>
          </cell>
          <cell r="FU22">
            <v>2504.3319999999999</v>
          </cell>
          <cell r="FV22">
            <v>4048.4610000000002</v>
          </cell>
          <cell r="FW22">
            <v>6244.1120000000001</v>
          </cell>
          <cell r="FX22">
            <v>3811.1240000000003</v>
          </cell>
          <cell r="FY22">
            <v>4719.5460000000003</v>
          </cell>
        </row>
        <row r="23">
          <cell r="B23">
            <v>0</v>
          </cell>
          <cell r="C23">
            <v>21.400000000000002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0.2</v>
          </cell>
          <cell r="J23">
            <v>0.2</v>
          </cell>
          <cell r="K23">
            <v>0</v>
          </cell>
          <cell r="L23">
            <v>0</v>
          </cell>
          <cell r="M23">
            <v>0.9</v>
          </cell>
          <cell r="N23">
            <v>0</v>
          </cell>
          <cell r="O23">
            <v>0</v>
          </cell>
          <cell r="P23">
            <v>4.5</v>
          </cell>
          <cell r="Q23">
            <v>15.4</v>
          </cell>
          <cell r="R23">
            <v>0</v>
          </cell>
          <cell r="S23">
            <v>0</v>
          </cell>
          <cell r="T23">
            <v>0</v>
          </cell>
          <cell r="U23">
            <v>0.60000000000000009</v>
          </cell>
          <cell r="V23">
            <v>4.8000000000000007</v>
          </cell>
          <cell r="W23">
            <v>98.600000000000009</v>
          </cell>
          <cell r="X23">
            <v>0</v>
          </cell>
          <cell r="Y23">
            <v>21.400000000000002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67.8</v>
          </cell>
          <cell r="AG23">
            <v>0.60000000000000009</v>
          </cell>
          <cell r="AH23">
            <v>0</v>
          </cell>
          <cell r="AI23">
            <v>0</v>
          </cell>
          <cell r="AJ23">
            <v>0</v>
          </cell>
          <cell r="AK23">
            <v>19.200000000000003</v>
          </cell>
          <cell r="AL23">
            <v>0</v>
          </cell>
          <cell r="AM23">
            <v>0</v>
          </cell>
          <cell r="AN23">
            <v>0.5</v>
          </cell>
          <cell r="AO23">
            <v>6.4</v>
          </cell>
          <cell r="AP23">
            <v>945</v>
          </cell>
          <cell r="AQ23">
            <v>20.5</v>
          </cell>
          <cell r="AR23">
            <v>0</v>
          </cell>
          <cell r="AS23">
            <v>1053</v>
          </cell>
          <cell r="AT23">
            <v>0</v>
          </cell>
          <cell r="AU23">
            <v>0</v>
          </cell>
          <cell r="AV23">
            <v>0</v>
          </cell>
          <cell r="AW23">
            <v>43.7</v>
          </cell>
          <cell r="AX23">
            <v>0</v>
          </cell>
          <cell r="AY23">
            <v>1990.3000000000002</v>
          </cell>
          <cell r="AZ23">
            <v>7</v>
          </cell>
          <cell r="BA23">
            <v>6677.1</v>
          </cell>
          <cell r="BB23">
            <v>0</v>
          </cell>
          <cell r="BC23">
            <v>2250.9</v>
          </cell>
          <cell r="BD23">
            <v>1950.3000000000002</v>
          </cell>
          <cell r="BE23">
            <v>22.6</v>
          </cell>
          <cell r="BF23">
            <v>2796</v>
          </cell>
          <cell r="BG23">
            <v>161</v>
          </cell>
          <cell r="BH23">
            <v>3729.5</v>
          </cell>
          <cell r="BI23">
            <v>5046.7000000000007</v>
          </cell>
          <cell r="BJ23">
            <v>0</v>
          </cell>
          <cell r="BK23">
            <v>4249.2</v>
          </cell>
          <cell r="BL23">
            <v>4215.3</v>
          </cell>
          <cell r="BM23">
            <v>6149.4000000000005</v>
          </cell>
          <cell r="BN23">
            <v>7015.8</v>
          </cell>
          <cell r="BO23">
            <v>2001.8000000000002</v>
          </cell>
          <cell r="BP23">
            <v>2356.8000000000002</v>
          </cell>
          <cell r="BQ23">
            <v>2821</v>
          </cell>
          <cell r="BR23">
            <v>1499.8000000000002</v>
          </cell>
          <cell r="BS23">
            <v>1562.9</v>
          </cell>
          <cell r="BT23">
            <v>2375.1</v>
          </cell>
          <cell r="BU23">
            <v>33.300000000000004</v>
          </cell>
          <cell r="BV23">
            <v>0</v>
          </cell>
          <cell r="BW23">
            <v>5395.9000000000005</v>
          </cell>
          <cell r="BX23">
            <v>67.3</v>
          </cell>
          <cell r="BY23">
            <v>3071.2000000000003</v>
          </cell>
          <cell r="BZ23">
            <v>48.800000000000004</v>
          </cell>
          <cell r="CA23">
            <v>3557.8</v>
          </cell>
          <cell r="CB23">
            <v>36.4</v>
          </cell>
          <cell r="CC23">
            <v>23</v>
          </cell>
          <cell r="CD23">
            <v>95.5</v>
          </cell>
          <cell r="CE23">
            <v>0</v>
          </cell>
          <cell r="CF23">
            <v>0</v>
          </cell>
          <cell r="CG23">
            <v>8</v>
          </cell>
          <cell r="CH23">
            <v>0</v>
          </cell>
          <cell r="CI23">
            <v>0.5</v>
          </cell>
          <cell r="CJ23">
            <v>0.30000000000000004</v>
          </cell>
          <cell r="CK23">
            <v>44</v>
          </cell>
          <cell r="CL23">
            <v>52.300000000000004</v>
          </cell>
          <cell r="CM23">
            <v>0.9</v>
          </cell>
          <cell r="CN23">
            <v>0.2</v>
          </cell>
          <cell r="CO23">
            <v>13.200000000000001</v>
          </cell>
          <cell r="CP23">
            <v>0.8</v>
          </cell>
          <cell r="CQ23">
            <v>11</v>
          </cell>
          <cell r="CR23">
            <v>0</v>
          </cell>
          <cell r="CS23">
            <v>1.3</v>
          </cell>
          <cell r="CT23">
            <v>0</v>
          </cell>
          <cell r="CU23">
            <v>1.8</v>
          </cell>
          <cell r="CV23">
            <v>0</v>
          </cell>
          <cell r="CW23">
            <v>0.9</v>
          </cell>
          <cell r="CX23">
            <v>3</v>
          </cell>
          <cell r="CY23">
            <v>0</v>
          </cell>
          <cell r="CZ23">
            <v>3.2</v>
          </cell>
          <cell r="DA23">
            <v>2.6</v>
          </cell>
          <cell r="DB23">
            <v>44</v>
          </cell>
          <cell r="DC23">
            <v>0</v>
          </cell>
          <cell r="DD23">
            <v>0</v>
          </cell>
          <cell r="DE23">
            <v>2.7</v>
          </cell>
          <cell r="DF23">
            <v>0</v>
          </cell>
          <cell r="DG23">
            <v>23</v>
          </cell>
          <cell r="DH23">
            <v>0</v>
          </cell>
          <cell r="DI23">
            <v>0</v>
          </cell>
          <cell r="DJ23">
            <v>21.6</v>
          </cell>
          <cell r="DK23">
            <v>1.9000000000000001</v>
          </cell>
          <cell r="DL23">
            <v>0</v>
          </cell>
          <cell r="DM23">
            <v>1</v>
          </cell>
          <cell r="DN23">
            <v>2.8000000000000003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0.10999999999999943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4.5020000000000007</v>
          </cell>
          <cell r="DZ23">
            <v>0.30000000000000004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1.5750000000000002</v>
          </cell>
          <cell r="EG23">
            <v>0</v>
          </cell>
          <cell r="EH23">
            <v>0.59000000000000008</v>
          </cell>
          <cell r="EI23">
            <v>0.15000000000000002</v>
          </cell>
          <cell r="EJ23">
            <v>0</v>
          </cell>
          <cell r="EK23">
            <v>3.4580000000000002</v>
          </cell>
          <cell r="EL23">
            <v>0</v>
          </cell>
          <cell r="EM23">
            <v>1.2000000000000002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0.44000000000000006</v>
          </cell>
          <cell r="ET23">
            <v>0</v>
          </cell>
          <cell r="EU23">
            <v>0</v>
          </cell>
          <cell r="EV23">
            <v>0</v>
          </cell>
          <cell r="EW23">
            <v>2.3090000000000006</v>
          </cell>
          <cell r="EX23">
            <v>7.8000000000000007</v>
          </cell>
          <cell r="EY23">
            <v>1.7649999999999637</v>
          </cell>
          <cell r="EZ23">
            <v>0.22000000000000455</v>
          </cell>
          <cell r="FA23">
            <v>0</v>
          </cell>
          <cell r="FB23">
            <v>0.21999999999999886</v>
          </cell>
          <cell r="FC23">
            <v>3</v>
          </cell>
          <cell r="FD23">
            <v>0</v>
          </cell>
          <cell r="FE23">
            <v>4.4100000000000028</v>
          </cell>
          <cell r="FF23">
            <v>0</v>
          </cell>
          <cell r="FG23">
            <v>0</v>
          </cell>
          <cell r="FH23">
            <v>0</v>
          </cell>
          <cell r="FI23">
            <v>4.9780000000000202</v>
          </cell>
          <cell r="FJ23">
            <v>7.5000000000000011E-2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0.06</v>
          </cell>
          <cell r="FP23">
            <v>0</v>
          </cell>
          <cell r="FQ23">
            <v>0.75</v>
          </cell>
          <cell r="FR23">
            <v>0</v>
          </cell>
          <cell r="FS23">
            <v>0</v>
          </cell>
          <cell r="FT23">
            <v>0</v>
          </cell>
          <cell r="FU23">
            <v>1.728</v>
          </cell>
          <cell r="FV23">
            <v>0</v>
          </cell>
          <cell r="FW23">
            <v>0</v>
          </cell>
          <cell r="FX23">
            <v>2.6819999999999999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2.1</v>
          </cell>
          <cell r="AC24">
            <v>7.6000000000000005</v>
          </cell>
          <cell r="AD24">
            <v>27.5</v>
          </cell>
          <cell r="AE24">
            <v>16.7</v>
          </cell>
          <cell r="AF24">
            <v>0</v>
          </cell>
          <cell r="AG24">
            <v>5.6000000000000005</v>
          </cell>
          <cell r="AH24">
            <v>5.8000000000000007</v>
          </cell>
          <cell r="AI24">
            <v>2.5</v>
          </cell>
          <cell r="AJ24">
            <v>1.4000000000000001</v>
          </cell>
          <cell r="AK24">
            <v>0</v>
          </cell>
          <cell r="AL24">
            <v>0</v>
          </cell>
          <cell r="AM24">
            <v>5.6000000000000005</v>
          </cell>
          <cell r="AN24">
            <v>8.5</v>
          </cell>
          <cell r="AO24">
            <v>27.6</v>
          </cell>
          <cell r="AP24">
            <v>31.900000000000002</v>
          </cell>
          <cell r="AQ24">
            <v>12.3</v>
          </cell>
          <cell r="AR24">
            <v>0</v>
          </cell>
          <cell r="AS24">
            <v>0</v>
          </cell>
          <cell r="AT24">
            <v>3.8000000000000003</v>
          </cell>
          <cell r="AU24">
            <v>19.3</v>
          </cell>
          <cell r="AV24">
            <v>0.8</v>
          </cell>
          <cell r="AW24">
            <v>0</v>
          </cell>
          <cell r="AX24">
            <v>0</v>
          </cell>
          <cell r="AY24">
            <v>3.5</v>
          </cell>
          <cell r="AZ24">
            <v>8.1</v>
          </cell>
          <cell r="BA24">
            <v>40.300000000000004</v>
          </cell>
          <cell r="BB24">
            <v>8.1</v>
          </cell>
          <cell r="BC24">
            <v>9.4</v>
          </cell>
          <cell r="BD24">
            <v>13.3</v>
          </cell>
          <cell r="BE24">
            <v>6.3000000000000007</v>
          </cell>
          <cell r="BF24">
            <v>17.600000000000001</v>
          </cell>
          <cell r="BG24">
            <v>3.7</v>
          </cell>
          <cell r="BH24">
            <v>0</v>
          </cell>
          <cell r="BI24">
            <v>0</v>
          </cell>
          <cell r="BJ24">
            <v>3</v>
          </cell>
          <cell r="BK24">
            <v>1.5</v>
          </cell>
          <cell r="BL24">
            <v>15</v>
          </cell>
          <cell r="BM24">
            <v>33.6</v>
          </cell>
          <cell r="BN24">
            <v>33.5</v>
          </cell>
          <cell r="BO24">
            <v>11.9</v>
          </cell>
          <cell r="BP24">
            <v>6.7</v>
          </cell>
          <cell r="BQ24">
            <v>1.6</v>
          </cell>
          <cell r="BR24">
            <v>4.8000000000000007</v>
          </cell>
          <cell r="BS24">
            <v>13</v>
          </cell>
          <cell r="BT24">
            <v>3.8000000000000003</v>
          </cell>
          <cell r="BU24">
            <v>0</v>
          </cell>
          <cell r="BV24">
            <v>0</v>
          </cell>
          <cell r="BW24">
            <v>24.700000000000003</v>
          </cell>
          <cell r="BX24">
            <v>15.600000000000001</v>
          </cell>
          <cell r="BY24">
            <v>60.2</v>
          </cell>
          <cell r="BZ24">
            <v>27.5</v>
          </cell>
          <cell r="CA24">
            <v>12.8</v>
          </cell>
          <cell r="CB24">
            <v>17.3</v>
          </cell>
          <cell r="CC24">
            <v>17.600000000000001</v>
          </cell>
          <cell r="CD24">
            <v>2.1</v>
          </cell>
          <cell r="CE24">
            <v>8.4</v>
          </cell>
          <cell r="CF24">
            <v>5.1000000000000005</v>
          </cell>
          <cell r="CG24">
            <v>0</v>
          </cell>
          <cell r="CH24">
            <v>2</v>
          </cell>
          <cell r="CI24">
            <v>23.400000000000002</v>
          </cell>
          <cell r="CJ24">
            <v>25.6</v>
          </cell>
          <cell r="CK24">
            <v>53.300000000000004</v>
          </cell>
          <cell r="CL24">
            <v>55.2</v>
          </cell>
          <cell r="CM24">
            <v>12.4</v>
          </cell>
          <cell r="CN24">
            <v>18.2</v>
          </cell>
          <cell r="CO24">
            <v>14.100000000000001</v>
          </cell>
          <cell r="CP24">
            <v>17.900000000000002</v>
          </cell>
          <cell r="CQ24">
            <v>3.4000000000000004</v>
          </cell>
          <cell r="CR24">
            <v>0.60000000000000009</v>
          </cell>
          <cell r="CS24">
            <v>12.600000000000001</v>
          </cell>
          <cell r="CT24">
            <v>0</v>
          </cell>
          <cell r="CU24">
            <v>12.8</v>
          </cell>
          <cell r="CV24">
            <v>44.1</v>
          </cell>
          <cell r="CW24">
            <v>50</v>
          </cell>
          <cell r="CX24">
            <v>28.700000000000003</v>
          </cell>
          <cell r="CY24">
            <v>36</v>
          </cell>
          <cell r="CZ24">
            <v>4.4000000000000004</v>
          </cell>
          <cell r="DA24">
            <v>0</v>
          </cell>
          <cell r="DB24">
            <v>5.7</v>
          </cell>
          <cell r="DC24">
            <v>0</v>
          </cell>
          <cell r="DD24">
            <v>1.4000000000000001</v>
          </cell>
          <cell r="DE24">
            <v>0</v>
          </cell>
          <cell r="DF24">
            <v>19.3</v>
          </cell>
          <cell r="DG24">
            <v>7</v>
          </cell>
          <cell r="DH24">
            <v>23.5</v>
          </cell>
          <cell r="DI24">
            <v>44</v>
          </cell>
          <cell r="DJ24">
            <v>23.200000000000003</v>
          </cell>
          <cell r="DK24">
            <v>18</v>
          </cell>
          <cell r="DL24">
            <v>6.8000000000000007</v>
          </cell>
          <cell r="DM24">
            <v>3.1</v>
          </cell>
          <cell r="DN24">
            <v>7.1000000000000005</v>
          </cell>
          <cell r="DO24">
            <v>0</v>
          </cell>
          <cell r="DP24">
            <v>44.400000000000006</v>
          </cell>
          <cell r="DQ24">
            <v>0</v>
          </cell>
          <cell r="DR24">
            <v>8.2859999999986034</v>
          </cell>
          <cell r="DS24">
            <v>19.017999999999301</v>
          </cell>
          <cell r="DT24">
            <v>21.504999999998837</v>
          </cell>
          <cell r="DU24">
            <v>43.75500000000175</v>
          </cell>
          <cell r="DV24">
            <v>35.192999999999302</v>
          </cell>
          <cell r="DW24">
            <v>38.009000000000817</v>
          </cell>
          <cell r="DX24">
            <v>17.845999999999187</v>
          </cell>
          <cell r="DY24">
            <v>12.348000000001049</v>
          </cell>
          <cell r="DZ24">
            <v>9.6809999999997682</v>
          </cell>
          <cell r="EA24">
            <v>18.985000000001168</v>
          </cell>
          <cell r="EB24">
            <v>1.3619999999995345</v>
          </cell>
          <cell r="EC24">
            <v>0</v>
          </cell>
          <cell r="ED24">
            <v>74.727000000000416</v>
          </cell>
          <cell r="EE24">
            <v>0</v>
          </cell>
          <cell r="EF24">
            <v>15.835999999998604</v>
          </cell>
          <cell r="EG24">
            <v>51.558000000001634</v>
          </cell>
          <cell r="EH24">
            <v>45.225000000000001</v>
          </cell>
          <cell r="EI24">
            <v>14.682000000000698</v>
          </cell>
          <cell r="EJ24">
            <v>7.8320000000006988</v>
          </cell>
          <cell r="EK24">
            <v>14.676000000000933</v>
          </cell>
          <cell r="EL24">
            <v>0</v>
          </cell>
          <cell r="EM24">
            <v>0</v>
          </cell>
          <cell r="EN24">
            <v>0</v>
          </cell>
          <cell r="EO24">
            <v>15.180999999999768</v>
          </cell>
          <cell r="EP24">
            <v>90.347000000000122</v>
          </cell>
          <cell r="EQ24">
            <v>7.4899999999999638</v>
          </cell>
          <cell r="ER24">
            <v>0</v>
          </cell>
          <cell r="ES24">
            <v>23.372999999998139</v>
          </cell>
          <cell r="ET24">
            <v>51.856999999999658</v>
          </cell>
          <cell r="EU24">
            <v>10.017999999999303</v>
          </cell>
          <cell r="EV24">
            <v>0</v>
          </cell>
          <cell r="EW24">
            <v>4.80799999999872</v>
          </cell>
          <cell r="EX24">
            <v>0</v>
          </cell>
          <cell r="EY24">
            <v>17.245000000001166</v>
          </cell>
          <cell r="EZ24">
            <v>4.7000000000116421E-2</v>
          </cell>
          <cell r="FA24">
            <v>0</v>
          </cell>
          <cell r="FB24">
            <v>49.954999999999565</v>
          </cell>
          <cell r="FC24">
            <v>18.400000000000002</v>
          </cell>
          <cell r="FD24">
            <v>10.64499999999971</v>
          </cell>
          <cell r="FE24">
            <v>0</v>
          </cell>
          <cell r="FF24">
            <v>15.872000000000117</v>
          </cell>
          <cell r="FG24">
            <v>2.7820000000006986</v>
          </cell>
          <cell r="FH24">
            <v>17.319000000000234</v>
          </cell>
          <cell r="FI24">
            <v>4.8250000000000002</v>
          </cell>
          <cell r="FJ24">
            <v>3.65399999999936</v>
          </cell>
          <cell r="FK24">
            <v>8.616999999999825</v>
          </cell>
          <cell r="FL24">
            <v>15.717999999999302</v>
          </cell>
          <cell r="FM24">
            <v>0</v>
          </cell>
          <cell r="FN24">
            <v>53.524999999999999</v>
          </cell>
          <cell r="FO24">
            <v>0</v>
          </cell>
          <cell r="FP24">
            <v>48.718000000000004</v>
          </cell>
          <cell r="FQ24">
            <v>48.31</v>
          </cell>
          <cell r="FR24">
            <v>56.035000000000004</v>
          </cell>
          <cell r="FS24">
            <v>27.073</v>
          </cell>
          <cell r="FT24">
            <v>1.3620000000000001</v>
          </cell>
          <cell r="FU24">
            <v>10.446</v>
          </cell>
          <cell r="FV24">
            <v>0</v>
          </cell>
          <cell r="FW24">
            <v>2.95</v>
          </cell>
          <cell r="FX24">
            <v>3.5329999999999999</v>
          </cell>
          <cell r="FY24">
            <v>0</v>
          </cell>
        </row>
        <row r="25">
          <cell r="B25">
            <v>0</v>
          </cell>
          <cell r="C25">
            <v>1.4000000000000001</v>
          </cell>
          <cell r="D25">
            <v>3.2</v>
          </cell>
          <cell r="E25">
            <v>2.7</v>
          </cell>
          <cell r="F25">
            <v>5.6000000000000005</v>
          </cell>
          <cell r="G25">
            <v>0</v>
          </cell>
          <cell r="H25">
            <v>7.3000000000000007</v>
          </cell>
          <cell r="I25">
            <v>0</v>
          </cell>
          <cell r="J25">
            <v>0</v>
          </cell>
          <cell r="K25">
            <v>0.70000000000000007</v>
          </cell>
          <cell r="L25">
            <v>0</v>
          </cell>
          <cell r="M25">
            <v>5.1000000000000005</v>
          </cell>
          <cell r="N25">
            <v>1.4000000000000001</v>
          </cell>
          <cell r="O25">
            <v>3.2</v>
          </cell>
          <cell r="P25">
            <v>0</v>
          </cell>
          <cell r="Q25">
            <v>2.8000000000000003</v>
          </cell>
          <cell r="R25">
            <v>3.6</v>
          </cell>
          <cell r="S25">
            <v>1.4000000000000001</v>
          </cell>
          <cell r="T25">
            <v>0</v>
          </cell>
          <cell r="U25">
            <v>4.1000000000000005</v>
          </cell>
          <cell r="V25">
            <v>0.70000000000000007</v>
          </cell>
          <cell r="W25">
            <v>0.70000000000000007</v>
          </cell>
          <cell r="X25">
            <v>1.6</v>
          </cell>
          <cell r="Y25">
            <v>1.6</v>
          </cell>
          <cell r="Z25">
            <v>0</v>
          </cell>
          <cell r="AA25">
            <v>0</v>
          </cell>
          <cell r="AB25">
            <v>2</v>
          </cell>
          <cell r="AC25">
            <v>0</v>
          </cell>
          <cell r="AD25">
            <v>8.2000000000000011</v>
          </cell>
          <cell r="AE25">
            <v>0.70000000000000007</v>
          </cell>
          <cell r="AF25">
            <v>6.6000000000000005</v>
          </cell>
          <cell r="AG25">
            <v>0.4</v>
          </cell>
          <cell r="AH25">
            <v>0</v>
          </cell>
          <cell r="AI25">
            <v>5.9</v>
          </cell>
          <cell r="AJ25">
            <v>0</v>
          </cell>
          <cell r="AK25">
            <v>8</v>
          </cell>
          <cell r="AL25">
            <v>0</v>
          </cell>
          <cell r="AM25">
            <v>0</v>
          </cell>
          <cell r="AN25">
            <v>22.700000000000003</v>
          </cell>
          <cell r="AO25">
            <v>10.9</v>
          </cell>
          <cell r="AP25">
            <v>0</v>
          </cell>
          <cell r="AQ25">
            <v>4.8000000000000007</v>
          </cell>
          <cell r="AR25">
            <v>0</v>
          </cell>
          <cell r="AS25">
            <v>1.8</v>
          </cell>
          <cell r="AT25">
            <v>4.7</v>
          </cell>
          <cell r="AU25">
            <v>0</v>
          </cell>
          <cell r="AV25">
            <v>0</v>
          </cell>
          <cell r="AW25">
            <v>18.600000000000001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10.4</v>
          </cell>
          <cell r="BC25">
            <v>8.6</v>
          </cell>
          <cell r="BD25">
            <v>0</v>
          </cell>
          <cell r="BE25">
            <v>3.3000000000000003</v>
          </cell>
          <cell r="BF25">
            <v>11.700000000000001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3</v>
          </cell>
          <cell r="BL25">
            <v>2.5</v>
          </cell>
          <cell r="BM25">
            <v>0</v>
          </cell>
          <cell r="BN25">
            <v>4.9000000000000004</v>
          </cell>
          <cell r="BO25">
            <v>8.3000000000000007</v>
          </cell>
          <cell r="BP25">
            <v>0</v>
          </cell>
          <cell r="BQ25">
            <v>0</v>
          </cell>
          <cell r="BR25">
            <v>0.2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5.6000000000000005</v>
          </cell>
          <cell r="BX25">
            <v>0</v>
          </cell>
          <cell r="BY25">
            <v>11.9</v>
          </cell>
          <cell r="BZ25">
            <v>0</v>
          </cell>
          <cell r="CA25">
            <v>6.3000000000000007</v>
          </cell>
          <cell r="CB25">
            <v>0</v>
          </cell>
          <cell r="CC25">
            <v>2.7</v>
          </cell>
          <cell r="CD25">
            <v>4.4000000000000004</v>
          </cell>
          <cell r="CE25">
            <v>0</v>
          </cell>
          <cell r="CF25">
            <v>1</v>
          </cell>
          <cell r="CG25">
            <v>0</v>
          </cell>
          <cell r="CH25">
            <v>0.1</v>
          </cell>
          <cell r="CI25">
            <v>0.2</v>
          </cell>
          <cell r="CJ25">
            <v>0</v>
          </cell>
          <cell r="CK25">
            <v>5.6000000000000005</v>
          </cell>
          <cell r="CL25">
            <v>0.1</v>
          </cell>
          <cell r="CM25">
            <v>8.3000000000000007</v>
          </cell>
          <cell r="CN25">
            <v>0</v>
          </cell>
          <cell r="CO25">
            <v>0</v>
          </cell>
          <cell r="CP25">
            <v>6.8000000000000007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5.6000000000000005</v>
          </cell>
          <cell r="CW25">
            <v>0</v>
          </cell>
          <cell r="CX25">
            <v>0.1</v>
          </cell>
          <cell r="CY25">
            <v>8.9</v>
          </cell>
          <cell r="CZ25">
            <v>0</v>
          </cell>
          <cell r="DA25">
            <v>3.2</v>
          </cell>
          <cell r="DB25">
            <v>0</v>
          </cell>
          <cell r="DC25">
            <v>0</v>
          </cell>
          <cell r="DD25">
            <v>6.2</v>
          </cell>
          <cell r="DE25">
            <v>0</v>
          </cell>
          <cell r="DF25">
            <v>58.2</v>
          </cell>
          <cell r="DG25">
            <v>5.6000000000000005</v>
          </cell>
          <cell r="DH25">
            <v>0</v>
          </cell>
          <cell r="DI25">
            <v>11.9</v>
          </cell>
          <cell r="DJ25">
            <v>0</v>
          </cell>
          <cell r="DK25">
            <v>15.3</v>
          </cell>
          <cell r="DL25">
            <v>0</v>
          </cell>
          <cell r="DM25">
            <v>5.5</v>
          </cell>
          <cell r="DN25">
            <v>19.200000000000003</v>
          </cell>
          <cell r="DO25">
            <v>55.5</v>
          </cell>
          <cell r="DP25">
            <v>10.8</v>
          </cell>
          <cell r="DQ25">
            <v>10.8</v>
          </cell>
          <cell r="DR25">
            <v>0</v>
          </cell>
          <cell r="DS25">
            <v>11.182000000000698</v>
          </cell>
          <cell r="DT25">
            <v>2.2999999999592548E-2</v>
          </cell>
          <cell r="DU25">
            <v>0.11600000000180444</v>
          </cell>
          <cell r="DV25">
            <v>1.2000000000261935E-2</v>
          </cell>
          <cell r="DW25">
            <v>8.0000000001746226E-3</v>
          </cell>
          <cell r="DX25">
            <v>19.604000000002273</v>
          </cell>
          <cell r="DY25">
            <v>11.916000000001805</v>
          </cell>
          <cell r="DZ25">
            <v>0</v>
          </cell>
          <cell r="EA25">
            <v>12.126999999996043</v>
          </cell>
          <cell r="EB25">
            <v>0</v>
          </cell>
          <cell r="EC25">
            <v>12.810000000000583</v>
          </cell>
          <cell r="ED25">
            <v>0</v>
          </cell>
          <cell r="EE25">
            <v>1.6999999998370187E-2</v>
          </cell>
          <cell r="EF25">
            <v>17.057000000000698</v>
          </cell>
          <cell r="EG25">
            <v>4.4089999999996508</v>
          </cell>
          <cell r="EH25">
            <v>4.1899999999990545</v>
          </cell>
          <cell r="EI25">
            <v>29.635999999998603</v>
          </cell>
          <cell r="EJ25">
            <v>1.4269999999989524</v>
          </cell>
          <cell r="EK25">
            <v>1.7510000000009314</v>
          </cell>
          <cell r="EL25">
            <v>1.8530000000006113</v>
          </cell>
          <cell r="EM25">
            <v>15.070000000001166</v>
          </cell>
          <cell r="EN25">
            <v>5.9999999997671699E-3</v>
          </cell>
          <cell r="EO25">
            <v>0.77999999999883585</v>
          </cell>
          <cell r="EP25">
            <v>1.9999999989522622E-3</v>
          </cell>
          <cell r="EQ25">
            <v>5.7050000000046568</v>
          </cell>
          <cell r="ER25">
            <v>4.063000000000466</v>
          </cell>
          <cell r="ES25">
            <v>5.0810000000026783</v>
          </cell>
          <cell r="ET25">
            <v>49.63299999999581</v>
          </cell>
          <cell r="EU25">
            <v>53.57199999999721</v>
          </cell>
          <cell r="EV25">
            <v>44.02399999999907</v>
          </cell>
          <cell r="EW25">
            <v>5.0739999999976142</v>
          </cell>
          <cell r="EX25">
            <v>5.7420000000012807</v>
          </cell>
          <cell r="EY25">
            <v>21.478000000002794</v>
          </cell>
          <cell r="EZ25">
            <v>60.476999999996046</v>
          </cell>
          <cell r="FA25">
            <v>18.132000000000698</v>
          </cell>
          <cell r="FB25">
            <v>61.725000000000001</v>
          </cell>
          <cell r="FC25">
            <v>15.061999999999536</v>
          </cell>
          <cell r="FD25">
            <v>19.976999999996043</v>
          </cell>
          <cell r="FE25">
            <v>11.458999999998197</v>
          </cell>
          <cell r="FF25">
            <v>12.688000000000466</v>
          </cell>
          <cell r="FG25">
            <v>33.691000000003264</v>
          </cell>
          <cell r="FH25">
            <v>51.028000000001342</v>
          </cell>
          <cell r="FI25">
            <v>33.498000000001049</v>
          </cell>
          <cell r="FJ25">
            <v>6.7179999999983711</v>
          </cell>
          <cell r="FK25">
            <v>18.01100000000006</v>
          </cell>
          <cell r="FL25">
            <v>52.417000000002332</v>
          </cell>
          <cell r="FM25">
            <v>2.0280000000027942</v>
          </cell>
          <cell r="FN25">
            <v>18.68</v>
          </cell>
          <cell r="FO25">
            <v>24.117000000000001</v>
          </cell>
          <cell r="FP25">
            <v>2.8170000000000002</v>
          </cell>
          <cell r="FQ25">
            <v>28.818000000000001</v>
          </cell>
          <cell r="FR25">
            <v>18.083000000000002</v>
          </cell>
          <cell r="FS25">
            <v>4.9910000000000005</v>
          </cell>
          <cell r="FT25">
            <v>3.9060000000000001</v>
          </cell>
          <cell r="FU25">
            <v>21.34</v>
          </cell>
          <cell r="FV25">
            <v>4.1850000000000005</v>
          </cell>
          <cell r="FW25">
            <v>0.113</v>
          </cell>
          <cell r="FX25">
            <v>1.026</v>
          </cell>
          <cell r="FY25">
            <v>2.419</v>
          </cell>
        </row>
        <row r="26">
          <cell r="B26">
            <v>28.700000000000003</v>
          </cell>
          <cell r="C26">
            <v>25.5</v>
          </cell>
          <cell r="D26">
            <v>48</v>
          </cell>
          <cell r="E26">
            <v>144</v>
          </cell>
          <cell r="F26">
            <v>24</v>
          </cell>
          <cell r="G26">
            <v>72</v>
          </cell>
          <cell r="H26">
            <v>0</v>
          </cell>
          <cell r="I26">
            <v>0</v>
          </cell>
          <cell r="J26">
            <v>24</v>
          </cell>
          <cell r="K26">
            <v>48</v>
          </cell>
          <cell r="L26">
            <v>24</v>
          </cell>
          <cell r="M26">
            <v>2.9000000000000004</v>
          </cell>
          <cell r="N26">
            <v>0</v>
          </cell>
          <cell r="O26">
            <v>105.5</v>
          </cell>
          <cell r="P26">
            <v>17.5</v>
          </cell>
          <cell r="Q26">
            <v>24</v>
          </cell>
          <cell r="R26">
            <v>0</v>
          </cell>
          <cell r="S26">
            <v>0</v>
          </cell>
          <cell r="T26">
            <v>1.4000000000000001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5.1000000000000005</v>
          </cell>
          <cell r="Z26">
            <v>0</v>
          </cell>
          <cell r="AA26">
            <v>18.100000000000001</v>
          </cell>
          <cell r="AB26">
            <v>43.400000000000006</v>
          </cell>
          <cell r="AC26">
            <v>0</v>
          </cell>
          <cell r="AD26">
            <v>5057.6000000000004</v>
          </cell>
          <cell r="AE26">
            <v>1.1000000000000001</v>
          </cell>
          <cell r="AF26">
            <v>0</v>
          </cell>
          <cell r="AG26">
            <v>4151.1000000000004</v>
          </cell>
          <cell r="AH26">
            <v>4925</v>
          </cell>
          <cell r="AI26">
            <v>11.5</v>
          </cell>
          <cell r="AJ26">
            <v>19.200000000000003</v>
          </cell>
          <cell r="AK26">
            <v>9.5</v>
          </cell>
          <cell r="AL26">
            <v>66.900000000000006</v>
          </cell>
          <cell r="AM26">
            <v>69.5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54.400000000000006</v>
          </cell>
          <cell r="AT26">
            <v>0</v>
          </cell>
          <cell r="AU26">
            <v>24.3</v>
          </cell>
          <cell r="AV26">
            <v>33.9</v>
          </cell>
          <cell r="AW26">
            <v>79.5</v>
          </cell>
          <cell r="AX26">
            <v>0</v>
          </cell>
          <cell r="AY26">
            <v>28.400000000000002</v>
          </cell>
          <cell r="AZ26">
            <v>9.9</v>
          </cell>
          <cell r="BA26">
            <v>25.1</v>
          </cell>
          <cell r="BB26">
            <v>23.200000000000003</v>
          </cell>
          <cell r="BC26">
            <v>9</v>
          </cell>
          <cell r="BD26">
            <v>40.800000000000004</v>
          </cell>
          <cell r="BE26">
            <v>8.5</v>
          </cell>
          <cell r="BF26">
            <v>38</v>
          </cell>
          <cell r="BG26">
            <v>19.8</v>
          </cell>
          <cell r="BH26">
            <v>23.6</v>
          </cell>
          <cell r="BI26">
            <v>16.7</v>
          </cell>
          <cell r="BJ26">
            <v>21.3</v>
          </cell>
          <cell r="BK26">
            <v>10.8</v>
          </cell>
          <cell r="BL26">
            <v>76.600000000000009</v>
          </cell>
          <cell r="BM26">
            <v>123.5</v>
          </cell>
          <cell r="BN26">
            <v>45.2</v>
          </cell>
          <cell r="BO26">
            <v>0.8</v>
          </cell>
          <cell r="BP26">
            <v>0.60000000000000009</v>
          </cell>
          <cell r="BQ26">
            <v>0</v>
          </cell>
          <cell r="BR26">
            <v>0</v>
          </cell>
          <cell r="BS26">
            <v>75.7</v>
          </cell>
          <cell r="BT26">
            <v>70.3</v>
          </cell>
          <cell r="BU26">
            <v>18.2</v>
          </cell>
          <cell r="BV26">
            <v>0.30000000000000004</v>
          </cell>
          <cell r="BW26">
            <v>0</v>
          </cell>
          <cell r="BX26">
            <v>17.400000000000002</v>
          </cell>
          <cell r="BY26">
            <v>48</v>
          </cell>
          <cell r="BZ26">
            <v>100.60000000000001</v>
          </cell>
          <cell r="CA26">
            <v>1.5</v>
          </cell>
          <cell r="CB26">
            <v>0.2</v>
          </cell>
          <cell r="CC26">
            <v>48.5</v>
          </cell>
          <cell r="CD26">
            <v>105.7</v>
          </cell>
          <cell r="CE26">
            <v>0</v>
          </cell>
          <cell r="CF26">
            <v>40.6</v>
          </cell>
          <cell r="CG26">
            <v>40.1</v>
          </cell>
          <cell r="CH26">
            <v>18.2</v>
          </cell>
          <cell r="CI26">
            <v>79.800000000000011</v>
          </cell>
          <cell r="CJ26">
            <v>106.9</v>
          </cell>
          <cell r="CK26">
            <v>58</v>
          </cell>
          <cell r="CL26">
            <v>42.1</v>
          </cell>
          <cell r="CM26">
            <v>18.7</v>
          </cell>
          <cell r="CN26">
            <v>48.900000000000006</v>
          </cell>
          <cell r="CO26">
            <v>22.200000000000003</v>
          </cell>
          <cell r="CP26">
            <v>52.5</v>
          </cell>
          <cell r="CQ26">
            <v>25.6</v>
          </cell>
          <cell r="CR26">
            <v>36</v>
          </cell>
          <cell r="CS26">
            <v>34.4</v>
          </cell>
          <cell r="CT26">
            <v>15.5</v>
          </cell>
          <cell r="CU26">
            <v>54.400000000000006</v>
          </cell>
          <cell r="CV26">
            <v>2.9000000000000004</v>
          </cell>
          <cell r="CW26">
            <v>23.6</v>
          </cell>
          <cell r="CX26">
            <v>25</v>
          </cell>
          <cell r="CY26">
            <v>72.3</v>
          </cell>
          <cell r="CZ26">
            <v>5.5</v>
          </cell>
          <cell r="DA26">
            <v>25.900000000000002</v>
          </cell>
          <cell r="DB26">
            <v>34.4</v>
          </cell>
          <cell r="DC26">
            <v>40.800000000000004</v>
          </cell>
          <cell r="DD26">
            <v>2875.2000000000003</v>
          </cell>
          <cell r="DE26">
            <v>18.7</v>
          </cell>
          <cell r="DF26">
            <v>7.3000000000000007</v>
          </cell>
          <cell r="DG26">
            <v>23.6</v>
          </cell>
          <cell r="DH26">
            <v>0.60000000000000009</v>
          </cell>
          <cell r="DI26">
            <v>1984.5</v>
          </cell>
          <cell r="DJ26">
            <v>37.300000000000004</v>
          </cell>
          <cell r="DK26">
            <v>13.9</v>
          </cell>
          <cell r="DL26">
            <v>27.700000000000003</v>
          </cell>
          <cell r="DM26">
            <v>834.2</v>
          </cell>
          <cell r="DN26">
            <v>0</v>
          </cell>
          <cell r="DO26">
            <v>17.400000000000002</v>
          </cell>
          <cell r="DP26">
            <v>28.8</v>
          </cell>
          <cell r="DQ26">
            <v>20.100000000000001</v>
          </cell>
          <cell r="DR26">
            <v>60.239999999999419</v>
          </cell>
          <cell r="DS26">
            <v>60.795000000000442</v>
          </cell>
          <cell r="DT26">
            <v>17.356999999996333</v>
          </cell>
          <cell r="DU26">
            <v>25.806999999999245</v>
          </cell>
          <cell r="DV26">
            <v>0.23399999999965077</v>
          </cell>
          <cell r="DW26">
            <v>48.943000000000758</v>
          </cell>
          <cell r="DX26">
            <v>14.863000000000467</v>
          </cell>
          <cell r="DY26">
            <v>20.997999999999958</v>
          </cell>
          <cell r="DZ26">
            <v>13.039999999999418</v>
          </cell>
          <cell r="EA26">
            <v>15.056000000001951</v>
          </cell>
          <cell r="EB26">
            <v>31.428999999999363</v>
          </cell>
          <cell r="EC26">
            <v>62.912999999998647</v>
          </cell>
          <cell r="ED26">
            <v>50.141999999999825</v>
          </cell>
          <cell r="EE26">
            <v>8.8809999999997675</v>
          </cell>
          <cell r="EF26">
            <v>17.990000000000148</v>
          </cell>
          <cell r="EG26">
            <v>47.490000000000151</v>
          </cell>
          <cell r="EH26">
            <v>16.330000000000293</v>
          </cell>
          <cell r="EI26">
            <v>5.9419999999990978</v>
          </cell>
          <cell r="EJ26">
            <v>24.91200000000099</v>
          </cell>
          <cell r="EK26">
            <v>41.861000000000061</v>
          </cell>
          <cell r="EL26">
            <v>33.056000000001227</v>
          </cell>
          <cell r="EM26">
            <v>38.154999999998836</v>
          </cell>
          <cell r="EN26">
            <v>39.177999999999535</v>
          </cell>
          <cell r="EO26">
            <v>4.0890000000004649</v>
          </cell>
          <cell r="EP26">
            <v>37.463999999999217</v>
          </cell>
          <cell r="EQ26">
            <v>25.188999999999943</v>
          </cell>
          <cell r="ER26">
            <v>5.0849999999991269</v>
          </cell>
          <cell r="ES26">
            <v>0.8289999999993598</v>
          </cell>
          <cell r="ET26">
            <v>6.6250000000014557</v>
          </cell>
          <cell r="EU26">
            <v>2.5999999999476133E-2</v>
          </cell>
          <cell r="EV26">
            <v>2.851999999999498</v>
          </cell>
          <cell r="EW26">
            <v>7.4409999999996224</v>
          </cell>
          <cell r="EX26">
            <v>28.903000000000613</v>
          </cell>
          <cell r="EY26">
            <v>8.3449999999993452</v>
          </cell>
          <cell r="EZ26">
            <v>45.840999999999624</v>
          </cell>
          <cell r="FA26">
            <v>40.01100000000006</v>
          </cell>
          <cell r="FB26">
            <v>13.595000000001164</v>
          </cell>
          <cell r="FC26">
            <v>24.138999999998852</v>
          </cell>
          <cell r="FD26">
            <v>21.597000000000119</v>
          </cell>
          <cell r="FE26">
            <v>2.2719999999986613</v>
          </cell>
          <cell r="FF26">
            <v>6.2650000000008736</v>
          </cell>
          <cell r="FG26">
            <v>3.9639999999992144</v>
          </cell>
          <cell r="FH26">
            <v>12.997000000000117</v>
          </cell>
          <cell r="FI26">
            <v>10.590000000000146</v>
          </cell>
          <cell r="FJ26">
            <v>1.762000000000262</v>
          </cell>
          <cell r="FK26">
            <v>3.948999999999069</v>
          </cell>
          <cell r="FL26">
            <v>34.019999999999712</v>
          </cell>
          <cell r="FM26">
            <v>17.387999999999739</v>
          </cell>
          <cell r="FN26">
            <v>27.114000000000001</v>
          </cell>
          <cell r="FO26">
            <v>19.853999999999999</v>
          </cell>
          <cell r="FP26">
            <v>15.41</v>
          </cell>
          <cell r="FQ26">
            <v>21.744</v>
          </cell>
          <cell r="FR26">
            <v>5.75</v>
          </cell>
          <cell r="FS26">
            <v>2.0329999999999999</v>
          </cell>
          <cell r="FT26">
            <v>10.903</v>
          </cell>
          <cell r="FU26">
            <v>1.67</v>
          </cell>
          <cell r="FV26">
            <v>1.3260000000000001</v>
          </cell>
          <cell r="FW26">
            <v>10.086</v>
          </cell>
          <cell r="FX26">
            <v>16.411000000000001</v>
          </cell>
          <cell r="FY26">
            <v>11.495000000000001</v>
          </cell>
        </row>
        <row r="27">
          <cell r="B27">
            <v>11754.300000000001</v>
          </cell>
          <cell r="C27">
            <v>17321</v>
          </cell>
          <cell r="D27">
            <v>22899.100000000002</v>
          </cell>
          <cell r="E27">
            <v>20732.600000000002</v>
          </cell>
          <cell r="F27">
            <v>17288.2</v>
          </cell>
          <cell r="G27">
            <v>20743.800000000003</v>
          </cell>
          <cell r="H27">
            <v>7430.9000000000005</v>
          </cell>
          <cell r="I27">
            <v>19950.5</v>
          </cell>
          <cell r="J27">
            <v>20412.100000000002</v>
          </cell>
          <cell r="K27">
            <v>22302.2</v>
          </cell>
          <cell r="L27">
            <v>22293.9</v>
          </cell>
          <cell r="M27">
            <v>14446.300000000001</v>
          </cell>
          <cell r="N27">
            <v>16971.5</v>
          </cell>
          <cell r="O27">
            <v>23225.7</v>
          </cell>
          <cell r="P27">
            <v>30177.5</v>
          </cell>
          <cell r="Q27">
            <v>18137.3</v>
          </cell>
          <cell r="R27">
            <v>15858.400000000001</v>
          </cell>
          <cell r="S27">
            <v>11840.1</v>
          </cell>
          <cell r="T27">
            <v>5386.1</v>
          </cell>
          <cell r="U27">
            <v>14039.7</v>
          </cell>
          <cell r="V27">
            <v>17075</v>
          </cell>
          <cell r="W27">
            <v>19236.600000000002</v>
          </cell>
          <cell r="X27">
            <v>16881.600000000002</v>
          </cell>
          <cell r="Y27">
            <v>13552.800000000001</v>
          </cell>
          <cell r="Z27">
            <v>13604.300000000001</v>
          </cell>
          <cell r="AA27">
            <v>13350.900000000001</v>
          </cell>
          <cell r="AB27">
            <v>15979.2</v>
          </cell>
          <cell r="AC27">
            <v>13622.900000000001</v>
          </cell>
          <cell r="AD27">
            <v>10817.400000000001</v>
          </cell>
          <cell r="AE27">
            <v>9065.1</v>
          </cell>
          <cell r="AF27">
            <v>2925.4</v>
          </cell>
          <cell r="AG27">
            <v>16787.2</v>
          </cell>
          <cell r="AH27">
            <v>11104.1</v>
          </cell>
          <cell r="AI27">
            <v>17093</v>
          </cell>
          <cell r="AJ27">
            <v>10855</v>
          </cell>
          <cell r="AK27">
            <v>6093.3</v>
          </cell>
          <cell r="AL27">
            <v>10340.300000000001</v>
          </cell>
          <cell r="AM27">
            <v>12267.5</v>
          </cell>
          <cell r="AN27">
            <v>14020.400000000001</v>
          </cell>
          <cell r="AO27">
            <v>10407.400000000001</v>
          </cell>
          <cell r="AP27">
            <v>12775.7</v>
          </cell>
          <cell r="AQ27">
            <v>11720.5</v>
          </cell>
          <cell r="AR27">
            <v>3458.9</v>
          </cell>
          <cell r="AS27">
            <v>11908.6</v>
          </cell>
          <cell r="AT27">
            <v>8623.6</v>
          </cell>
          <cell r="AU27">
            <v>14700.1</v>
          </cell>
          <cell r="AV27">
            <v>9113.7000000000007</v>
          </cell>
          <cell r="AW27">
            <v>5843.6</v>
          </cell>
          <cell r="AX27">
            <v>12246.7</v>
          </cell>
          <cell r="AY27">
            <v>11384.900000000001</v>
          </cell>
          <cell r="AZ27">
            <v>13364.900000000001</v>
          </cell>
          <cell r="BA27">
            <v>10456.900000000001</v>
          </cell>
          <cell r="BB27">
            <v>11018.6</v>
          </cell>
          <cell r="BC27">
            <v>9800.6</v>
          </cell>
          <cell r="BD27">
            <v>3201.9</v>
          </cell>
          <cell r="BE27">
            <v>9396.1</v>
          </cell>
          <cell r="BF27">
            <v>11058.5</v>
          </cell>
          <cell r="BG27">
            <v>12740.300000000001</v>
          </cell>
          <cell r="BH27">
            <v>12722.400000000001</v>
          </cell>
          <cell r="BI27">
            <v>9785.2000000000007</v>
          </cell>
          <cell r="BJ27">
            <v>12233.7</v>
          </cell>
          <cell r="BK27">
            <v>13359.7</v>
          </cell>
          <cell r="BL27">
            <v>16716.400000000001</v>
          </cell>
          <cell r="BM27">
            <v>14746.900000000001</v>
          </cell>
          <cell r="BN27">
            <v>11812.900000000001</v>
          </cell>
          <cell r="BO27">
            <v>10993.400000000001</v>
          </cell>
          <cell r="BP27">
            <v>1409.8000000000002</v>
          </cell>
          <cell r="BQ27">
            <v>12207.300000000001</v>
          </cell>
          <cell r="BR27">
            <v>9861.9000000000015</v>
          </cell>
          <cell r="BS27">
            <v>11007.5</v>
          </cell>
          <cell r="BT27">
            <v>11533.900000000001</v>
          </cell>
          <cell r="BU27">
            <v>8784.4</v>
          </cell>
          <cell r="BV27">
            <v>7321.9000000000005</v>
          </cell>
          <cell r="BW27">
            <v>12986.1</v>
          </cell>
          <cell r="BX27">
            <v>20459.2</v>
          </cell>
          <cell r="BY27">
            <v>16585.5</v>
          </cell>
          <cell r="BZ27">
            <v>12291.1</v>
          </cell>
          <cell r="CA27">
            <v>15655.300000000001</v>
          </cell>
          <cell r="CB27">
            <v>6298.1</v>
          </cell>
          <cell r="CC27">
            <v>11748.7</v>
          </cell>
          <cell r="CD27">
            <v>14550.6</v>
          </cell>
          <cell r="CE27">
            <v>15050.400000000001</v>
          </cell>
          <cell r="CF27">
            <v>17202</v>
          </cell>
          <cell r="CG27">
            <v>18119.7</v>
          </cell>
          <cell r="CH27">
            <v>19647</v>
          </cell>
          <cell r="CI27">
            <v>16906.5</v>
          </cell>
          <cell r="CJ27">
            <v>16454.400000000001</v>
          </cell>
          <cell r="CK27">
            <v>13734.800000000001</v>
          </cell>
          <cell r="CL27">
            <v>17918.8</v>
          </cell>
          <cell r="CM27">
            <v>9572.7000000000007</v>
          </cell>
          <cell r="CN27">
            <v>6342.8</v>
          </cell>
          <cell r="CO27">
            <v>17910.7</v>
          </cell>
          <cell r="CP27">
            <v>14407.900000000001</v>
          </cell>
          <cell r="CQ27">
            <v>14414.800000000001</v>
          </cell>
          <cell r="CR27">
            <v>18134.3</v>
          </cell>
          <cell r="CS27">
            <v>16828.600000000002</v>
          </cell>
          <cell r="CT27">
            <v>12296.300000000001</v>
          </cell>
          <cell r="CU27">
            <v>15684.7</v>
          </cell>
          <cell r="CV27">
            <v>14433.6</v>
          </cell>
          <cell r="CW27">
            <v>15933.1</v>
          </cell>
          <cell r="CX27">
            <v>12390.2</v>
          </cell>
          <cell r="CY27">
            <v>19076.2</v>
          </cell>
          <cell r="CZ27">
            <v>11423.5</v>
          </cell>
          <cell r="DA27">
            <v>16710.400000000001</v>
          </cell>
          <cell r="DB27">
            <v>11174.2</v>
          </cell>
          <cell r="DC27">
            <v>20488</v>
          </cell>
          <cell r="DD27">
            <v>17174</v>
          </cell>
          <cell r="DE27">
            <v>6145.1</v>
          </cell>
          <cell r="DF27">
            <v>13117.400000000001</v>
          </cell>
          <cell r="DG27">
            <v>17110.3</v>
          </cell>
          <cell r="DH27">
            <v>10318</v>
          </cell>
          <cell r="DI27">
            <v>10433.1</v>
          </cell>
          <cell r="DJ27">
            <v>18463.100000000002</v>
          </cell>
          <cell r="DK27">
            <v>8833.6</v>
          </cell>
          <cell r="DL27">
            <v>1906.7</v>
          </cell>
          <cell r="DM27">
            <v>4027.3</v>
          </cell>
          <cell r="DN27">
            <v>4746</v>
          </cell>
          <cell r="DO27">
            <v>5574.5</v>
          </cell>
          <cell r="DP27">
            <v>4910.4000000000005</v>
          </cell>
          <cell r="DQ27">
            <v>3413.8</v>
          </cell>
          <cell r="DR27">
            <v>5334.5550000000003</v>
          </cell>
          <cell r="DS27">
            <v>5270.8269999999993</v>
          </cell>
          <cell r="DT27">
            <v>6157.7430000000004</v>
          </cell>
          <cell r="DU27">
            <v>5948.5320000000002</v>
          </cell>
          <cell r="DV27">
            <v>5271.6640000000007</v>
          </cell>
          <cell r="DW27">
            <v>6236.6680000000006</v>
          </cell>
          <cell r="DX27">
            <v>2259.0769999999998</v>
          </cell>
          <cell r="DY27">
            <v>7419.768</v>
          </cell>
          <cell r="DZ27">
            <v>9765.16</v>
          </cell>
          <cell r="EA27">
            <v>9449.6330000000016</v>
          </cell>
          <cell r="EB27">
            <v>11189.946</v>
          </cell>
          <cell r="EC27">
            <v>5495.1549999999988</v>
          </cell>
          <cell r="ED27">
            <v>5344.7250000000013</v>
          </cell>
          <cell r="EE27">
            <v>7928.3909999999996</v>
          </cell>
          <cell r="EF27">
            <v>5520.6500000000015</v>
          </cell>
          <cell r="EG27">
            <v>5505.1399999999994</v>
          </cell>
          <cell r="EH27">
            <v>8157.3530000000001</v>
          </cell>
          <cell r="EI27">
            <v>2156.1859999999974</v>
          </cell>
          <cell r="EJ27">
            <v>2558.1479999999974</v>
          </cell>
          <cell r="EK27">
            <v>5868.0230000000001</v>
          </cell>
          <cell r="EL27">
            <v>7373.5700000000033</v>
          </cell>
          <cell r="EM27">
            <v>8715.2099999999991</v>
          </cell>
          <cell r="EN27">
            <v>2524.7690000000007</v>
          </cell>
          <cell r="EO27">
            <v>3086.63</v>
          </cell>
          <cell r="EP27">
            <v>4302.7310000000025</v>
          </cell>
          <cell r="EQ27">
            <v>4154.277</v>
          </cell>
          <cell r="ER27">
            <v>7603.9950000000017</v>
          </cell>
          <cell r="ES27">
            <v>4192.7240000000002</v>
          </cell>
          <cell r="ET27">
            <v>5106.9539999999979</v>
          </cell>
          <cell r="EU27">
            <v>5666.2730000000029</v>
          </cell>
          <cell r="EV27">
            <v>2475.398000000001</v>
          </cell>
          <cell r="EW27">
            <v>4072.471</v>
          </cell>
          <cell r="EX27">
            <v>7059.8780000000006</v>
          </cell>
          <cell r="EY27">
            <v>4458.3719999999985</v>
          </cell>
          <cell r="EZ27">
            <v>4496.5480000000025</v>
          </cell>
          <cell r="FA27">
            <v>3168.582000000004</v>
          </cell>
          <cell r="FB27">
            <v>1085.3399999999972</v>
          </cell>
          <cell r="FC27">
            <v>2046.6900000000023</v>
          </cell>
          <cell r="FD27">
            <v>2655.38</v>
          </cell>
          <cell r="FE27">
            <v>2624.143</v>
          </cell>
          <cell r="FF27">
            <v>3744.940000000001</v>
          </cell>
          <cell r="FG27">
            <v>2999.148000000002</v>
          </cell>
          <cell r="FH27">
            <v>1208.7589999999998</v>
          </cell>
          <cell r="FI27">
            <v>1802.982</v>
          </cell>
          <cell r="FJ27">
            <v>1820.0329999999999</v>
          </cell>
          <cell r="FK27">
            <v>1817.1889999999994</v>
          </cell>
          <cell r="FL27">
            <v>1889.3100000000006</v>
          </cell>
          <cell r="FM27">
            <v>1272.9050000000002</v>
          </cell>
          <cell r="FN27">
            <v>1019.977</v>
          </cell>
          <cell r="FO27">
            <v>1611.739</v>
          </cell>
          <cell r="FP27">
            <v>2399.3429999999998</v>
          </cell>
          <cell r="FQ27">
            <v>3305.2220000000002</v>
          </cell>
          <cell r="FR27">
            <v>2211.4299999999998</v>
          </cell>
          <cell r="FS27">
            <v>973.34199999999998</v>
          </cell>
          <cell r="FT27">
            <v>966.47</v>
          </cell>
          <cell r="FU27">
            <v>1433.4460000000001</v>
          </cell>
          <cell r="FV27">
            <v>1281.26</v>
          </cell>
          <cell r="FW27">
            <v>2208.7200000000003</v>
          </cell>
          <cell r="FX27">
            <v>1534.1130000000001</v>
          </cell>
          <cell r="FY27">
            <v>8177.97</v>
          </cell>
        </row>
      </sheetData>
      <sheetData sheetId="2"/>
      <sheetData sheetId="3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1.9000000000000001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0.9</v>
          </cell>
          <cell r="DF2">
            <v>3.6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0.83000000000000007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1E-3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0.9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1.2000000000000002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13.4</v>
          </cell>
          <cell r="I8">
            <v>14.100000000000001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12.9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12.3</v>
          </cell>
          <cell r="BJ8">
            <v>0</v>
          </cell>
          <cell r="BK8">
            <v>13.9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13.4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13.5</v>
          </cell>
          <cell r="CK8">
            <v>0</v>
          </cell>
          <cell r="CL8">
            <v>0</v>
          </cell>
          <cell r="CM8">
            <v>14.100000000000001</v>
          </cell>
          <cell r="CN8">
            <v>0</v>
          </cell>
          <cell r="CO8">
            <v>13.9</v>
          </cell>
          <cell r="CP8">
            <v>0</v>
          </cell>
          <cell r="CQ8">
            <v>12.700000000000001</v>
          </cell>
          <cell r="CR8">
            <v>13.5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13.9</v>
          </cell>
          <cell r="DA8">
            <v>0</v>
          </cell>
          <cell r="DB8">
            <v>12.8</v>
          </cell>
          <cell r="DC8">
            <v>0</v>
          </cell>
          <cell r="DD8">
            <v>0</v>
          </cell>
          <cell r="DE8">
            <v>12.600000000000001</v>
          </cell>
          <cell r="DF8">
            <v>0</v>
          </cell>
          <cell r="DG8">
            <v>0</v>
          </cell>
          <cell r="DH8">
            <v>14</v>
          </cell>
          <cell r="DI8">
            <v>0</v>
          </cell>
          <cell r="DJ8">
            <v>0</v>
          </cell>
          <cell r="DK8">
            <v>0</v>
          </cell>
          <cell r="DL8">
            <v>14.200000000000001</v>
          </cell>
          <cell r="DM8">
            <v>4.9000000000000004</v>
          </cell>
          <cell r="DN8">
            <v>0</v>
          </cell>
          <cell r="DO8">
            <v>12.200000000000001</v>
          </cell>
          <cell r="DP8">
            <v>0</v>
          </cell>
          <cell r="DQ8">
            <v>13.9</v>
          </cell>
          <cell r="DR8">
            <v>0</v>
          </cell>
          <cell r="DS8">
            <v>0</v>
          </cell>
          <cell r="DT8">
            <v>0</v>
          </cell>
          <cell r="DU8">
            <v>14.130000000000003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10.26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13.82</v>
          </cell>
          <cell r="FA8">
            <v>0</v>
          </cell>
          <cell r="FB8">
            <v>0</v>
          </cell>
          <cell r="FC8">
            <v>0</v>
          </cell>
          <cell r="FD8">
            <v>14.430000000000001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14.12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13.66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10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0.1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1.0000000000000002E-2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2E-3</v>
          </cell>
          <cell r="EJ9">
            <v>0</v>
          </cell>
          <cell r="EK9">
            <v>0</v>
          </cell>
          <cell r="EL9">
            <v>0</v>
          </cell>
          <cell r="EM9">
            <v>1E-3</v>
          </cell>
          <cell r="EN9">
            <v>0</v>
          </cell>
          <cell r="EO9">
            <v>1E-3</v>
          </cell>
          <cell r="EP9">
            <v>0</v>
          </cell>
          <cell r="EQ9">
            <v>1E-3</v>
          </cell>
          <cell r="ER9">
            <v>0</v>
          </cell>
          <cell r="ES9">
            <v>1E-3</v>
          </cell>
          <cell r="ET9">
            <v>0</v>
          </cell>
          <cell r="EU9">
            <v>0</v>
          </cell>
          <cell r="EV9">
            <v>0</v>
          </cell>
          <cell r="EW9">
            <v>1E-3</v>
          </cell>
          <cell r="EX9">
            <v>0</v>
          </cell>
          <cell r="EY9">
            <v>0</v>
          </cell>
          <cell r="EZ9">
            <v>1E-3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1E-3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7.8000000000000007</v>
          </cell>
          <cell r="N10">
            <v>0</v>
          </cell>
          <cell r="O10">
            <v>0.9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4.1000000000000005</v>
          </cell>
          <cell r="Y10">
            <v>0</v>
          </cell>
          <cell r="Z10">
            <v>7.7</v>
          </cell>
          <cell r="AA10">
            <v>17.600000000000001</v>
          </cell>
          <cell r="AB10">
            <v>3.2</v>
          </cell>
          <cell r="AC10">
            <v>0.30000000000000004</v>
          </cell>
          <cell r="AD10">
            <v>1.8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24.700000000000003</v>
          </cell>
          <cell r="AJ10">
            <v>27.400000000000002</v>
          </cell>
          <cell r="AK10">
            <v>46.5</v>
          </cell>
          <cell r="AL10">
            <v>51.400000000000006</v>
          </cell>
          <cell r="AM10">
            <v>14.5</v>
          </cell>
          <cell r="AN10">
            <v>11.200000000000001</v>
          </cell>
          <cell r="AO10">
            <v>0</v>
          </cell>
          <cell r="AP10">
            <v>10.9</v>
          </cell>
          <cell r="AQ10">
            <v>0</v>
          </cell>
          <cell r="AR10">
            <v>1.4000000000000001</v>
          </cell>
          <cell r="AS10">
            <v>0.60000000000000009</v>
          </cell>
          <cell r="AT10">
            <v>8.4</v>
          </cell>
          <cell r="AU10">
            <v>20.900000000000002</v>
          </cell>
          <cell r="AV10">
            <v>29.3</v>
          </cell>
          <cell r="AW10">
            <v>57.7</v>
          </cell>
          <cell r="AX10">
            <v>86.100000000000009</v>
          </cell>
          <cell r="AY10">
            <v>49.6</v>
          </cell>
          <cell r="AZ10">
            <v>37.5</v>
          </cell>
          <cell r="BA10">
            <v>7.2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4</v>
          </cell>
          <cell r="BG10">
            <v>90.2</v>
          </cell>
          <cell r="BH10">
            <v>7.1000000000000005</v>
          </cell>
          <cell r="BI10">
            <v>14.100000000000001</v>
          </cell>
          <cell r="BJ10">
            <v>68.8</v>
          </cell>
          <cell r="BK10">
            <v>3.7</v>
          </cell>
          <cell r="BL10">
            <v>30.5</v>
          </cell>
          <cell r="BM10">
            <v>19.600000000000001</v>
          </cell>
          <cell r="BN10">
            <v>14.100000000000001</v>
          </cell>
          <cell r="BO10">
            <v>0.8</v>
          </cell>
          <cell r="BP10">
            <v>0</v>
          </cell>
          <cell r="BQ10">
            <v>0</v>
          </cell>
          <cell r="BR10">
            <v>16</v>
          </cell>
          <cell r="BS10">
            <v>58</v>
          </cell>
          <cell r="BT10">
            <v>14.200000000000001</v>
          </cell>
          <cell r="BU10">
            <v>16.600000000000001</v>
          </cell>
          <cell r="BV10">
            <v>22.700000000000003</v>
          </cell>
          <cell r="BW10">
            <v>23.700000000000003</v>
          </cell>
          <cell r="BX10">
            <v>14.100000000000001</v>
          </cell>
          <cell r="BY10">
            <v>11.600000000000001</v>
          </cell>
          <cell r="BZ10">
            <v>0</v>
          </cell>
          <cell r="CA10">
            <v>10.5</v>
          </cell>
          <cell r="CB10">
            <v>13.600000000000001</v>
          </cell>
          <cell r="CC10">
            <v>0.8</v>
          </cell>
          <cell r="CD10">
            <v>0</v>
          </cell>
          <cell r="CE10">
            <v>38.1</v>
          </cell>
          <cell r="CF10">
            <v>78.600000000000009</v>
          </cell>
          <cell r="CG10">
            <v>39.1</v>
          </cell>
          <cell r="CH10">
            <v>10.4</v>
          </cell>
          <cell r="CI10">
            <v>0</v>
          </cell>
          <cell r="CJ10">
            <v>14.600000000000001</v>
          </cell>
          <cell r="CK10">
            <v>27.700000000000003</v>
          </cell>
          <cell r="CL10">
            <v>0.1</v>
          </cell>
          <cell r="CM10">
            <v>36.1</v>
          </cell>
          <cell r="CN10">
            <v>11.100000000000001</v>
          </cell>
          <cell r="CO10">
            <v>7.7</v>
          </cell>
          <cell r="CP10">
            <v>18.2</v>
          </cell>
          <cell r="CQ10">
            <v>0</v>
          </cell>
          <cell r="CR10">
            <v>65.5</v>
          </cell>
          <cell r="CS10">
            <v>89.800000000000011</v>
          </cell>
          <cell r="CT10">
            <v>0</v>
          </cell>
          <cell r="CU10">
            <v>18.100000000000001</v>
          </cell>
          <cell r="CV10">
            <v>24.400000000000002</v>
          </cell>
          <cell r="CW10">
            <v>14.4</v>
          </cell>
          <cell r="CX10">
            <v>12.5</v>
          </cell>
          <cell r="CY10">
            <v>35.5</v>
          </cell>
          <cell r="CZ10">
            <v>34.200000000000003</v>
          </cell>
          <cell r="DA10">
            <v>0.60000000000000009</v>
          </cell>
          <cell r="DB10">
            <v>2.5</v>
          </cell>
          <cell r="DC10">
            <v>44.2</v>
          </cell>
          <cell r="DD10">
            <v>4.8000000000000007</v>
          </cell>
          <cell r="DE10">
            <v>77.600000000000009</v>
          </cell>
          <cell r="DF10">
            <v>25.6</v>
          </cell>
          <cell r="DG10">
            <v>22.6</v>
          </cell>
          <cell r="DH10">
            <v>27.900000000000002</v>
          </cell>
          <cell r="DI10">
            <v>14.8</v>
          </cell>
          <cell r="DJ10">
            <v>0</v>
          </cell>
          <cell r="DK10">
            <v>24.400000000000002</v>
          </cell>
          <cell r="DL10">
            <v>29</v>
          </cell>
          <cell r="DM10">
            <v>0</v>
          </cell>
          <cell r="DN10">
            <v>0</v>
          </cell>
          <cell r="DO10">
            <v>9.1</v>
          </cell>
          <cell r="DP10">
            <v>85.100000000000009</v>
          </cell>
          <cell r="DQ10">
            <v>99.800000000000011</v>
          </cell>
          <cell r="DR10">
            <v>1.5</v>
          </cell>
          <cell r="DS10">
            <v>10.58</v>
          </cell>
          <cell r="DT10">
            <v>14.5</v>
          </cell>
          <cell r="DU10">
            <v>5.5070000000000006</v>
          </cell>
          <cell r="DV10">
            <v>8.3400000000000016</v>
          </cell>
          <cell r="DW10">
            <v>16.152000000000001</v>
          </cell>
          <cell r="DX10">
            <v>12.96</v>
          </cell>
          <cell r="DY10">
            <v>0</v>
          </cell>
          <cell r="DZ10">
            <v>0</v>
          </cell>
          <cell r="EA10">
            <v>16.39</v>
          </cell>
          <cell r="EB10">
            <v>133.44800000000001</v>
          </cell>
          <cell r="EC10">
            <v>92.713000000000008</v>
          </cell>
          <cell r="ED10">
            <v>0</v>
          </cell>
          <cell r="EE10">
            <v>11.43</v>
          </cell>
          <cell r="EF10">
            <v>0</v>
          </cell>
          <cell r="EG10">
            <v>0</v>
          </cell>
          <cell r="EH10">
            <v>0</v>
          </cell>
          <cell r="EI10">
            <v>23.178000000000001</v>
          </cell>
          <cell r="EJ10">
            <v>17.830000000000002</v>
          </cell>
          <cell r="EK10">
            <v>0.45199999999999996</v>
          </cell>
          <cell r="EL10">
            <v>59.355999999999995</v>
          </cell>
          <cell r="EM10">
            <v>168.85900000000001</v>
          </cell>
          <cell r="EN10">
            <v>68.103999999999999</v>
          </cell>
          <cell r="EO10">
            <v>28.623000000000005</v>
          </cell>
          <cell r="EP10">
            <v>0</v>
          </cell>
          <cell r="EQ10">
            <v>4.9060000000000006</v>
          </cell>
          <cell r="ER10">
            <v>7.952</v>
          </cell>
          <cell r="ES10">
            <v>26.860000000000003</v>
          </cell>
          <cell r="ET10">
            <v>10.16</v>
          </cell>
          <cell r="EU10">
            <v>25.62</v>
          </cell>
          <cell r="EV10">
            <v>123.98</v>
          </cell>
          <cell r="EW10">
            <v>0</v>
          </cell>
          <cell r="EX10">
            <v>28.14</v>
          </cell>
          <cell r="EY10">
            <v>27.811000000000003</v>
          </cell>
          <cell r="EZ10">
            <v>60.567</v>
          </cell>
          <cell r="FA10">
            <v>21.090000000000003</v>
          </cell>
          <cell r="FB10">
            <v>19.901</v>
          </cell>
          <cell r="FC10">
            <v>3.0000000000000001E-3</v>
          </cell>
          <cell r="FD10">
            <v>0</v>
          </cell>
          <cell r="FE10">
            <v>0</v>
          </cell>
          <cell r="FF10">
            <v>38.544000000000004</v>
          </cell>
          <cell r="FG10">
            <v>14.46</v>
          </cell>
          <cell r="FH10">
            <v>6.6400000000000006</v>
          </cell>
          <cell r="FI10">
            <v>0</v>
          </cell>
          <cell r="FJ10">
            <v>0</v>
          </cell>
          <cell r="FK10">
            <v>16.080000000000002</v>
          </cell>
          <cell r="FL10">
            <v>6.4909999999999997</v>
          </cell>
          <cell r="FM10">
            <v>38.383000000000003</v>
          </cell>
          <cell r="FN10">
            <v>4.6399999999999997</v>
          </cell>
          <cell r="FO10">
            <v>8.08</v>
          </cell>
          <cell r="FP10">
            <v>8.51</v>
          </cell>
          <cell r="FQ10">
            <v>3.85</v>
          </cell>
          <cell r="FR10">
            <v>0</v>
          </cell>
          <cell r="FS10">
            <v>10.5</v>
          </cell>
          <cell r="FT10">
            <v>2.7E-2</v>
          </cell>
          <cell r="FU10">
            <v>0</v>
          </cell>
          <cell r="FV10">
            <v>0</v>
          </cell>
          <cell r="FW10">
            <v>12.09</v>
          </cell>
          <cell r="FX10">
            <v>87.536000000000001</v>
          </cell>
          <cell r="FY10">
            <v>31.243000000000002</v>
          </cell>
        </row>
        <row r="11">
          <cell r="B11">
            <v>26</v>
          </cell>
          <cell r="C11">
            <v>11.700000000000001</v>
          </cell>
          <cell r="D11">
            <v>2.6</v>
          </cell>
          <cell r="E11">
            <v>0.70000000000000007</v>
          </cell>
          <cell r="F11">
            <v>27.5</v>
          </cell>
          <cell r="G11">
            <v>27.200000000000003</v>
          </cell>
          <cell r="H11">
            <v>18.7</v>
          </cell>
          <cell r="I11">
            <v>30.200000000000003</v>
          </cell>
          <cell r="J11">
            <v>11.100000000000001</v>
          </cell>
          <cell r="K11">
            <v>14.5</v>
          </cell>
          <cell r="L11">
            <v>39.900000000000006</v>
          </cell>
          <cell r="M11">
            <v>0.60000000000000009</v>
          </cell>
          <cell r="N11">
            <v>53.2</v>
          </cell>
          <cell r="O11">
            <v>0</v>
          </cell>
          <cell r="P11">
            <v>9.8000000000000007</v>
          </cell>
          <cell r="Q11">
            <v>19.5</v>
          </cell>
          <cell r="R11">
            <v>0</v>
          </cell>
          <cell r="S11">
            <v>42.400000000000006</v>
          </cell>
          <cell r="T11">
            <v>14.5</v>
          </cell>
          <cell r="U11">
            <v>9.9</v>
          </cell>
          <cell r="V11">
            <v>17.600000000000001</v>
          </cell>
          <cell r="W11">
            <v>22.8</v>
          </cell>
          <cell r="X11">
            <v>14.5</v>
          </cell>
          <cell r="Y11">
            <v>7.3000000000000007</v>
          </cell>
          <cell r="Z11">
            <v>4.9000000000000004</v>
          </cell>
          <cell r="AA11">
            <v>4.9000000000000004</v>
          </cell>
          <cell r="AB11">
            <v>16.600000000000001</v>
          </cell>
          <cell r="AC11">
            <v>25.8</v>
          </cell>
          <cell r="AD11">
            <v>33.1</v>
          </cell>
          <cell r="AE11">
            <v>0.60000000000000009</v>
          </cell>
          <cell r="AF11">
            <v>11.4</v>
          </cell>
          <cell r="AG11">
            <v>24.5</v>
          </cell>
          <cell r="AH11">
            <v>10.5</v>
          </cell>
          <cell r="AI11">
            <v>8.4</v>
          </cell>
          <cell r="AJ11">
            <v>0</v>
          </cell>
          <cell r="AK11">
            <v>26.5</v>
          </cell>
          <cell r="AL11">
            <v>11.200000000000001</v>
          </cell>
          <cell r="AM11">
            <v>0.60000000000000009</v>
          </cell>
          <cell r="AN11">
            <v>16.600000000000001</v>
          </cell>
          <cell r="AO11">
            <v>26.400000000000002</v>
          </cell>
          <cell r="AP11">
            <v>6.7</v>
          </cell>
          <cell r="AQ11">
            <v>10.200000000000001</v>
          </cell>
          <cell r="AR11">
            <v>16.600000000000001</v>
          </cell>
          <cell r="AS11">
            <v>13.5</v>
          </cell>
          <cell r="AT11">
            <v>6.6000000000000005</v>
          </cell>
          <cell r="AU11">
            <v>1.4000000000000001</v>
          </cell>
          <cell r="AV11">
            <v>9.2000000000000011</v>
          </cell>
          <cell r="AW11">
            <v>0.30000000000000004</v>
          </cell>
          <cell r="AX11">
            <v>2.9000000000000004</v>
          </cell>
          <cell r="AY11">
            <v>9.9</v>
          </cell>
          <cell r="AZ11">
            <v>18.7</v>
          </cell>
          <cell r="BA11">
            <v>10.100000000000001</v>
          </cell>
          <cell r="BB11">
            <v>23.400000000000002</v>
          </cell>
          <cell r="BC11">
            <v>2.1</v>
          </cell>
          <cell r="BD11">
            <v>10.200000000000001</v>
          </cell>
          <cell r="BE11">
            <v>15.3</v>
          </cell>
          <cell r="BF11">
            <v>0</v>
          </cell>
          <cell r="BG11">
            <v>29.200000000000003</v>
          </cell>
          <cell r="BH11">
            <v>12.600000000000001</v>
          </cell>
          <cell r="BI11">
            <v>12.100000000000001</v>
          </cell>
          <cell r="BJ11">
            <v>13.200000000000001</v>
          </cell>
          <cell r="BK11">
            <v>10.5</v>
          </cell>
          <cell r="BL11">
            <v>12.700000000000001</v>
          </cell>
          <cell r="BM11">
            <v>10.5</v>
          </cell>
          <cell r="BN11">
            <v>22</v>
          </cell>
          <cell r="BO11">
            <v>8.4</v>
          </cell>
          <cell r="BP11">
            <v>29.3</v>
          </cell>
          <cell r="BQ11">
            <v>9.9</v>
          </cell>
          <cell r="BR11">
            <v>13.8</v>
          </cell>
          <cell r="BS11">
            <v>8.2000000000000011</v>
          </cell>
          <cell r="BT11">
            <v>10.5</v>
          </cell>
          <cell r="BU11">
            <v>30.900000000000002</v>
          </cell>
          <cell r="BV11">
            <v>1.8</v>
          </cell>
          <cell r="BW11">
            <v>13.8</v>
          </cell>
          <cell r="BX11">
            <v>30.200000000000003</v>
          </cell>
          <cell r="BY11">
            <v>29.3</v>
          </cell>
          <cell r="BZ11">
            <v>17.100000000000001</v>
          </cell>
          <cell r="CA11">
            <v>0.60000000000000009</v>
          </cell>
          <cell r="CB11">
            <v>27.5</v>
          </cell>
          <cell r="CC11">
            <v>27.6</v>
          </cell>
          <cell r="CD11">
            <v>26.3</v>
          </cell>
          <cell r="CE11">
            <v>29.6</v>
          </cell>
          <cell r="CF11">
            <v>25.400000000000002</v>
          </cell>
          <cell r="CG11">
            <v>7.1000000000000005</v>
          </cell>
          <cell r="CH11">
            <v>28.5</v>
          </cell>
          <cell r="CI11">
            <v>11</v>
          </cell>
          <cell r="CJ11">
            <v>18.7</v>
          </cell>
          <cell r="CK11">
            <v>14.3</v>
          </cell>
          <cell r="CL11">
            <v>10.5</v>
          </cell>
          <cell r="CM11">
            <v>10.5</v>
          </cell>
          <cell r="CN11">
            <v>31.200000000000003</v>
          </cell>
          <cell r="CO11">
            <v>31.700000000000003</v>
          </cell>
          <cell r="CP11">
            <v>22.200000000000003</v>
          </cell>
          <cell r="CQ11">
            <v>20.100000000000001</v>
          </cell>
          <cell r="CR11">
            <v>21.5</v>
          </cell>
          <cell r="CS11">
            <v>9.2000000000000011</v>
          </cell>
          <cell r="CT11">
            <v>60.6</v>
          </cell>
          <cell r="CU11">
            <v>21.900000000000002</v>
          </cell>
          <cell r="CV11">
            <v>9.5</v>
          </cell>
          <cell r="CW11">
            <v>22</v>
          </cell>
          <cell r="CX11">
            <v>23.6</v>
          </cell>
          <cell r="CY11">
            <v>19.200000000000003</v>
          </cell>
          <cell r="CZ11">
            <v>42</v>
          </cell>
          <cell r="DA11">
            <v>38.800000000000004</v>
          </cell>
          <cell r="DB11">
            <v>11</v>
          </cell>
          <cell r="DC11">
            <v>34.4</v>
          </cell>
          <cell r="DD11">
            <v>36.5</v>
          </cell>
          <cell r="DE11">
            <v>0.9</v>
          </cell>
          <cell r="DF11">
            <v>29.1</v>
          </cell>
          <cell r="DG11">
            <v>13.100000000000001</v>
          </cell>
          <cell r="DH11">
            <v>0.9</v>
          </cell>
          <cell r="DI11">
            <v>34.4</v>
          </cell>
          <cell r="DJ11">
            <v>86.7</v>
          </cell>
          <cell r="DK11">
            <v>72.8</v>
          </cell>
          <cell r="DL11">
            <v>32.6</v>
          </cell>
          <cell r="DM11">
            <v>38.400000000000006</v>
          </cell>
          <cell r="DN11">
            <v>13.100000000000001</v>
          </cell>
          <cell r="DO11">
            <v>20.100000000000001</v>
          </cell>
          <cell r="DP11">
            <v>54.7</v>
          </cell>
          <cell r="DQ11">
            <v>0.9</v>
          </cell>
          <cell r="DR11">
            <v>2.1659999999999999</v>
          </cell>
          <cell r="DS11">
            <v>20.043000000000003</v>
          </cell>
          <cell r="DT11">
            <v>5.3440000000000003</v>
          </cell>
          <cell r="DU11">
            <v>2.5680000000000001</v>
          </cell>
          <cell r="DV11">
            <v>113.28</v>
          </cell>
          <cell r="DW11">
            <v>22.202000000000002</v>
          </cell>
          <cell r="DX11">
            <v>48.78</v>
          </cell>
          <cell r="DY11">
            <v>50.762</v>
          </cell>
          <cell r="DZ11">
            <v>15.668000000000001</v>
          </cell>
          <cell r="EA11">
            <v>10.8</v>
          </cell>
          <cell r="EB11">
            <v>11.37</v>
          </cell>
          <cell r="EC11">
            <v>31.853999999999999</v>
          </cell>
          <cell r="ED11">
            <v>0</v>
          </cell>
          <cell r="EE11">
            <v>17.937999999999999</v>
          </cell>
          <cell r="EF11">
            <v>22.026</v>
          </cell>
          <cell r="EG11">
            <v>0</v>
          </cell>
          <cell r="EH11">
            <v>89.064000000000007</v>
          </cell>
          <cell r="EI11">
            <v>19.584000000000003</v>
          </cell>
          <cell r="EJ11">
            <v>99.933000000000007</v>
          </cell>
          <cell r="EK11">
            <v>43.95</v>
          </cell>
          <cell r="EL11">
            <v>6.93</v>
          </cell>
          <cell r="EM11">
            <v>6.1879999999999997</v>
          </cell>
          <cell r="EN11">
            <v>25.442000000000004</v>
          </cell>
          <cell r="EO11">
            <v>10.8</v>
          </cell>
          <cell r="EP11">
            <v>12.06</v>
          </cell>
          <cell r="EQ11">
            <v>26.852</v>
          </cell>
          <cell r="ER11">
            <v>18.540000000000003</v>
          </cell>
          <cell r="ES11">
            <v>4.5</v>
          </cell>
          <cell r="ET11">
            <v>171.94400000000002</v>
          </cell>
          <cell r="EU11">
            <v>22.442</v>
          </cell>
          <cell r="EV11">
            <v>16.436</v>
          </cell>
          <cell r="EW11">
            <v>51.79</v>
          </cell>
          <cell r="EX11">
            <v>30.475999999999999</v>
          </cell>
          <cell r="EY11">
            <v>1.22</v>
          </cell>
          <cell r="EZ11">
            <v>31.926000000000002</v>
          </cell>
          <cell r="FA11">
            <v>21.75</v>
          </cell>
          <cell r="FB11">
            <v>3.032</v>
          </cell>
          <cell r="FC11">
            <v>21.330000000000002</v>
          </cell>
          <cell r="FD11">
            <v>18.795999999999999</v>
          </cell>
          <cell r="FE11">
            <v>37.800000000000004</v>
          </cell>
          <cell r="FF11">
            <v>117.38600000000002</v>
          </cell>
          <cell r="FG11">
            <v>12.475000000000001</v>
          </cell>
          <cell r="FH11">
            <v>52.53</v>
          </cell>
          <cell r="FI11">
            <v>8.0020000000000007</v>
          </cell>
          <cell r="FJ11">
            <v>10.350000000000001</v>
          </cell>
          <cell r="FK11">
            <v>0</v>
          </cell>
          <cell r="FL11">
            <v>16.03</v>
          </cell>
          <cell r="FM11">
            <v>1.55</v>
          </cell>
          <cell r="FN11">
            <v>19.686</v>
          </cell>
          <cell r="FO11">
            <v>0.63</v>
          </cell>
          <cell r="FP11">
            <v>28.315999999999999</v>
          </cell>
          <cell r="FQ11">
            <v>1.8080000000000001</v>
          </cell>
          <cell r="FR11">
            <v>96.69</v>
          </cell>
          <cell r="FS11">
            <v>23.331</v>
          </cell>
          <cell r="FT11">
            <v>63.951999999999998</v>
          </cell>
          <cell r="FU11">
            <v>23.91</v>
          </cell>
          <cell r="FV11">
            <v>0</v>
          </cell>
          <cell r="FW11">
            <v>6.4960000000000004</v>
          </cell>
          <cell r="FX11">
            <v>21.321999999999999</v>
          </cell>
          <cell r="FY11">
            <v>1.498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1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2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1</v>
          </cell>
          <cell r="AL13">
            <v>1.5</v>
          </cell>
          <cell r="AM13">
            <v>2.7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5.2</v>
          </cell>
          <cell r="AU13">
            <v>0</v>
          </cell>
          <cell r="AV13">
            <v>0</v>
          </cell>
          <cell r="AW13">
            <v>0</v>
          </cell>
          <cell r="AX13">
            <v>3.3000000000000003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10.200000000000001</v>
          </cell>
          <cell r="BI13">
            <v>12.700000000000001</v>
          </cell>
          <cell r="BJ13">
            <v>2.6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2.6</v>
          </cell>
          <cell r="BQ13">
            <v>0</v>
          </cell>
          <cell r="BR13">
            <v>8.1</v>
          </cell>
          <cell r="BS13">
            <v>0</v>
          </cell>
          <cell r="BT13">
            <v>20.700000000000003</v>
          </cell>
          <cell r="BU13">
            <v>16.5</v>
          </cell>
          <cell r="BV13">
            <v>0</v>
          </cell>
          <cell r="BW13">
            <v>0</v>
          </cell>
          <cell r="BX13">
            <v>0</v>
          </cell>
          <cell r="BY13">
            <v>2.6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16.5</v>
          </cell>
          <cell r="CF13">
            <v>10.600000000000001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3.6</v>
          </cell>
          <cell r="CQ13">
            <v>0</v>
          </cell>
          <cell r="CR13">
            <v>0</v>
          </cell>
          <cell r="CS13">
            <v>11.3</v>
          </cell>
          <cell r="CT13">
            <v>1.3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1.8</v>
          </cell>
          <cell r="DA13">
            <v>0</v>
          </cell>
          <cell r="DB13">
            <v>0</v>
          </cell>
          <cell r="DC13">
            <v>0.70000000000000007</v>
          </cell>
          <cell r="DD13">
            <v>0</v>
          </cell>
          <cell r="DE13">
            <v>2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3.4000000000000004</v>
          </cell>
          <cell r="DM13">
            <v>0</v>
          </cell>
          <cell r="DN13">
            <v>0</v>
          </cell>
          <cell r="DO13">
            <v>0</v>
          </cell>
          <cell r="DP13">
            <v>19.8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3.54</v>
          </cell>
          <cell r="EB13">
            <v>0</v>
          </cell>
          <cell r="EC13">
            <v>0</v>
          </cell>
          <cell r="ED13">
            <v>0</v>
          </cell>
          <cell r="EE13">
            <v>2.66</v>
          </cell>
          <cell r="EF13">
            <v>0</v>
          </cell>
          <cell r="EG13">
            <v>0</v>
          </cell>
          <cell r="EH13">
            <v>0</v>
          </cell>
          <cell r="EI13">
            <v>10.552</v>
          </cell>
          <cell r="EJ13">
            <v>0</v>
          </cell>
          <cell r="EK13">
            <v>0</v>
          </cell>
          <cell r="EL13">
            <v>0</v>
          </cell>
          <cell r="EM13">
            <v>2.23</v>
          </cell>
          <cell r="EN13">
            <v>0</v>
          </cell>
          <cell r="EO13">
            <v>0</v>
          </cell>
          <cell r="EP13">
            <v>0</v>
          </cell>
          <cell r="EQ13">
            <v>0.4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2.1</v>
          </cell>
          <cell r="EZ13">
            <v>0.60000000000000009</v>
          </cell>
          <cell r="FA13">
            <v>0</v>
          </cell>
          <cell r="FB13">
            <v>0</v>
          </cell>
          <cell r="FC13">
            <v>1.2000000000000002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2.5000000000000001E-2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0.2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2.5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3.3000000000000003</v>
          </cell>
          <cell r="CS15">
            <v>1.2000000000000002</v>
          </cell>
          <cell r="CT15">
            <v>2.6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0.1</v>
          </cell>
          <cell r="DA15">
            <v>1.2000000000000002</v>
          </cell>
          <cell r="DB15">
            <v>0</v>
          </cell>
          <cell r="DC15">
            <v>0</v>
          </cell>
          <cell r="DD15">
            <v>24.400000000000002</v>
          </cell>
          <cell r="DE15">
            <v>0</v>
          </cell>
          <cell r="DF15">
            <v>0</v>
          </cell>
          <cell r="DG15">
            <v>24.700000000000003</v>
          </cell>
          <cell r="DH15">
            <v>0</v>
          </cell>
          <cell r="DI15">
            <v>0</v>
          </cell>
          <cell r="DJ15">
            <v>1.2000000000000002</v>
          </cell>
          <cell r="DK15">
            <v>20.8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0.5</v>
          </cell>
          <cell r="DQ15">
            <v>0</v>
          </cell>
          <cell r="DR15">
            <v>1.27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1.74</v>
          </cell>
          <cell r="DY15">
            <v>1.2000000000000002</v>
          </cell>
          <cell r="DZ15">
            <v>0</v>
          </cell>
          <cell r="EA15">
            <v>0</v>
          </cell>
          <cell r="EB15">
            <v>4.6000000000000005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6.3500000000000005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1.024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1.6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13.5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14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14</v>
          </cell>
          <cell r="BR16">
            <v>0</v>
          </cell>
          <cell r="BS16">
            <v>0</v>
          </cell>
          <cell r="BT16">
            <v>0</v>
          </cell>
          <cell r="BU16">
            <v>14</v>
          </cell>
          <cell r="BV16">
            <v>0</v>
          </cell>
          <cell r="BW16">
            <v>0</v>
          </cell>
          <cell r="BX16">
            <v>14</v>
          </cell>
          <cell r="BY16">
            <v>14</v>
          </cell>
          <cell r="BZ16">
            <v>0</v>
          </cell>
          <cell r="CA16">
            <v>0</v>
          </cell>
          <cell r="CB16">
            <v>14</v>
          </cell>
          <cell r="CC16">
            <v>0</v>
          </cell>
          <cell r="CD16">
            <v>0</v>
          </cell>
          <cell r="CE16">
            <v>14</v>
          </cell>
          <cell r="CF16">
            <v>14</v>
          </cell>
          <cell r="CG16">
            <v>0</v>
          </cell>
          <cell r="CH16">
            <v>14</v>
          </cell>
          <cell r="CI16">
            <v>0</v>
          </cell>
          <cell r="CJ16">
            <v>0</v>
          </cell>
          <cell r="CK16">
            <v>0</v>
          </cell>
          <cell r="CL16">
            <v>28.3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14.3</v>
          </cell>
          <cell r="CT16">
            <v>0</v>
          </cell>
          <cell r="CU16">
            <v>0</v>
          </cell>
          <cell r="CV16">
            <v>0</v>
          </cell>
          <cell r="CW16">
            <v>14.3</v>
          </cell>
          <cell r="CX16">
            <v>0</v>
          </cell>
          <cell r="CY16">
            <v>0</v>
          </cell>
          <cell r="CZ16">
            <v>15.200000000000001</v>
          </cell>
          <cell r="DA16">
            <v>0</v>
          </cell>
          <cell r="DB16">
            <v>14.3</v>
          </cell>
          <cell r="DC16">
            <v>0</v>
          </cell>
          <cell r="DD16">
            <v>28.3</v>
          </cell>
          <cell r="DE16">
            <v>14.200000000000001</v>
          </cell>
          <cell r="DF16">
            <v>0</v>
          </cell>
          <cell r="DG16">
            <v>0</v>
          </cell>
          <cell r="DH16">
            <v>14.200000000000001</v>
          </cell>
          <cell r="DI16">
            <v>0</v>
          </cell>
          <cell r="DJ16">
            <v>14.200000000000001</v>
          </cell>
          <cell r="DK16">
            <v>0</v>
          </cell>
          <cell r="DL16">
            <v>28.200000000000003</v>
          </cell>
          <cell r="DM16">
            <v>0</v>
          </cell>
          <cell r="DN16">
            <v>14.200000000000001</v>
          </cell>
          <cell r="DO16">
            <v>0</v>
          </cell>
          <cell r="DP16">
            <v>14.200000000000001</v>
          </cell>
          <cell r="DQ16">
            <v>0</v>
          </cell>
          <cell r="DR16">
            <v>14.790000000000001</v>
          </cell>
          <cell r="DS16">
            <v>14.25</v>
          </cell>
          <cell r="DT16">
            <v>0</v>
          </cell>
          <cell r="DU16">
            <v>14.25</v>
          </cell>
          <cell r="DV16">
            <v>14.25</v>
          </cell>
          <cell r="DW16">
            <v>0</v>
          </cell>
          <cell r="DX16">
            <v>0</v>
          </cell>
          <cell r="DY16">
            <v>14.25</v>
          </cell>
          <cell r="DZ16">
            <v>0</v>
          </cell>
          <cell r="EA16">
            <v>0</v>
          </cell>
          <cell r="EB16">
            <v>14.15</v>
          </cell>
          <cell r="EC16">
            <v>15</v>
          </cell>
          <cell r="ED16">
            <v>14.15</v>
          </cell>
          <cell r="EE16">
            <v>0</v>
          </cell>
          <cell r="EF16">
            <v>0</v>
          </cell>
          <cell r="EG16">
            <v>13.530000000000001</v>
          </cell>
          <cell r="EH16">
            <v>5.4600000000000009</v>
          </cell>
          <cell r="EI16">
            <v>0</v>
          </cell>
          <cell r="EJ16">
            <v>0</v>
          </cell>
          <cell r="EK16">
            <v>0</v>
          </cell>
          <cell r="EL16">
            <v>14.5</v>
          </cell>
          <cell r="EM16">
            <v>28.058</v>
          </cell>
          <cell r="EN16">
            <v>0</v>
          </cell>
          <cell r="EO16">
            <v>18.580000000000002</v>
          </cell>
          <cell r="EP16">
            <v>0</v>
          </cell>
          <cell r="EQ16">
            <v>0</v>
          </cell>
          <cell r="ER16">
            <v>0</v>
          </cell>
          <cell r="ES16">
            <v>14.25</v>
          </cell>
          <cell r="ET16">
            <v>0</v>
          </cell>
          <cell r="EU16">
            <v>5.88</v>
          </cell>
          <cell r="EV16">
            <v>0</v>
          </cell>
          <cell r="EW16">
            <v>0</v>
          </cell>
          <cell r="EX16">
            <v>13.89</v>
          </cell>
          <cell r="EY16">
            <v>0</v>
          </cell>
          <cell r="EZ16">
            <v>14</v>
          </cell>
          <cell r="FA16">
            <v>5.88</v>
          </cell>
          <cell r="FB16">
            <v>0</v>
          </cell>
          <cell r="FC16">
            <v>0</v>
          </cell>
          <cell r="FD16">
            <v>0</v>
          </cell>
          <cell r="FE16">
            <v>14.530000000000001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14.540000000000001</v>
          </cell>
          <cell r="FM16">
            <v>0</v>
          </cell>
          <cell r="FN16">
            <v>0</v>
          </cell>
          <cell r="FO16">
            <v>0</v>
          </cell>
          <cell r="FP16">
            <v>5.88</v>
          </cell>
          <cell r="FQ16">
            <v>14.040000000000001</v>
          </cell>
          <cell r="FR16">
            <v>0.26500000000000001</v>
          </cell>
          <cell r="FS16">
            <v>0</v>
          </cell>
          <cell r="FT16">
            <v>0</v>
          </cell>
          <cell r="FU16">
            <v>0</v>
          </cell>
          <cell r="FV16">
            <v>5.88</v>
          </cell>
          <cell r="FW16">
            <v>14.040000000000001</v>
          </cell>
          <cell r="FX16">
            <v>0</v>
          </cell>
          <cell r="FY16">
            <v>14.040000000000001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0.5</v>
          </cell>
          <cell r="CJ20">
            <v>0</v>
          </cell>
          <cell r="CK20">
            <v>13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13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1.7000000000000001E-2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1.0000000000000002E-2</v>
          </cell>
          <cell r="EG20">
            <v>0</v>
          </cell>
          <cell r="EH20">
            <v>0</v>
          </cell>
          <cell r="EI20">
            <v>1.0000000000000002E-2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5.000000000000001E-3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4.9000000000000004</v>
          </cell>
          <cell r="Y21">
            <v>0</v>
          </cell>
          <cell r="Z21">
            <v>0</v>
          </cell>
          <cell r="AA21">
            <v>3.2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36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9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20</v>
          </cell>
          <cell r="AY21">
            <v>0</v>
          </cell>
          <cell r="AZ21">
            <v>0</v>
          </cell>
          <cell r="BA21">
            <v>18.600000000000001</v>
          </cell>
          <cell r="BB21">
            <v>0</v>
          </cell>
          <cell r="BC21">
            <v>7.3000000000000007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19.900000000000002</v>
          </cell>
          <cell r="BO21">
            <v>18.900000000000002</v>
          </cell>
          <cell r="BP21">
            <v>7.7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19.900000000000002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20</v>
          </cell>
          <cell r="CI21">
            <v>19.900000000000002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8.8000000000000007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42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37.5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40.787000000000006</v>
          </cell>
          <cell r="EJ21">
            <v>0</v>
          </cell>
          <cell r="EK21">
            <v>0</v>
          </cell>
          <cell r="EL21">
            <v>0</v>
          </cell>
          <cell r="EM21">
            <v>19.5</v>
          </cell>
          <cell r="EN21">
            <v>0</v>
          </cell>
          <cell r="EO21">
            <v>0</v>
          </cell>
          <cell r="EP21">
            <v>0</v>
          </cell>
          <cell r="EQ21">
            <v>19.3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3.7200000000000006</v>
          </cell>
          <cell r="EX21">
            <v>0</v>
          </cell>
          <cell r="EY21">
            <v>0</v>
          </cell>
          <cell r="EZ21">
            <v>0</v>
          </cell>
          <cell r="FA21">
            <v>13.440000000000001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19.66</v>
          </cell>
          <cell r="FG21">
            <v>0</v>
          </cell>
          <cell r="FH21">
            <v>0</v>
          </cell>
          <cell r="FI21">
            <v>20.16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20.66</v>
          </cell>
          <cell r="FU21">
            <v>17.22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13.398</v>
          </cell>
          <cell r="EN22">
            <v>0</v>
          </cell>
          <cell r="EO22">
            <v>0</v>
          </cell>
          <cell r="EP22">
            <v>0</v>
          </cell>
          <cell r="EQ22">
            <v>15.298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13.27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0.4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1E-3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8.0000000000000002E-3</v>
          </cell>
          <cell r="EM26">
            <v>0</v>
          </cell>
          <cell r="EN26">
            <v>1.7000000000000001E-2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1E-3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1E-3</v>
          </cell>
          <cell r="FB26">
            <v>0</v>
          </cell>
          <cell r="FC26">
            <v>2E-3</v>
          </cell>
          <cell r="FD26">
            <v>1E-3</v>
          </cell>
          <cell r="FE26">
            <v>2E-3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1.7000000000000001E-2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4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0.5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0.30000000000000004</v>
          </cell>
          <cell r="D11">
            <v>0.30000000000000004</v>
          </cell>
          <cell r="E11">
            <v>0</v>
          </cell>
          <cell r="F11">
            <v>0</v>
          </cell>
          <cell r="G11">
            <v>0</v>
          </cell>
          <cell r="H11">
            <v>9.5</v>
          </cell>
          <cell r="I11">
            <v>0</v>
          </cell>
          <cell r="J11">
            <v>0</v>
          </cell>
          <cell r="K11">
            <v>0.30000000000000004</v>
          </cell>
          <cell r="L11">
            <v>0</v>
          </cell>
          <cell r="M11">
            <v>0.30000000000000004</v>
          </cell>
          <cell r="N11">
            <v>0</v>
          </cell>
          <cell r="O11">
            <v>0</v>
          </cell>
          <cell r="P11">
            <v>10.8</v>
          </cell>
          <cell r="Q11">
            <v>0</v>
          </cell>
          <cell r="R11">
            <v>0</v>
          </cell>
          <cell r="S11">
            <v>0</v>
          </cell>
          <cell r="T11">
            <v>9.2000000000000011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8.2000000000000011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6.9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8.8000000000000007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9.5</v>
          </cell>
          <cell r="BB11">
            <v>0</v>
          </cell>
          <cell r="BC11">
            <v>0</v>
          </cell>
          <cell r="BD11">
            <v>0</v>
          </cell>
          <cell r="BE11">
            <v>0.2</v>
          </cell>
          <cell r="BF11">
            <v>0.2</v>
          </cell>
          <cell r="BG11">
            <v>0</v>
          </cell>
          <cell r="BH11">
            <v>0</v>
          </cell>
          <cell r="BI11">
            <v>7.9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0.1</v>
          </cell>
          <cell r="BS11">
            <v>0</v>
          </cell>
          <cell r="BT11">
            <v>3.2</v>
          </cell>
          <cell r="BU11">
            <v>0</v>
          </cell>
          <cell r="BV11">
            <v>0.2</v>
          </cell>
          <cell r="BW11">
            <v>0</v>
          </cell>
          <cell r="BX11">
            <v>0.30000000000000004</v>
          </cell>
          <cell r="BY11">
            <v>0</v>
          </cell>
          <cell r="BZ11">
            <v>0</v>
          </cell>
          <cell r="CA11">
            <v>0</v>
          </cell>
          <cell r="CB11">
            <v>0.2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0.2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0.60000000000000009</v>
          </cell>
          <cell r="CM11">
            <v>0.30000000000000004</v>
          </cell>
          <cell r="CN11">
            <v>0</v>
          </cell>
          <cell r="CO11">
            <v>0.30000000000000004</v>
          </cell>
          <cell r="CP11">
            <v>0</v>
          </cell>
          <cell r="CQ11">
            <v>0</v>
          </cell>
          <cell r="CR11">
            <v>19.5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203.8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40.300000000000004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20.16</v>
          </cell>
          <cell r="DY11">
            <v>61.764000000000003</v>
          </cell>
          <cell r="DZ11">
            <v>0</v>
          </cell>
          <cell r="EA11">
            <v>1.1199999999999999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0.89000000000000012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1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0.1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0.2</v>
          </cell>
          <cell r="DB13">
            <v>0</v>
          </cell>
          <cell r="DC13">
            <v>0</v>
          </cell>
          <cell r="DD13">
            <v>0.4</v>
          </cell>
          <cell r="DE13">
            <v>0</v>
          </cell>
          <cell r="DF13">
            <v>0</v>
          </cell>
          <cell r="DG13">
            <v>0.1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0.2</v>
          </cell>
          <cell r="DN13">
            <v>0.8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0.29100000000000004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0.11000000000000001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1</v>
          </cell>
          <cell r="ES13">
            <v>0.13999999999999999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0.24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0.37000000000000005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0.25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0.31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9.1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14.3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1.5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0.5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0.5</v>
          </cell>
          <cell r="Q17">
            <v>0.1</v>
          </cell>
          <cell r="R17">
            <v>0.4</v>
          </cell>
          <cell r="S17">
            <v>0.30000000000000004</v>
          </cell>
          <cell r="T17">
            <v>0.5</v>
          </cell>
          <cell r="U17">
            <v>0.8</v>
          </cell>
          <cell r="V17">
            <v>0.5</v>
          </cell>
          <cell r="W17">
            <v>0.30000000000000004</v>
          </cell>
          <cell r="X17">
            <v>0</v>
          </cell>
          <cell r="Y17">
            <v>0</v>
          </cell>
          <cell r="Z17">
            <v>0.60000000000000009</v>
          </cell>
          <cell r="AA17">
            <v>0.2</v>
          </cell>
          <cell r="AB17">
            <v>1.6</v>
          </cell>
          <cell r="AC17">
            <v>0.8</v>
          </cell>
          <cell r="AD17">
            <v>0</v>
          </cell>
          <cell r="AE17">
            <v>0</v>
          </cell>
          <cell r="AF17">
            <v>0.60000000000000009</v>
          </cell>
          <cell r="AG17">
            <v>0.30000000000000004</v>
          </cell>
          <cell r="AH17">
            <v>0</v>
          </cell>
          <cell r="AI17">
            <v>1.1000000000000001</v>
          </cell>
          <cell r="AJ17">
            <v>0.60000000000000009</v>
          </cell>
          <cell r="AK17">
            <v>20.5</v>
          </cell>
          <cell r="AL17">
            <v>0</v>
          </cell>
          <cell r="AM17">
            <v>0</v>
          </cell>
          <cell r="AN17">
            <v>0.8</v>
          </cell>
          <cell r="AO17">
            <v>0.5</v>
          </cell>
          <cell r="AP17">
            <v>0.8</v>
          </cell>
          <cell r="AQ17">
            <v>0.30000000000000004</v>
          </cell>
          <cell r="AR17">
            <v>0</v>
          </cell>
          <cell r="AS17">
            <v>1.2000000000000002</v>
          </cell>
          <cell r="AT17">
            <v>0.60000000000000009</v>
          </cell>
          <cell r="AU17">
            <v>1</v>
          </cell>
          <cell r="AV17">
            <v>0</v>
          </cell>
          <cell r="AW17">
            <v>1.1000000000000001</v>
          </cell>
          <cell r="AX17">
            <v>0</v>
          </cell>
          <cell r="AY17">
            <v>1.1000000000000001</v>
          </cell>
          <cell r="AZ17">
            <v>1.7000000000000002</v>
          </cell>
          <cell r="BA17">
            <v>0</v>
          </cell>
          <cell r="BB17">
            <v>0.8</v>
          </cell>
          <cell r="BC17">
            <v>0</v>
          </cell>
          <cell r="BD17">
            <v>0</v>
          </cell>
          <cell r="BE17">
            <v>0.8</v>
          </cell>
          <cell r="BF17">
            <v>0</v>
          </cell>
          <cell r="BG17">
            <v>0.60000000000000009</v>
          </cell>
          <cell r="BH17">
            <v>0.30000000000000004</v>
          </cell>
          <cell r="BI17">
            <v>0.5</v>
          </cell>
          <cell r="BJ17">
            <v>0</v>
          </cell>
          <cell r="BK17">
            <v>0.5</v>
          </cell>
          <cell r="BL17">
            <v>0</v>
          </cell>
          <cell r="BM17">
            <v>0</v>
          </cell>
          <cell r="BN17">
            <v>0.1</v>
          </cell>
          <cell r="BO17">
            <v>0.4</v>
          </cell>
          <cell r="BP17">
            <v>0.2</v>
          </cell>
          <cell r="BQ17">
            <v>0.30000000000000004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10.100000000000001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9.2000000000000012E-2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24.700000000000003</v>
          </cell>
          <cell r="C21">
            <v>19.700000000000003</v>
          </cell>
          <cell r="D21">
            <v>14.9</v>
          </cell>
          <cell r="E21">
            <v>36.5</v>
          </cell>
          <cell r="F21">
            <v>19.5</v>
          </cell>
          <cell r="G21">
            <v>37</v>
          </cell>
          <cell r="H21">
            <v>41.5</v>
          </cell>
          <cell r="I21">
            <v>18.5</v>
          </cell>
          <cell r="J21">
            <v>36.5</v>
          </cell>
          <cell r="K21">
            <v>30.1</v>
          </cell>
          <cell r="L21">
            <v>37</v>
          </cell>
          <cell r="M21">
            <v>52</v>
          </cell>
          <cell r="N21">
            <v>21</v>
          </cell>
          <cell r="O21">
            <v>32.5</v>
          </cell>
          <cell r="P21">
            <v>86.2</v>
          </cell>
          <cell r="Q21">
            <v>68.900000000000006</v>
          </cell>
          <cell r="R21">
            <v>31.3</v>
          </cell>
          <cell r="S21">
            <v>36</v>
          </cell>
          <cell r="T21">
            <v>32.6</v>
          </cell>
          <cell r="U21">
            <v>41.5</v>
          </cell>
          <cell r="V21">
            <v>36.200000000000003</v>
          </cell>
          <cell r="W21">
            <v>43.5</v>
          </cell>
          <cell r="X21">
            <v>39.200000000000003</v>
          </cell>
          <cell r="Y21">
            <v>67.400000000000006</v>
          </cell>
          <cell r="Z21">
            <v>0</v>
          </cell>
          <cell r="AA21">
            <v>60.300000000000004</v>
          </cell>
          <cell r="AB21">
            <v>23</v>
          </cell>
          <cell r="AC21">
            <v>53.900000000000006</v>
          </cell>
          <cell r="AD21">
            <v>50</v>
          </cell>
          <cell r="AE21">
            <v>48.300000000000004</v>
          </cell>
          <cell r="AF21">
            <v>70.100000000000009</v>
          </cell>
          <cell r="AG21">
            <v>19.5</v>
          </cell>
          <cell r="AH21">
            <v>58.300000000000004</v>
          </cell>
          <cell r="AI21">
            <v>77.100000000000009</v>
          </cell>
          <cell r="AJ21">
            <v>48.400000000000006</v>
          </cell>
          <cell r="AK21">
            <v>37.800000000000004</v>
          </cell>
          <cell r="AL21">
            <v>62.2</v>
          </cell>
          <cell r="AM21">
            <v>37.6</v>
          </cell>
          <cell r="AN21">
            <v>49.300000000000004</v>
          </cell>
          <cell r="AO21">
            <v>69.7</v>
          </cell>
          <cell r="AP21">
            <v>37.6</v>
          </cell>
          <cell r="AQ21">
            <v>64</v>
          </cell>
          <cell r="AR21">
            <v>32</v>
          </cell>
          <cell r="AS21">
            <v>77.400000000000006</v>
          </cell>
          <cell r="AT21">
            <v>55.5</v>
          </cell>
          <cell r="AU21">
            <v>42.2</v>
          </cell>
          <cell r="AV21">
            <v>80</v>
          </cell>
          <cell r="AW21">
            <v>51.900000000000006</v>
          </cell>
          <cell r="AX21">
            <v>41</v>
          </cell>
          <cell r="AY21">
            <v>35.9</v>
          </cell>
          <cell r="AZ21">
            <v>18.8</v>
          </cell>
          <cell r="BA21">
            <v>45.800000000000004</v>
          </cell>
          <cell r="BB21">
            <v>36.700000000000003</v>
          </cell>
          <cell r="BC21">
            <v>35.9</v>
          </cell>
          <cell r="BD21">
            <v>48.300000000000004</v>
          </cell>
          <cell r="BE21">
            <v>37.6</v>
          </cell>
          <cell r="BF21">
            <v>23.6</v>
          </cell>
          <cell r="BG21">
            <v>63.1</v>
          </cell>
          <cell r="BH21">
            <v>54.5</v>
          </cell>
          <cell r="BI21">
            <v>26</v>
          </cell>
          <cell r="BJ21">
            <v>23.3</v>
          </cell>
          <cell r="BK21">
            <v>21.400000000000002</v>
          </cell>
          <cell r="BL21">
            <v>31.400000000000002</v>
          </cell>
          <cell r="BM21">
            <v>31</v>
          </cell>
          <cell r="BN21">
            <v>77.100000000000009</v>
          </cell>
          <cell r="BO21">
            <v>17.2</v>
          </cell>
          <cell r="BP21">
            <v>34.1</v>
          </cell>
          <cell r="BQ21">
            <v>53</v>
          </cell>
          <cell r="BR21">
            <v>41.7</v>
          </cell>
          <cell r="BS21">
            <v>50.400000000000006</v>
          </cell>
          <cell r="BT21">
            <v>7.7</v>
          </cell>
          <cell r="BU21">
            <v>56.800000000000004</v>
          </cell>
          <cell r="BV21">
            <v>37.4</v>
          </cell>
          <cell r="BW21">
            <v>20</v>
          </cell>
          <cell r="BX21">
            <v>48.900000000000006</v>
          </cell>
          <cell r="BY21">
            <v>27.200000000000003</v>
          </cell>
          <cell r="BZ21">
            <v>27.5</v>
          </cell>
          <cell r="CA21">
            <v>42.6</v>
          </cell>
          <cell r="CB21">
            <v>27.1</v>
          </cell>
          <cell r="CC21">
            <v>52.6</v>
          </cell>
          <cell r="CD21">
            <v>42.6</v>
          </cell>
          <cell r="CE21">
            <v>37.200000000000003</v>
          </cell>
          <cell r="CF21">
            <v>42.5</v>
          </cell>
          <cell r="CG21">
            <v>77.900000000000006</v>
          </cell>
          <cell r="CH21">
            <v>24.6</v>
          </cell>
          <cell r="CI21">
            <v>48.300000000000004</v>
          </cell>
          <cell r="CJ21">
            <v>0</v>
          </cell>
          <cell r="CK21">
            <v>60.900000000000006</v>
          </cell>
          <cell r="CL21">
            <v>53.7</v>
          </cell>
          <cell r="CM21">
            <v>41.5</v>
          </cell>
          <cell r="CN21">
            <v>38.5</v>
          </cell>
          <cell r="CO21">
            <v>51</v>
          </cell>
          <cell r="CP21">
            <v>14.700000000000001</v>
          </cell>
          <cell r="CQ21">
            <v>67.900000000000006</v>
          </cell>
          <cell r="CR21">
            <v>64.400000000000006</v>
          </cell>
          <cell r="CS21">
            <v>51.6</v>
          </cell>
          <cell r="CT21">
            <v>52</v>
          </cell>
          <cell r="CU21">
            <v>29.1</v>
          </cell>
          <cell r="CV21">
            <v>52.300000000000004</v>
          </cell>
          <cell r="CW21">
            <v>35.4</v>
          </cell>
          <cell r="CX21">
            <v>57.800000000000004</v>
          </cell>
          <cell r="CY21">
            <v>44.2</v>
          </cell>
          <cell r="CZ21">
            <v>56.900000000000006</v>
          </cell>
          <cell r="DA21">
            <v>46.2</v>
          </cell>
          <cell r="DB21">
            <v>59.5</v>
          </cell>
          <cell r="DC21">
            <v>94.2</v>
          </cell>
          <cell r="DD21">
            <v>56.5</v>
          </cell>
          <cell r="DE21">
            <v>85.2</v>
          </cell>
          <cell r="DF21">
            <v>22.700000000000003</v>
          </cell>
          <cell r="DG21">
            <v>28.400000000000002</v>
          </cell>
          <cell r="DH21">
            <v>79.400000000000006</v>
          </cell>
          <cell r="DI21">
            <v>26.200000000000003</v>
          </cell>
          <cell r="DJ21">
            <v>42.7</v>
          </cell>
          <cell r="DK21">
            <v>30.400000000000002</v>
          </cell>
          <cell r="DL21">
            <v>60.5</v>
          </cell>
          <cell r="DM21">
            <v>23.8</v>
          </cell>
          <cell r="DN21">
            <v>53.7</v>
          </cell>
          <cell r="DO21">
            <v>20.200000000000003</v>
          </cell>
          <cell r="DP21">
            <v>71.400000000000006</v>
          </cell>
          <cell r="DQ21">
            <v>40.400000000000006</v>
          </cell>
          <cell r="DR21">
            <v>36.198</v>
          </cell>
          <cell r="DS21">
            <v>40.32</v>
          </cell>
          <cell r="DT21">
            <v>20.16</v>
          </cell>
          <cell r="DU21">
            <v>41.706000000000003</v>
          </cell>
          <cell r="DV21">
            <v>18.78</v>
          </cell>
          <cell r="DW21">
            <v>23.310000000000002</v>
          </cell>
          <cell r="DX21">
            <v>20.16</v>
          </cell>
          <cell r="DY21">
            <v>3.1500000000000004</v>
          </cell>
          <cell r="DZ21">
            <v>23.310000000000002</v>
          </cell>
          <cell r="EA21">
            <v>39.825000000000003</v>
          </cell>
          <cell r="EB21">
            <v>23.310000000000002</v>
          </cell>
          <cell r="EC21">
            <v>23.310000000000002</v>
          </cell>
          <cell r="ED21">
            <v>23.310000000000002</v>
          </cell>
          <cell r="EE21">
            <v>0</v>
          </cell>
          <cell r="EF21">
            <v>23.310000000000002</v>
          </cell>
          <cell r="EG21">
            <v>23.310000000000002</v>
          </cell>
          <cell r="EH21">
            <v>20.16</v>
          </cell>
          <cell r="EI21">
            <v>23.310000000000002</v>
          </cell>
          <cell r="EJ21">
            <v>43.56</v>
          </cell>
          <cell r="EK21">
            <v>20.16</v>
          </cell>
          <cell r="EL21">
            <v>3.1500000000000004</v>
          </cell>
          <cell r="EM21">
            <v>23.310000000000002</v>
          </cell>
          <cell r="EN21">
            <v>20.16</v>
          </cell>
          <cell r="EO21">
            <v>23.310000000000002</v>
          </cell>
          <cell r="EP21">
            <v>39.510000000000005</v>
          </cell>
          <cell r="EQ21">
            <v>23.310000000000002</v>
          </cell>
          <cell r="ER21">
            <v>0</v>
          </cell>
          <cell r="ES21">
            <v>23.310000000000002</v>
          </cell>
          <cell r="ET21">
            <v>40.32</v>
          </cell>
          <cell r="EU21">
            <v>3.1500000000000004</v>
          </cell>
          <cell r="EV21">
            <v>23.310000000000002</v>
          </cell>
          <cell r="EW21">
            <v>20.16</v>
          </cell>
          <cell r="EX21">
            <v>27.360000000000003</v>
          </cell>
          <cell r="EY21">
            <v>0</v>
          </cell>
          <cell r="EZ21">
            <v>40.32</v>
          </cell>
          <cell r="FA21">
            <v>47.52</v>
          </cell>
          <cell r="FB21">
            <v>20.16</v>
          </cell>
          <cell r="FC21">
            <v>20.16</v>
          </cell>
          <cell r="FD21">
            <v>0</v>
          </cell>
          <cell r="FE21">
            <v>7.2</v>
          </cell>
          <cell r="FF21">
            <v>20.16</v>
          </cell>
          <cell r="FG21">
            <v>20.16</v>
          </cell>
          <cell r="FH21">
            <v>0</v>
          </cell>
          <cell r="FI21">
            <v>47.52</v>
          </cell>
          <cell r="FJ21">
            <v>40.32</v>
          </cell>
          <cell r="FK21">
            <v>0</v>
          </cell>
          <cell r="FL21">
            <v>7.2</v>
          </cell>
          <cell r="FM21">
            <v>60.48</v>
          </cell>
          <cell r="FN21">
            <v>0</v>
          </cell>
          <cell r="FO21">
            <v>7.2750000000000004</v>
          </cell>
          <cell r="FP21">
            <v>0</v>
          </cell>
          <cell r="FQ21">
            <v>0</v>
          </cell>
          <cell r="FR21">
            <v>0</v>
          </cell>
          <cell r="FS21">
            <v>7.2</v>
          </cell>
          <cell r="FT21">
            <v>0</v>
          </cell>
          <cell r="FU21">
            <v>0</v>
          </cell>
          <cell r="FV21">
            <v>0</v>
          </cell>
          <cell r="FW21">
            <v>7.2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0.30000000000000004</v>
          </cell>
          <cell r="BX23">
            <v>0</v>
          </cell>
          <cell r="BY23">
            <v>0.4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  <row r="29">
          <cell r="B29" t="str">
            <v>J</v>
          </cell>
          <cell r="C29" t="str">
            <v>F</v>
          </cell>
          <cell r="D29" t="str">
            <v>M</v>
          </cell>
          <cell r="E29" t="str">
            <v>A</v>
          </cell>
          <cell r="F29" t="str">
            <v>M</v>
          </cell>
          <cell r="G29" t="str">
            <v>J</v>
          </cell>
          <cell r="H29" t="str">
            <v>J</v>
          </cell>
          <cell r="I29" t="str">
            <v>A</v>
          </cell>
          <cell r="J29" t="str">
            <v>S</v>
          </cell>
          <cell r="K29" t="str">
            <v>O</v>
          </cell>
          <cell r="L29" t="str">
            <v>N</v>
          </cell>
          <cell r="M29" t="str">
            <v>D</v>
          </cell>
          <cell r="N29" t="str">
            <v>J</v>
          </cell>
          <cell r="O29" t="str">
            <v>F</v>
          </cell>
          <cell r="P29" t="str">
            <v>M</v>
          </cell>
          <cell r="Q29" t="str">
            <v>A</v>
          </cell>
          <cell r="R29" t="str">
            <v>M</v>
          </cell>
          <cell r="S29" t="str">
            <v>J</v>
          </cell>
          <cell r="T29" t="str">
            <v>J</v>
          </cell>
          <cell r="U29" t="str">
            <v>A</v>
          </cell>
          <cell r="V29" t="str">
            <v>S</v>
          </cell>
          <cell r="W29" t="str">
            <v>O</v>
          </cell>
          <cell r="X29" t="str">
            <v>N</v>
          </cell>
          <cell r="Y29" t="str">
            <v>D</v>
          </cell>
          <cell r="Z29" t="str">
            <v>J</v>
          </cell>
          <cell r="AA29" t="str">
            <v>F</v>
          </cell>
          <cell r="AB29" t="str">
            <v>M</v>
          </cell>
          <cell r="AC29" t="str">
            <v>A</v>
          </cell>
          <cell r="AD29" t="str">
            <v>M</v>
          </cell>
          <cell r="AE29" t="str">
            <v>J</v>
          </cell>
          <cell r="AF29" t="str">
            <v>J</v>
          </cell>
          <cell r="AG29" t="str">
            <v>A</v>
          </cell>
          <cell r="AH29" t="str">
            <v>S</v>
          </cell>
          <cell r="AI29" t="str">
            <v>O</v>
          </cell>
          <cell r="AJ29" t="str">
            <v>N</v>
          </cell>
          <cell r="AK29" t="str">
            <v>D</v>
          </cell>
          <cell r="AL29" t="str">
            <v>J</v>
          </cell>
          <cell r="AM29" t="str">
            <v>F</v>
          </cell>
          <cell r="AN29" t="str">
            <v>M</v>
          </cell>
          <cell r="AO29" t="str">
            <v>A</v>
          </cell>
          <cell r="AP29" t="str">
            <v>M</v>
          </cell>
          <cell r="AQ29" t="str">
            <v>J</v>
          </cell>
          <cell r="AR29" t="str">
            <v>J</v>
          </cell>
          <cell r="AS29" t="str">
            <v>A</v>
          </cell>
          <cell r="AT29" t="str">
            <v>S</v>
          </cell>
          <cell r="AU29" t="str">
            <v>O</v>
          </cell>
          <cell r="AV29" t="str">
            <v>N</v>
          </cell>
          <cell r="AW29" t="str">
            <v>D</v>
          </cell>
          <cell r="AX29" t="str">
            <v>J</v>
          </cell>
          <cell r="AY29" t="str">
            <v>F</v>
          </cell>
          <cell r="AZ29" t="str">
            <v>M</v>
          </cell>
          <cell r="BA29" t="str">
            <v>A</v>
          </cell>
          <cell r="BB29" t="str">
            <v>M</v>
          </cell>
          <cell r="BC29" t="str">
            <v>J</v>
          </cell>
          <cell r="BD29" t="str">
            <v>J</v>
          </cell>
          <cell r="BE29" t="str">
            <v>A</v>
          </cell>
          <cell r="BF29" t="str">
            <v>S</v>
          </cell>
          <cell r="BG29" t="str">
            <v>O</v>
          </cell>
          <cell r="BH29" t="str">
            <v>N</v>
          </cell>
          <cell r="BI29" t="str">
            <v>D</v>
          </cell>
          <cell r="BJ29" t="str">
            <v>J</v>
          </cell>
          <cell r="BK29" t="str">
            <v>F</v>
          </cell>
          <cell r="BL29" t="str">
            <v>M</v>
          </cell>
          <cell r="BM29" t="str">
            <v>A</v>
          </cell>
          <cell r="BN29" t="str">
            <v>M</v>
          </cell>
          <cell r="BO29" t="str">
            <v>J</v>
          </cell>
          <cell r="BP29" t="str">
            <v>J</v>
          </cell>
          <cell r="BQ29" t="str">
            <v>A</v>
          </cell>
          <cell r="BR29" t="str">
            <v>S</v>
          </cell>
          <cell r="BS29" t="str">
            <v>O</v>
          </cell>
          <cell r="BT29" t="str">
            <v>N</v>
          </cell>
          <cell r="BU29" t="str">
            <v>D</v>
          </cell>
          <cell r="BV29" t="str">
            <v>J</v>
          </cell>
          <cell r="BW29" t="str">
            <v>F</v>
          </cell>
          <cell r="BX29" t="str">
            <v>M</v>
          </cell>
          <cell r="BY29" t="str">
            <v>A</v>
          </cell>
          <cell r="BZ29" t="str">
            <v>M</v>
          </cell>
          <cell r="CA29" t="str">
            <v>J</v>
          </cell>
          <cell r="CB29" t="str">
            <v>J</v>
          </cell>
          <cell r="CC29" t="str">
            <v>A</v>
          </cell>
          <cell r="CD29" t="str">
            <v>S</v>
          </cell>
          <cell r="CE29" t="str">
            <v>O</v>
          </cell>
          <cell r="CF29" t="str">
            <v>N</v>
          </cell>
          <cell r="CG29" t="str">
            <v>D</v>
          </cell>
          <cell r="CH29" t="str">
            <v>J</v>
          </cell>
          <cell r="CI29" t="str">
            <v>F</v>
          </cell>
          <cell r="CJ29" t="str">
            <v>M</v>
          </cell>
          <cell r="CK29" t="str">
            <v>A</v>
          </cell>
          <cell r="CL29" t="str">
            <v>M</v>
          </cell>
          <cell r="CM29" t="str">
            <v>J</v>
          </cell>
          <cell r="CN29" t="str">
            <v>J</v>
          </cell>
          <cell r="CO29" t="str">
            <v>A</v>
          </cell>
          <cell r="CP29" t="str">
            <v>S</v>
          </cell>
          <cell r="CQ29" t="str">
            <v>O</v>
          </cell>
          <cell r="CR29" t="str">
            <v>N</v>
          </cell>
          <cell r="CS29" t="str">
            <v>D</v>
          </cell>
          <cell r="CT29" t="str">
            <v>J</v>
          </cell>
          <cell r="CU29" t="str">
            <v>F</v>
          </cell>
          <cell r="CV29" t="str">
            <v>M</v>
          </cell>
          <cell r="CW29" t="str">
            <v>A</v>
          </cell>
          <cell r="CX29" t="str">
            <v>M</v>
          </cell>
          <cell r="CY29" t="str">
            <v>J</v>
          </cell>
          <cell r="CZ29" t="str">
            <v>J</v>
          </cell>
          <cell r="DA29" t="str">
            <v>A</v>
          </cell>
          <cell r="DB29" t="str">
            <v>S</v>
          </cell>
          <cell r="DC29" t="str">
            <v>O</v>
          </cell>
          <cell r="DD29" t="str">
            <v>N</v>
          </cell>
          <cell r="DE29" t="str">
            <v>D</v>
          </cell>
          <cell r="DF29" t="str">
            <v>J</v>
          </cell>
          <cell r="DG29" t="str">
            <v>F</v>
          </cell>
          <cell r="DH29" t="str">
            <v>M</v>
          </cell>
          <cell r="DI29" t="str">
            <v>A</v>
          </cell>
          <cell r="DJ29" t="str">
            <v>M</v>
          </cell>
          <cell r="DK29" t="str">
            <v>J</v>
          </cell>
          <cell r="DL29" t="str">
            <v>J</v>
          </cell>
          <cell r="DM29" t="str">
            <v>A</v>
          </cell>
          <cell r="DN29" t="str">
            <v>S</v>
          </cell>
          <cell r="DO29" t="str">
            <v>O</v>
          </cell>
          <cell r="DP29" t="str">
            <v>N</v>
          </cell>
          <cell r="DQ29" t="str">
            <v>D</v>
          </cell>
          <cell r="DR29" t="str">
            <v>J</v>
          </cell>
          <cell r="DS29" t="str">
            <v>F</v>
          </cell>
          <cell r="DT29" t="str">
            <v>M</v>
          </cell>
          <cell r="DU29" t="str">
            <v>A</v>
          </cell>
          <cell r="DV29" t="str">
            <v>M</v>
          </cell>
          <cell r="DW29" t="str">
            <v>J</v>
          </cell>
          <cell r="DX29" t="str">
            <v>J</v>
          </cell>
          <cell r="DY29" t="str">
            <v>A</v>
          </cell>
          <cell r="DZ29" t="str">
            <v>S</v>
          </cell>
          <cell r="EA29" t="str">
            <v>O</v>
          </cell>
          <cell r="EB29" t="str">
            <v>N</v>
          </cell>
          <cell r="EC29" t="str">
            <v>D</v>
          </cell>
          <cell r="ED29" t="str">
            <v>J</v>
          </cell>
          <cell r="EE29" t="str">
            <v>F</v>
          </cell>
          <cell r="EF29" t="str">
            <v>M</v>
          </cell>
          <cell r="EG29" t="str">
            <v>A</v>
          </cell>
          <cell r="EH29" t="str">
            <v>M</v>
          </cell>
          <cell r="EI29" t="str">
            <v>J</v>
          </cell>
          <cell r="EJ29" t="str">
            <v>J</v>
          </cell>
          <cell r="EK29" t="str">
            <v>A</v>
          </cell>
          <cell r="EL29" t="str">
            <v>S</v>
          </cell>
          <cell r="EM29" t="str">
            <v>O</v>
          </cell>
          <cell r="EN29" t="str">
            <v>N</v>
          </cell>
          <cell r="EO29" t="str">
            <v>D</v>
          </cell>
          <cell r="EP29" t="str">
            <v>J</v>
          </cell>
          <cell r="EQ29" t="str">
            <v>F</v>
          </cell>
          <cell r="ER29" t="str">
            <v>M</v>
          </cell>
          <cell r="ES29" t="str">
            <v>A</v>
          </cell>
          <cell r="ET29" t="str">
            <v>M</v>
          </cell>
          <cell r="EU29" t="str">
            <v>J</v>
          </cell>
          <cell r="EV29" t="str">
            <v>J</v>
          </cell>
          <cell r="EW29" t="str">
            <v>A</v>
          </cell>
          <cell r="EX29" t="str">
            <v>S</v>
          </cell>
          <cell r="EY29" t="str">
            <v>O</v>
          </cell>
          <cell r="EZ29" t="str">
            <v>N</v>
          </cell>
          <cell r="FA29" t="str">
            <v>D</v>
          </cell>
          <cell r="FB29" t="str">
            <v>J</v>
          </cell>
          <cell r="FC29" t="str">
            <v>F</v>
          </cell>
          <cell r="FD29" t="str">
            <v>M</v>
          </cell>
          <cell r="FE29" t="str">
            <v>A</v>
          </cell>
          <cell r="FF29" t="str">
            <v>M</v>
          </cell>
          <cell r="FG29" t="str">
            <v>J</v>
          </cell>
          <cell r="FH29" t="str">
            <v>J</v>
          </cell>
          <cell r="FI29" t="str">
            <v>A</v>
          </cell>
          <cell r="FJ29" t="str">
            <v>S</v>
          </cell>
          <cell r="FK29" t="str">
            <v>O</v>
          </cell>
          <cell r="FL29" t="str">
            <v>N</v>
          </cell>
          <cell r="FM29" t="str">
            <v>D</v>
          </cell>
          <cell r="FN29" t="str">
            <v>J</v>
          </cell>
          <cell r="FO29" t="str">
            <v>F</v>
          </cell>
          <cell r="FP29" t="str">
            <v>M</v>
          </cell>
          <cell r="FQ29" t="str">
            <v>A</v>
          </cell>
          <cell r="FR29" t="str">
            <v>M</v>
          </cell>
          <cell r="FS29" t="str">
            <v>J</v>
          </cell>
          <cell r="FT29" t="str">
            <v>J</v>
          </cell>
          <cell r="FU29" t="str">
            <v>A</v>
          </cell>
          <cell r="FV29" t="str">
            <v>S</v>
          </cell>
          <cell r="FW29" t="str">
            <v>O</v>
          </cell>
          <cell r="FX29" t="str">
            <v>N</v>
          </cell>
          <cell r="FY29" t="str">
            <v>D</v>
          </cell>
        </row>
      </sheetData>
      <sheetData sheetId="5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0.106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2.0000000000000004E-2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1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0.70000000000000007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1.2000000000000002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2.7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0.5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5.8000000000000007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1</v>
          </cell>
          <cell r="DB10">
            <v>0</v>
          </cell>
          <cell r="DC10">
            <v>10.4</v>
          </cell>
          <cell r="DD10">
            <v>0</v>
          </cell>
          <cell r="DE10">
            <v>0</v>
          </cell>
          <cell r="DF10">
            <v>0</v>
          </cell>
          <cell r="DG10">
            <v>9.2000000000000011</v>
          </cell>
          <cell r="DH10">
            <v>5.4</v>
          </cell>
          <cell r="DI10">
            <v>0</v>
          </cell>
          <cell r="DJ10">
            <v>0</v>
          </cell>
          <cell r="DK10">
            <v>0</v>
          </cell>
          <cell r="DL10">
            <v>0.4</v>
          </cell>
          <cell r="DM10">
            <v>0</v>
          </cell>
          <cell r="DN10">
            <v>0</v>
          </cell>
          <cell r="DO10">
            <v>0.70000000000000007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4.8950000000000005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10.856999999999999</v>
          </cell>
          <cell r="EI10">
            <v>0.49100000000000005</v>
          </cell>
          <cell r="EJ10">
            <v>0</v>
          </cell>
          <cell r="EK10">
            <v>0</v>
          </cell>
          <cell r="EL10">
            <v>0</v>
          </cell>
          <cell r="EM10">
            <v>9.25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24.194000000000003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1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7.68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11.875</v>
          </cell>
          <cell r="FX10">
            <v>1E-3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0.30000000000000004</v>
          </cell>
          <cell r="W11">
            <v>0.30000000000000004</v>
          </cell>
          <cell r="X11">
            <v>0</v>
          </cell>
          <cell r="Y11">
            <v>0</v>
          </cell>
          <cell r="Z11">
            <v>0.8</v>
          </cell>
          <cell r="AA11">
            <v>0</v>
          </cell>
          <cell r="AB11">
            <v>0.5</v>
          </cell>
          <cell r="AC11">
            <v>0</v>
          </cell>
          <cell r="AD11">
            <v>0</v>
          </cell>
          <cell r="AE11">
            <v>0.30000000000000004</v>
          </cell>
          <cell r="AF11">
            <v>0</v>
          </cell>
          <cell r="AG11">
            <v>0.5</v>
          </cell>
          <cell r="AH11">
            <v>0</v>
          </cell>
          <cell r="AI11">
            <v>0</v>
          </cell>
          <cell r="AJ11">
            <v>0.5</v>
          </cell>
          <cell r="AK11">
            <v>0</v>
          </cell>
          <cell r="AL11">
            <v>0</v>
          </cell>
          <cell r="AM11">
            <v>2.2000000000000002</v>
          </cell>
          <cell r="AN11">
            <v>0</v>
          </cell>
          <cell r="AO11">
            <v>0</v>
          </cell>
          <cell r="AP11">
            <v>3.1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2.5</v>
          </cell>
          <cell r="AZ11">
            <v>0</v>
          </cell>
          <cell r="BA11">
            <v>0</v>
          </cell>
          <cell r="BB11">
            <v>0.5</v>
          </cell>
          <cell r="BC11">
            <v>0</v>
          </cell>
          <cell r="BD11">
            <v>0.8</v>
          </cell>
          <cell r="BE11">
            <v>15.100000000000001</v>
          </cell>
          <cell r="BF11">
            <v>0</v>
          </cell>
          <cell r="BG11">
            <v>0</v>
          </cell>
          <cell r="BH11">
            <v>3.6</v>
          </cell>
          <cell r="BI11">
            <v>0</v>
          </cell>
          <cell r="BJ11">
            <v>1.1000000000000001</v>
          </cell>
          <cell r="BK11">
            <v>1.2000000000000002</v>
          </cell>
          <cell r="BL11">
            <v>0</v>
          </cell>
          <cell r="BM11">
            <v>15.700000000000001</v>
          </cell>
          <cell r="BN11">
            <v>0</v>
          </cell>
          <cell r="BO11">
            <v>4.6000000000000005</v>
          </cell>
          <cell r="BP11">
            <v>2.2000000000000002</v>
          </cell>
          <cell r="BQ11">
            <v>6.9</v>
          </cell>
          <cell r="BR11">
            <v>22</v>
          </cell>
          <cell r="BS11">
            <v>3.2</v>
          </cell>
          <cell r="BT11">
            <v>6.3000000000000007</v>
          </cell>
          <cell r="BU11">
            <v>0</v>
          </cell>
          <cell r="BV11">
            <v>5</v>
          </cell>
          <cell r="BW11">
            <v>15.3</v>
          </cell>
          <cell r="BX11">
            <v>0</v>
          </cell>
          <cell r="BY11">
            <v>10.8</v>
          </cell>
          <cell r="BZ11">
            <v>0</v>
          </cell>
          <cell r="CA11">
            <v>0.4</v>
          </cell>
          <cell r="CB11">
            <v>22.1</v>
          </cell>
          <cell r="CC11">
            <v>27.900000000000002</v>
          </cell>
          <cell r="CD11">
            <v>0</v>
          </cell>
          <cell r="CE11">
            <v>0</v>
          </cell>
          <cell r="CF11">
            <v>2.3000000000000003</v>
          </cell>
          <cell r="CG11">
            <v>10.100000000000001</v>
          </cell>
          <cell r="CH11">
            <v>5</v>
          </cell>
          <cell r="CI11">
            <v>17.100000000000001</v>
          </cell>
          <cell r="CJ11">
            <v>10.8</v>
          </cell>
          <cell r="CK11">
            <v>1.9000000000000001</v>
          </cell>
          <cell r="CL11">
            <v>6.3000000000000007</v>
          </cell>
          <cell r="CM11">
            <v>5</v>
          </cell>
          <cell r="CN11">
            <v>0</v>
          </cell>
          <cell r="CO11">
            <v>30.5</v>
          </cell>
          <cell r="CP11">
            <v>0</v>
          </cell>
          <cell r="CQ11">
            <v>14.9</v>
          </cell>
          <cell r="CR11">
            <v>13.3</v>
          </cell>
          <cell r="CS11">
            <v>30.700000000000003</v>
          </cell>
          <cell r="CT11">
            <v>17</v>
          </cell>
          <cell r="CU11">
            <v>87.2</v>
          </cell>
          <cell r="CV11">
            <v>49.1</v>
          </cell>
          <cell r="CW11">
            <v>0</v>
          </cell>
          <cell r="CX11">
            <v>30.200000000000003</v>
          </cell>
          <cell r="CY11">
            <v>0</v>
          </cell>
          <cell r="CZ11">
            <v>0</v>
          </cell>
          <cell r="DA11">
            <v>0</v>
          </cell>
          <cell r="DB11">
            <v>18.900000000000002</v>
          </cell>
          <cell r="DC11">
            <v>15.100000000000001</v>
          </cell>
          <cell r="DD11">
            <v>30.200000000000003</v>
          </cell>
          <cell r="DE11">
            <v>3.2</v>
          </cell>
          <cell r="DF11">
            <v>0</v>
          </cell>
          <cell r="DG11">
            <v>15.100000000000001</v>
          </cell>
          <cell r="DH11">
            <v>95.600000000000009</v>
          </cell>
          <cell r="DI11">
            <v>18.3</v>
          </cell>
          <cell r="DJ11">
            <v>39.900000000000006</v>
          </cell>
          <cell r="DK11">
            <v>0</v>
          </cell>
          <cell r="DL11">
            <v>68</v>
          </cell>
          <cell r="DM11">
            <v>18.900000000000002</v>
          </cell>
          <cell r="DN11">
            <v>18.900000000000002</v>
          </cell>
          <cell r="DO11">
            <v>39.700000000000003</v>
          </cell>
          <cell r="DP11">
            <v>45.800000000000004</v>
          </cell>
          <cell r="DQ11">
            <v>32.1</v>
          </cell>
          <cell r="DR11">
            <v>37.17</v>
          </cell>
          <cell r="DS11">
            <v>3.1500000000000004</v>
          </cell>
          <cell r="DT11">
            <v>83.160000000000011</v>
          </cell>
          <cell r="DU11">
            <v>0</v>
          </cell>
          <cell r="DV11">
            <v>30.24</v>
          </cell>
          <cell r="DW11">
            <v>45.360000000000007</v>
          </cell>
          <cell r="DX11">
            <v>22.05</v>
          </cell>
          <cell r="DY11">
            <v>30.24</v>
          </cell>
          <cell r="DZ11">
            <v>20.16</v>
          </cell>
          <cell r="EA11">
            <v>122.235</v>
          </cell>
          <cell r="EB11">
            <v>0</v>
          </cell>
          <cell r="EC11">
            <v>31.539000000000001</v>
          </cell>
          <cell r="ED11">
            <v>26.460000000000004</v>
          </cell>
          <cell r="EE11">
            <v>55.44</v>
          </cell>
          <cell r="EF11">
            <v>40.32</v>
          </cell>
          <cell r="EG11">
            <v>48.510000000000005</v>
          </cell>
          <cell r="EH11">
            <v>54.18</v>
          </cell>
          <cell r="EI11">
            <v>0</v>
          </cell>
          <cell r="EJ11">
            <v>68.040000000000006</v>
          </cell>
          <cell r="EK11">
            <v>63</v>
          </cell>
          <cell r="EL11">
            <v>83.160000000000011</v>
          </cell>
          <cell r="EM11">
            <v>79.38</v>
          </cell>
          <cell r="EN11">
            <v>18.900000000000002</v>
          </cell>
          <cell r="EO11">
            <v>30.24</v>
          </cell>
          <cell r="EP11">
            <v>0</v>
          </cell>
          <cell r="EQ11">
            <v>85.832000000000008</v>
          </cell>
          <cell r="ER11">
            <v>18.900000000000002</v>
          </cell>
          <cell r="ES11">
            <v>31.5</v>
          </cell>
          <cell r="ET11">
            <v>60.48</v>
          </cell>
          <cell r="EU11">
            <v>23.944000000000003</v>
          </cell>
          <cell r="EV11">
            <v>56.7</v>
          </cell>
          <cell r="EW11">
            <v>79.38</v>
          </cell>
          <cell r="EX11">
            <v>63</v>
          </cell>
          <cell r="EY11">
            <v>18.900000000000002</v>
          </cell>
          <cell r="EZ11">
            <v>52.924000000000007</v>
          </cell>
          <cell r="FA11">
            <v>45.360000000000007</v>
          </cell>
          <cell r="FB11">
            <v>37.800000000000004</v>
          </cell>
          <cell r="FC11">
            <v>34.020000000000003</v>
          </cell>
          <cell r="FD11">
            <v>49.14</v>
          </cell>
          <cell r="FE11">
            <v>18.900000000000002</v>
          </cell>
          <cell r="FF11">
            <v>50.404000000000003</v>
          </cell>
          <cell r="FG11">
            <v>79.38</v>
          </cell>
          <cell r="FH11">
            <v>15.12</v>
          </cell>
          <cell r="FI11">
            <v>80.010000000000005</v>
          </cell>
          <cell r="FJ11">
            <v>18.900000000000002</v>
          </cell>
          <cell r="FK11">
            <v>61.836000000000006</v>
          </cell>
          <cell r="FL11">
            <v>0</v>
          </cell>
          <cell r="FM11">
            <v>30.114000000000001</v>
          </cell>
          <cell r="FN11">
            <v>4.41</v>
          </cell>
          <cell r="FO11">
            <v>18.900000000000002</v>
          </cell>
          <cell r="FP11">
            <v>39.06</v>
          </cell>
          <cell r="FQ11">
            <v>20.16</v>
          </cell>
          <cell r="FR11">
            <v>46.368000000000002</v>
          </cell>
          <cell r="FS11">
            <v>0</v>
          </cell>
          <cell r="FT11">
            <v>27.72</v>
          </cell>
          <cell r="FU11">
            <v>129.22200000000001</v>
          </cell>
          <cell r="FV11">
            <v>152.5</v>
          </cell>
          <cell r="FW11">
            <v>0.63</v>
          </cell>
          <cell r="FX11">
            <v>71.820000000000007</v>
          </cell>
          <cell r="FY11">
            <v>0.63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0.5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6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1.1000000000000001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1.5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0.8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1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1.5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1.4500000000000002</v>
          </cell>
          <cell r="EI15">
            <v>0</v>
          </cell>
          <cell r="EJ15">
            <v>0.60000000000000009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0.5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3.4200000000000004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0.8</v>
          </cell>
          <cell r="FB15">
            <v>0</v>
          </cell>
          <cell r="FC15">
            <v>0</v>
          </cell>
          <cell r="FD15">
            <v>2.2000000000000002</v>
          </cell>
          <cell r="FE15">
            <v>0</v>
          </cell>
          <cell r="FF15">
            <v>0</v>
          </cell>
          <cell r="FG15">
            <v>0.4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0.12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0.4</v>
          </cell>
          <cell r="FS15">
            <v>0</v>
          </cell>
          <cell r="FT15">
            <v>0.4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0.6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0.99600000000000011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2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2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1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11.8</v>
          </cell>
          <cell r="AW26">
            <v>0</v>
          </cell>
          <cell r="AX26">
            <v>0</v>
          </cell>
          <cell r="AY26">
            <v>0</v>
          </cell>
          <cell r="AZ26">
            <v>0.70000000000000007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0.5</v>
          </cell>
          <cell r="BF26">
            <v>0</v>
          </cell>
          <cell r="BG26">
            <v>1.7000000000000002</v>
          </cell>
          <cell r="BH26">
            <v>0</v>
          </cell>
          <cell r="BI26">
            <v>0</v>
          </cell>
          <cell r="BJ26">
            <v>0</v>
          </cell>
          <cell r="BK26">
            <v>1.1000000000000001</v>
          </cell>
          <cell r="BL26">
            <v>0</v>
          </cell>
          <cell r="BM26">
            <v>0</v>
          </cell>
          <cell r="BN26">
            <v>0</v>
          </cell>
          <cell r="BO26">
            <v>0.8</v>
          </cell>
          <cell r="BP26">
            <v>0</v>
          </cell>
          <cell r="BQ26">
            <v>0</v>
          </cell>
          <cell r="BR26">
            <v>0</v>
          </cell>
          <cell r="BS26">
            <v>3.4000000000000004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0.30000000000000004</v>
          </cell>
          <cell r="BZ26">
            <v>0</v>
          </cell>
          <cell r="CA26">
            <v>0</v>
          </cell>
          <cell r="CB26">
            <v>0.2</v>
          </cell>
          <cell r="CC26">
            <v>0</v>
          </cell>
          <cell r="CD26">
            <v>0</v>
          </cell>
          <cell r="CE26">
            <v>0</v>
          </cell>
          <cell r="CF26">
            <v>3.9000000000000004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1.5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2.1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2.9000000000000004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3.6</v>
          </cell>
          <cell r="DB26">
            <v>0</v>
          </cell>
          <cell r="DC26">
            <v>0</v>
          </cell>
          <cell r="DD26">
            <v>4</v>
          </cell>
          <cell r="DE26">
            <v>0</v>
          </cell>
          <cell r="DF26">
            <v>0</v>
          </cell>
          <cell r="DG26">
            <v>1.5</v>
          </cell>
          <cell r="DH26">
            <v>0</v>
          </cell>
          <cell r="DI26">
            <v>0</v>
          </cell>
          <cell r="DJ26">
            <v>1.5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2.8000000000000003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1.135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1.29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2.5000000000000001E-2</v>
          </cell>
          <cell r="EK26">
            <v>0</v>
          </cell>
          <cell r="EL26">
            <v>15.926</v>
          </cell>
          <cell r="EM26">
            <v>0</v>
          </cell>
          <cell r="EN26">
            <v>4.0000000000000008E-2</v>
          </cell>
          <cell r="EO26">
            <v>1E-3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3.1500000000000004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1.2000000000000002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3.6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0.15</v>
          </cell>
          <cell r="FU26">
            <v>0</v>
          </cell>
          <cell r="FV26">
            <v>0</v>
          </cell>
          <cell r="FW26">
            <v>0</v>
          </cell>
          <cell r="FX26">
            <v>2.37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1.4999999999999999E-2</v>
          </cell>
          <cell r="FY27">
            <v>0</v>
          </cell>
        </row>
      </sheetData>
      <sheetData sheetId="6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0.70000000000000007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0.1</v>
          </cell>
          <cell r="BA1">
            <v>0</v>
          </cell>
          <cell r="BB1">
            <v>2</v>
          </cell>
          <cell r="BC1">
            <v>0</v>
          </cell>
          <cell r="BD1">
            <v>0</v>
          </cell>
          <cell r="BE1">
            <v>0.70000000000000007</v>
          </cell>
          <cell r="BF1">
            <v>0</v>
          </cell>
          <cell r="BG1">
            <v>0.70000000000000007</v>
          </cell>
          <cell r="BH1">
            <v>0</v>
          </cell>
          <cell r="BI1">
            <v>22.900000000000002</v>
          </cell>
          <cell r="BJ1">
            <v>0</v>
          </cell>
          <cell r="BK1">
            <v>0.60000000000000009</v>
          </cell>
          <cell r="BL1">
            <v>0.70000000000000007</v>
          </cell>
          <cell r="BM1">
            <v>0</v>
          </cell>
          <cell r="BN1">
            <v>0</v>
          </cell>
          <cell r="BO1">
            <v>0.70000000000000007</v>
          </cell>
          <cell r="BP1">
            <v>0</v>
          </cell>
          <cell r="BQ1">
            <v>0.70000000000000007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1.6E-2</v>
          </cell>
          <cell r="CI1">
            <v>1</v>
          </cell>
          <cell r="CJ1">
            <v>0</v>
          </cell>
          <cell r="CK1">
            <v>0</v>
          </cell>
          <cell r="CL1">
            <v>1.0000000000000002E-2</v>
          </cell>
          <cell r="CM1">
            <v>1.0000000000000002E-2</v>
          </cell>
          <cell r="CN1">
            <v>0</v>
          </cell>
          <cell r="CO1">
            <v>3.5999999999999997E-2</v>
          </cell>
          <cell r="CP1">
            <v>3.9000000000000007E-2</v>
          </cell>
          <cell r="CQ1">
            <v>0</v>
          </cell>
          <cell r="CR1">
            <v>0</v>
          </cell>
          <cell r="CS1">
            <v>0.14699999999999999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0.4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12.87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22.463999999999999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1.4000000000000001</v>
          </cell>
          <cell r="EN1">
            <v>0</v>
          </cell>
          <cell r="EO1">
            <v>1E-3</v>
          </cell>
          <cell r="EP1">
            <v>0</v>
          </cell>
          <cell r="EQ1">
            <v>8.1000000000000016E-2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11.700000000000001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26.43</v>
          </cell>
          <cell r="FQ1">
            <v>26.88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1.62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23.6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17.100000000000001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0.8</v>
          </cell>
          <cell r="AT4">
            <v>0.1</v>
          </cell>
          <cell r="AU4">
            <v>0.30000000000000004</v>
          </cell>
          <cell r="AV4">
            <v>0.60000000000000009</v>
          </cell>
          <cell r="AW4">
            <v>92.7</v>
          </cell>
          <cell r="AX4">
            <v>0.60000000000000009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0.1</v>
          </cell>
          <cell r="BF4">
            <v>0</v>
          </cell>
          <cell r="BG4">
            <v>3.2</v>
          </cell>
          <cell r="BH4">
            <v>0.60000000000000009</v>
          </cell>
          <cell r="BI4">
            <v>48.1</v>
          </cell>
          <cell r="BJ4">
            <v>429.8</v>
          </cell>
          <cell r="BK4">
            <v>240.60000000000002</v>
          </cell>
          <cell r="BL4">
            <v>23.8</v>
          </cell>
          <cell r="BM4">
            <v>6.9</v>
          </cell>
          <cell r="BN4">
            <v>7.6000000000000005</v>
          </cell>
          <cell r="BO4">
            <v>0</v>
          </cell>
          <cell r="BP4">
            <v>0</v>
          </cell>
          <cell r="BQ4">
            <v>2.6</v>
          </cell>
          <cell r="BR4">
            <v>3.8000000000000003</v>
          </cell>
          <cell r="BS4">
            <v>1.3</v>
          </cell>
          <cell r="BT4">
            <v>1.3</v>
          </cell>
          <cell r="BU4">
            <v>0</v>
          </cell>
          <cell r="BV4">
            <v>0</v>
          </cell>
          <cell r="BW4">
            <v>0</v>
          </cell>
          <cell r="BX4">
            <v>0.60000000000000009</v>
          </cell>
          <cell r="BY4">
            <v>5.7</v>
          </cell>
          <cell r="BZ4">
            <v>0</v>
          </cell>
          <cell r="CA4">
            <v>1.3</v>
          </cell>
          <cell r="CB4">
            <v>0</v>
          </cell>
          <cell r="CC4">
            <v>0.1</v>
          </cell>
          <cell r="CD4">
            <v>6.3000000000000007</v>
          </cell>
          <cell r="CE4">
            <v>0</v>
          </cell>
          <cell r="CF4">
            <v>3.8000000000000003</v>
          </cell>
          <cell r="CG4">
            <v>0</v>
          </cell>
          <cell r="CH4">
            <v>543.70000000000005</v>
          </cell>
          <cell r="CI4">
            <v>806.1</v>
          </cell>
          <cell r="CJ4">
            <v>0</v>
          </cell>
          <cell r="CK4">
            <v>0</v>
          </cell>
          <cell r="CL4">
            <v>1.3</v>
          </cell>
          <cell r="CM4">
            <v>0</v>
          </cell>
          <cell r="CN4">
            <v>0</v>
          </cell>
          <cell r="CO4">
            <v>0.2</v>
          </cell>
          <cell r="CP4">
            <v>2.5</v>
          </cell>
          <cell r="CQ4">
            <v>23</v>
          </cell>
          <cell r="CR4">
            <v>24</v>
          </cell>
          <cell r="CS4">
            <v>47.5</v>
          </cell>
          <cell r="CT4">
            <v>1216</v>
          </cell>
          <cell r="CU4">
            <v>4568.6000000000004</v>
          </cell>
          <cell r="CV4">
            <v>1274.6000000000001</v>
          </cell>
          <cell r="CW4">
            <v>476</v>
          </cell>
          <cell r="CX4">
            <v>95.100000000000009</v>
          </cell>
          <cell r="CY4">
            <v>24</v>
          </cell>
          <cell r="CZ4">
            <v>120</v>
          </cell>
          <cell r="DA4">
            <v>48.300000000000004</v>
          </cell>
          <cell r="DB4">
            <v>71.7</v>
          </cell>
          <cell r="DC4">
            <v>554.20000000000005</v>
          </cell>
          <cell r="DD4">
            <v>253.9</v>
          </cell>
          <cell r="DE4">
            <v>261.40000000000003</v>
          </cell>
          <cell r="DF4">
            <v>1066.8</v>
          </cell>
          <cell r="DG4">
            <v>1724</v>
          </cell>
          <cell r="DH4">
            <v>526.6</v>
          </cell>
          <cell r="DI4">
            <v>114.9</v>
          </cell>
          <cell r="DJ4">
            <v>69</v>
          </cell>
          <cell r="DK4">
            <v>11.5</v>
          </cell>
          <cell r="DL4">
            <v>48.6</v>
          </cell>
          <cell r="DM4">
            <v>46.1</v>
          </cell>
          <cell r="DN4">
            <v>23</v>
          </cell>
          <cell r="DO4">
            <v>0.2</v>
          </cell>
          <cell r="DP4">
            <v>0</v>
          </cell>
          <cell r="DQ4">
            <v>0</v>
          </cell>
          <cell r="DR4">
            <v>24.740000000000002</v>
          </cell>
          <cell r="DS4">
            <v>0</v>
          </cell>
          <cell r="DT4">
            <v>0.03</v>
          </cell>
          <cell r="DU4">
            <v>0</v>
          </cell>
          <cell r="DV4">
            <v>2E-3</v>
          </cell>
          <cell r="DW4">
            <v>2.0000000000000004E-2</v>
          </cell>
          <cell r="DX4">
            <v>2.0000000000000004E-2</v>
          </cell>
          <cell r="DY4">
            <v>23.187000000000001</v>
          </cell>
          <cell r="DZ4">
            <v>2.5000000000000001E-2</v>
          </cell>
          <cell r="EA4">
            <v>118.036</v>
          </cell>
          <cell r="EB4">
            <v>888.35800000000006</v>
          </cell>
          <cell r="EC4">
            <v>1250.7150000000001</v>
          </cell>
          <cell r="ED4">
            <v>1368.713</v>
          </cell>
          <cell r="EE4">
            <v>1752.8579999999999</v>
          </cell>
          <cell r="EF4">
            <v>767</v>
          </cell>
          <cell r="EG4">
            <v>1289.3630000000001</v>
          </cell>
          <cell r="EH4">
            <v>95.266999999999996</v>
          </cell>
          <cell r="EI4">
            <v>187.75</v>
          </cell>
          <cell r="EJ4">
            <v>71.751000000000005</v>
          </cell>
          <cell r="EK4">
            <v>95.307000000000016</v>
          </cell>
          <cell r="EL4">
            <v>267.38299999999998</v>
          </cell>
          <cell r="EM4">
            <v>543.56000000000006</v>
          </cell>
          <cell r="EN4">
            <v>2715.1560000000004</v>
          </cell>
          <cell r="EO4">
            <v>2514.5100000000002</v>
          </cell>
          <cell r="EP4">
            <v>2395.4140000000002</v>
          </cell>
          <cell r="EQ4">
            <v>2350.4140000000002</v>
          </cell>
          <cell r="ER4">
            <v>2990.57</v>
          </cell>
          <cell r="ES4">
            <v>2080.65</v>
          </cell>
          <cell r="ET4">
            <v>488.1</v>
          </cell>
          <cell r="EU4">
            <v>485.34500000000003</v>
          </cell>
          <cell r="EV4">
            <v>997.56000000000006</v>
          </cell>
          <cell r="EW4">
            <v>750.0920000000001</v>
          </cell>
          <cell r="EX4">
            <v>528.53500000000008</v>
          </cell>
          <cell r="EY4">
            <v>588.08000000000004</v>
          </cell>
          <cell r="EZ4">
            <v>1989.1779999999999</v>
          </cell>
          <cell r="FA4">
            <v>1309.2</v>
          </cell>
          <cell r="FB4">
            <v>1105.5</v>
          </cell>
          <cell r="FC4">
            <v>170.13</v>
          </cell>
          <cell r="FD4">
            <v>267.01</v>
          </cell>
          <cell r="FE4">
            <v>262.35000000000002</v>
          </cell>
          <cell r="FF4">
            <v>167.08100000000002</v>
          </cell>
          <cell r="FG4">
            <v>194.60500000000002</v>
          </cell>
          <cell r="FH4">
            <v>330.47</v>
          </cell>
          <cell r="FI4">
            <v>686.15000000000009</v>
          </cell>
          <cell r="FJ4">
            <v>151.85</v>
          </cell>
          <cell r="FK4">
            <v>385.59000000000003</v>
          </cell>
          <cell r="FL4">
            <v>448.64499999999998</v>
          </cell>
          <cell r="FM4">
            <v>47.375</v>
          </cell>
          <cell r="FN4">
            <v>0.03</v>
          </cell>
          <cell r="FO4">
            <v>2.8000000000000001E-2</v>
          </cell>
          <cell r="FP4">
            <v>0.05</v>
          </cell>
          <cell r="FQ4">
            <v>0.01</v>
          </cell>
          <cell r="FR4">
            <v>0.02</v>
          </cell>
          <cell r="FS4">
            <v>48.555</v>
          </cell>
          <cell r="FT4">
            <v>4.4999999999999998E-2</v>
          </cell>
          <cell r="FU4">
            <v>7.0000000000000007E-2</v>
          </cell>
          <cell r="FV4">
            <v>0.09</v>
          </cell>
          <cell r="FW4">
            <v>0.10300000000000001</v>
          </cell>
          <cell r="FX4">
            <v>121.17</v>
          </cell>
          <cell r="FY4">
            <v>710.11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1.2E-2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1.8480000000000001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1.87</v>
          </cell>
          <cell r="FM10">
            <v>0</v>
          </cell>
          <cell r="FN10">
            <v>0</v>
          </cell>
          <cell r="FO10">
            <v>0.90700000000000003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1.671</v>
          </cell>
          <cell r="FU10">
            <v>0</v>
          </cell>
          <cell r="FV10">
            <v>0</v>
          </cell>
          <cell r="FW10">
            <v>1.1850000000000001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1.3</v>
          </cell>
          <cell r="D11">
            <v>0</v>
          </cell>
          <cell r="E11">
            <v>2.6</v>
          </cell>
          <cell r="F11">
            <v>5</v>
          </cell>
          <cell r="G11">
            <v>0</v>
          </cell>
          <cell r="H11">
            <v>1.9000000000000001</v>
          </cell>
          <cell r="I11">
            <v>2.4000000000000004</v>
          </cell>
          <cell r="J11">
            <v>4.4000000000000004</v>
          </cell>
          <cell r="K11">
            <v>1.9000000000000001</v>
          </cell>
          <cell r="L11">
            <v>0</v>
          </cell>
          <cell r="M11">
            <v>0</v>
          </cell>
          <cell r="N11">
            <v>0</v>
          </cell>
          <cell r="O11">
            <v>19.200000000000003</v>
          </cell>
          <cell r="P11">
            <v>11.600000000000001</v>
          </cell>
          <cell r="Q11">
            <v>0</v>
          </cell>
          <cell r="R11">
            <v>0.60000000000000009</v>
          </cell>
          <cell r="S11">
            <v>1.3</v>
          </cell>
          <cell r="T11">
            <v>0.9</v>
          </cell>
          <cell r="U11">
            <v>2.7</v>
          </cell>
          <cell r="V11">
            <v>0</v>
          </cell>
          <cell r="W11">
            <v>4.4000000000000004</v>
          </cell>
          <cell r="X11">
            <v>0</v>
          </cell>
          <cell r="Y11">
            <v>0</v>
          </cell>
          <cell r="Z11">
            <v>3.8000000000000003</v>
          </cell>
          <cell r="AA11">
            <v>4.4000000000000004</v>
          </cell>
          <cell r="AB11">
            <v>3.9000000000000004</v>
          </cell>
          <cell r="AC11">
            <v>4.7</v>
          </cell>
          <cell r="AD11">
            <v>1.8</v>
          </cell>
          <cell r="AE11">
            <v>0</v>
          </cell>
          <cell r="AF11">
            <v>0</v>
          </cell>
          <cell r="AG11">
            <v>0</v>
          </cell>
          <cell r="AH11">
            <v>2.7</v>
          </cell>
          <cell r="AI11">
            <v>0.1</v>
          </cell>
          <cell r="AJ11">
            <v>5</v>
          </cell>
          <cell r="AK11">
            <v>0</v>
          </cell>
          <cell r="AL11">
            <v>9.8000000000000007</v>
          </cell>
          <cell r="AM11">
            <v>5.7</v>
          </cell>
          <cell r="AN11">
            <v>3.6</v>
          </cell>
          <cell r="AO11">
            <v>11.3</v>
          </cell>
          <cell r="AP11">
            <v>6.8000000000000007</v>
          </cell>
          <cell r="AQ11">
            <v>6.3000000000000007</v>
          </cell>
          <cell r="AR11">
            <v>2.7</v>
          </cell>
          <cell r="AS11">
            <v>19.400000000000002</v>
          </cell>
          <cell r="AT11">
            <v>5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2.7</v>
          </cell>
          <cell r="AZ11">
            <v>0</v>
          </cell>
          <cell r="BA11">
            <v>15.8</v>
          </cell>
          <cell r="BB11">
            <v>1.8</v>
          </cell>
          <cell r="BC11">
            <v>3.6</v>
          </cell>
          <cell r="BD11">
            <v>0</v>
          </cell>
          <cell r="BE11">
            <v>0</v>
          </cell>
          <cell r="BF11">
            <v>1.8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1.7000000000000002</v>
          </cell>
          <cell r="BL11">
            <v>0</v>
          </cell>
          <cell r="BM11">
            <v>1.7000000000000002</v>
          </cell>
          <cell r="BN11">
            <v>2.6</v>
          </cell>
          <cell r="BO11">
            <v>0</v>
          </cell>
          <cell r="BP11">
            <v>0</v>
          </cell>
          <cell r="BQ11">
            <v>4.3</v>
          </cell>
          <cell r="BR11">
            <v>0.9</v>
          </cell>
          <cell r="BS11">
            <v>6.3000000000000007</v>
          </cell>
          <cell r="BT11">
            <v>0</v>
          </cell>
          <cell r="BU11">
            <v>6.3000000000000007</v>
          </cell>
          <cell r="BV11">
            <v>0</v>
          </cell>
          <cell r="BW11">
            <v>0</v>
          </cell>
          <cell r="BX11">
            <v>0</v>
          </cell>
          <cell r="BY11">
            <v>5.5</v>
          </cell>
          <cell r="BZ11">
            <v>0.9</v>
          </cell>
          <cell r="CA11">
            <v>0.9</v>
          </cell>
          <cell r="CB11">
            <v>0</v>
          </cell>
          <cell r="CC11">
            <v>8.3000000000000007</v>
          </cell>
          <cell r="CD11">
            <v>2.6</v>
          </cell>
          <cell r="CE11">
            <v>0</v>
          </cell>
          <cell r="CF11">
            <v>1.7000000000000002</v>
          </cell>
          <cell r="CG11">
            <v>14.5</v>
          </cell>
          <cell r="CH11">
            <v>8.2000000000000011</v>
          </cell>
          <cell r="CI11">
            <v>0.9</v>
          </cell>
          <cell r="CJ11">
            <v>3.4000000000000004</v>
          </cell>
          <cell r="CK11">
            <v>3.8000000000000003</v>
          </cell>
          <cell r="CL11">
            <v>3.4000000000000004</v>
          </cell>
          <cell r="CM11">
            <v>2.1</v>
          </cell>
          <cell r="CN11">
            <v>10.100000000000001</v>
          </cell>
          <cell r="CO11">
            <v>0</v>
          </cell>
          <cell r="CP11">
            <v>0</v>
          </cell>
          <cell r="CQ11">
            <v>8.8000000000000007</v>
          </cell>
          <cell r="CR11">
            <v>0.30000000000000004</v>
          </cell>
          <cell r="CS11">
            <v>0</v>
          </cell>
          <cell r="CT11">
            <v>0</v>
          </cell>
          <cell r="CU11">
            <v>34.700000000000003</v>
          </cell>
          <cell r="CV11">
            <v>0</v>
          </cell>
          <cell r="CW11">
            <v>0</v>
          </cell>
          <cell r="CX11">
            <v>0</v>
          </cell>
          <cell r="CY11">
            <v>2</v>
          </cell>
          <cell r="CZ11">
            <v>35.300000000000004</v>
          </cell>
          <cell r="DA11">
            <v>0</v>
          </cell>
          <cell r="DB11">
            <v>2.1</v>
          </cell>
          <cell r="DC11">
            <v>0</v>
          </cell>
          <cell r="DD11">
            <v>0</v>
          </cell>
          <cell r="DE11">
            <v>15.9</v>
          </cell>
          <cell r="DF11">
            <v>0</v>
          </cell>
          <cell r="DG11">
            <v>0</v>
          </cell>
          <cell r="DH11">
            <v>20.200000000000003</v>
          </cell>
          <cell r="DI11">
            <v>20.8</v>
          </cell>
          <cell r="DJ11">
            <v>0</v>
          </cell>
          <cell r="DK11">
            <v>4.9000000000000004</v>
          </cell>
          <cell r="DL11">
            <v>2.5</v>
          </cell>
          <cell r="DM11">
            <v>17</v>
          </cell>
          <cell r="DN11">
            <v>9.4</v>
          </cell>
          <cell r="DO11">
            <v>0</v>
          </cell>
          <cell r="DP11">
            <v>0</v>
          </cell>
          <cell r="DQ11">
            <v>0</v>
          </cell>
          <cell r="DR11">
            <v>35.910000000000004</v>
          </cell>
          <cell r="DS11">
            <v>0</v>
          </cell>
          <cell r="DT11">
            <v>0.33500000000000002</v>
          </cell>
          <cell r="DU11">
            <v>0</v>
          </cell>
          <cell r="DV11">
            <v>12.600000000000001</v>
          </cell>
          <cell r="DW11">
            <v>5.5520000000000005</v>
          </cell>
          <cell r="DX11">
            <v>18.940000000000001</v>
          </cell>
          <cell r="DY11">
            <v>0</v>
          </cell>
          <cell r="DZ11">
            <v>0.13</v>
          </cell>
          <cell r="EA11">
            <v>0</v>
          </cell>
          <cell r="EB11">
            <v>60.555</v>
          </cell>
          <cell r="EC11">
            <v>0</v>
          </cell>
          <cell r="ED11">
            <v>20.790000000000003</v>
          </cell>
          <cell r="EE11">
            <v>21.42</v>
          </cell>
          <cell r="EF11">
            <v>4.0000000000000008E-2</v>
          </cell>
          <cell r="EG11">
            <v>0</v>
          </cell>
          <cell r="EH11">
            <v>0.63</v>
          </cell>
          <cell r="EI11">
            <v>0</v>
          </cell>
          <cell r="EJ11">
            <v>20.790000000000003</v>
          </cell>
          <cell r="EK11">
            <v>20.22</v>
          </cell>
          <cell r="EL11">
            <v>20.790000000000003</v>
          </cell>
          <cell r="EM11">
            <v>0</v>
          </cell>
          <cell r="EN11">
            <v>0</v>
          </cell>
          <cell r="EO11">
            <v>0.06</v>
          </cell>
          <cell r="EP11">
            <v>8.1900000000000013</v>
          </cell>
          <cell r="EQ11">
            <v>20.790000000000003</v>
          </cell>
          <cell r="ER11">
            <v>0</v>
          </cell>
          <cell r="ES11">
            <v>2.0000000000000004E-2</v>
          </cell>
          <cell r="ET11">
            <v>0</v>
          </cell>
          <cell r="EU11">
            <v>8.1900000000000013</v>
          </cell>
          <cell r="EV11">
            <v>0</v>
          </cell>
          <cell r="EW11">
            <v>20.790000000000003</v>
          </cell>
          <cell r="EX11">
            <v>15.830000000000002</v>
          </cell>
          <cell r="EY11">
            <v>0</v>
          </cell>
          <cell r="EZ11">
            <v>2.0000000000000004E-2</v>
          </cell>
          <cell r="FA11">
            <v>0.05</v>
          </cell>
          <cell r="FB11">
            <v>17.690000000000001</v>
          </cell>
          <cell r="FC11">
            <v>0</v>
          </cell>
          <cell r="FD11">
            <v>8.0000000000000016E-2</v>
          </cell>
          <cell r="FE11">
            <v>0</v>
          </cell>
          <cell r="FF11">
            <v>30.880000000000003</v>
          </cell>
          <cell r="FG11">
            <v>20.840000000000003</v>
          </cell>
          <cell r="FH11">
            <v>0</v>
          </cell>
          <cell r="FI11">
            <v>1.0000000000000002E-2</v>
          </cell>
          <cell r="FJ11">
            <v>18.27</v>
          </cell>
          <cell r="FK11">
            <v>8.0000000000000016E-2</v>
          </cell>
          <cell r="FL11">
            <v>8.1900000000000013</v>
          </cell>
          <cell r="FM11">
            <v>0</v>
          </cell>
          <cell r="FN11">
            <v>0.05</v>
          </cell>
          <cell r="FO11">
            <v>0</v>
          </cell>
          <cell r="FP11">
            <v>21.42</v>
          </cell>
          <cell r="FQ11">
            <v>0.03</v>
          </cell>
          <cell r="FR11">
            <v>12.6</v>
          </cell>
          <cell r="FS11">
            <v>0.08</v>
          </cell>
          <cell r="FT11">
            <v>0.03</v>
          </cell>
          <cell r="FU11">
            <v>13.545</v>
          </cell>
          <cell r="FV11">
            <v>10.71</v>
          </cell>
          <cell r="FW11">
            <v>20.23</v>
          </cell>
          <cell r="FX11">
            <v>0.09</v>
          </cell>
          <cell r="FY11">
            <v>23.98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1.32</v>
          </cell>
          <cell r="EQ13">
            <v>0</v>
          </cell>
          <cell r="ER13">
            <v>0.54</v>
          </cell>
          <cell r="ES13">
            <v>0.24</v>
          </cell>
          <cell r="ET13">
            <v>0.54</v>
          </cell>
          <cell r="EU13">
            <v>1.0269999999999999</v>
          </cell>
          <cell r="EV13">
            <v>0.49800000000000005</v>
          </cell>
          <cell r="EW13">
            <v>0.48</v>
          </cell>
          <cell r="EX13">
            <v>0</v>
          </cell>
          <cell r="EY13">
            <v>1.0000000000000002E-2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1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2.1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19.900000000000002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11.200000000000001</v>
          </cell>
          <cell r="FS15">
            <v>24.42</v>
          </cell>
          <cell r="FT15">
            <v>0</v>
          </cell>
          <cell r="FU15">
            <v>0</v>
          </cell>
          <cell r="FV15">
            <v>0</v>
          </cell>
          <cell r="FW15">
            <v>5.5</v>
          </cell>
          <cell r="FX15">
            <v>0</v>
          </cell>
          <cell r="FY15">
            <v>15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2E-3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2.0000000000000004E-2</v>
          </cell>
          <cell r="EO20">
            <v>2E-3</v>
          </cell>
          <cell r="EP20">
            <v>0</v>
          </cell>
          <cell r="EQ20">
            <v>0</v>
          </cell>
          <cell r="ER20">
            <v>0.21600000000000003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2.5000000000000001E-2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2.8000000000000001E-2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5.8000000000000007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4.0000000000000001E-3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2</v>
          </cell>
          <cell r="CI24">
            <v>0</v>
          </cell>
          <cell r="CJ24">
            <v>0.8</v>
          </cell>
          <cell r="CK24">
            <v>0</v>
          </cell>
          <cell r="CL24">
            <v>7.1000000000000005</v>
          </cell>
          <cell r="CM24">
            <v>0.9</v>
          </cell>
          <cell r="CN24">
            <v>6.2</v>
          </cell>
          <cell r="CO24">
            <v>0</v>
          </cell>
          <cell r="CP24">
            <v>0</v>
          </cell>
          <cell r="CQ24">
            <v>3.4000000000000004</v>
          </cell>
          <cell r="CR24">
            <v>0</v>
          </cell>
          <cell r="CS24">
            <v>4.2</v>
          </cell>
          <cell r="CT24">
            <v>0</v>
          </cell>
          <cell r="CU24">
            <v>0</v>
          </cell>
          <cell r="CV24">
            <v>6.2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44.400000000000006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0.68100000000000005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1.587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3.2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3.2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3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1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57.400000000000006</v>
          </cell>
          <cell r="DG25">
            <v>0</v>
          </cell>
          <cell r="DH25">
            <v>0</v>
          </cell>
          <cell r="DI25">
            <v>11.9</v>
          </cell>
          <cell r="DJ25">
            <v>0</v>
          </cell>
          <cell r="DK25">
            <v>13.600000000000001</v>
          </cell>
          <cell r="DL25">
            <v>0</v>
          </cell>
          <cell r="DM25">
            <v>0</v>
          </cell>
          <cell r="DN25">
            <v>19.200000000000003</v>
          </cell>
          <cell r="DO25">
            <v>46.800000000000004</v>
          </cell>
          <cell r="DP25">
            <v>10.8</v>
          </cell>
          <cell r="DQ25">
            <v>10.8</v>
          </cell>
          <cell r="DR25">
            <v>0</v>
          </cell>
          <cell r="DS25">
            <v>11.182</v>
          </cell>
          <cell r="DT25">
            <v>0</v>
          </cell>
          <cell r="DU25">
            <v>0</v>
          </cell>
          <cell r="DV25">
            <v>8.0000000000000002E-3</v>
          </cell>
          <cell r="DW25">
            <v>0</v>
          </cell>
          <cell r="DX25">
            <v>0.29499999999999998</v>
          </cell>
          <cell r="DY25">
            <v>1.091</v>
          </cell>
          <cell r="DZ25">
            <v>0</v>
          </cell>
          <cell r="EA25">
            <v>9.36</v>
          </cell>
          <cell r="EB25">
            <v>0</v>
          </cell>
          <cell r="EC25">
            <v>12.808000000000002</v>
          </cell>
          <cell r="ED25">
            <v>0</v>
          </cell>
          <cell r="EE25">
            <v>1E-3</v>
          </cell>
          <cell r="EF25">
            <v>0</v>
          </cell>
          <cell r="EG25">
            <v>1.7000000000000001E-2</v>
          </cell>
          <cell r="EH25">
            <v>0</v>
          </cell>
          <cell r="EI25">
            <v>1.254</v>
          </cell>
          <cell r="EJ25">
            <v>5.000000000000001E-3</v>
          </cell>
          <cell r="EK25">
            <v>5.000000000000001E-3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2E-3</v>
          </cell>
          <cell r="EQ25">
            <v>0</v>
          </cell>
          <cell r="ER25">
            <v>1.6E-2</v>
          </cell>
          <cell r="ES25">
            <v>4.0000000000000001E-3</v>
          </cell>
          <cell r="ET25">
            <v>44.021000000000001</v>
          </cell>
          <cell r="EU25">
            <v>44.009</v>
          </cell>
          <cell r="EV25">
            <v>44.004000000000005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4.0000000000000001E-3</v>
          </cell>
          <cell r="FF25">
            <v>0</v>
          </cell>
          <cell r="FG25">
            <v>1.7000000000000001E-2</v>
          </cell>
          <cell r="FH25">
            <v>1.3000000000000001E-2</v>
          </cell>
          <cell r="FI25">
            <v>4.0000000000000001E-3</v>
          </cell>
          <cell r="FJ25">
            <v>0</v>
          </cell>
          <cell r="FK25">
            <v>4.0000000000000001E-3</v>
          </cell>
          <cell r="FL25">
            <v>0</v>
          </cell>
          <cell r="FM25">
            <v>0</v>
          </cell>
          <cell r="FN25">
            <v>0</v>
          </cell>
          <cell r="FO25">
            <v>8.1999999999999993</v>
          </cell>
          <cell r="FP25">
            <v>1.3000000000000001E-2</v>
          </cell>
          <cell r="FQ25">
            <v>0</v>
          </cell>
          <cell r="FR25">
            <v>2E-3</v>
          </cell>
          <cell r="FS25">
            <v>0</v>
          </cell>
          <cell r="FT25">
            <v>5.2000000000000005E-2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7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4.0000000000000001E-3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2.6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0.60000000000000009</v>
          </cell>
          <cell r="CG2">
            <v>0</v>
          </cell>
          <cell r="CH2">
            <v>0</v>
          </cell>
          <cell r="CI2">
            <v>0</v>
          </cell>
          <cell r="CJ2">
            <v>0.1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15.719999999999999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15.719999999999999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5.0000000000000001E-3</v>
          </cell>
          <cell r="FS2">
            <v>0</v>
          </cell>
          <cell r="FT2">
            <v>0.35599999999999998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2.8000000000000001E-2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0.2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22.400000000000002</v>
          </cell>
          <cell r="DR8">
            <v>0</v>
          </cell>
          <cell r="DS8">
            <v>0</v>
          </cell>
          <cell r="DT8">
            <v>10.72</v>
          </cell>
          <cell r="DU8">
            <v>0</v>
          </cell>
          <cell r="DV8">
            <v>0</v>
          </cell>
          <cell r="DW8">
            <v>33.338000000000001</v>
          </cell>
          <cell r="DX8">
            <v>0</v>
          </cell>
          <cell r="DY8">
            <v>0</v>
          </cell>
          <cell r="DZ8">
            <v>0</v>
          </cell>
          <cell r="EA8">
            <v>11.18</v>
          </cell>
          <cell r="EB8">
            <v>0</v>
          </cell>
          <cell r="EC8">
            <v>10.918000000000001</v>
          </cell>
          <cell r="ED8">
            <v>10.874000000000001</v>
          </cell>
          <cell r="EE8">
            <v>10.656000000000001</v>
          </cell>
          <cell r="EF8">
            <v>0</v>
          </cell>
          <cell r="EG8">
            <v>11.416</v>
          </cell>
          <cell r="EH8">
            <v>10.852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10.524000000000001</v>
          </cell>
          <cell r="EQ8">
            <v>10.956000000000001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11.544</v>
          </cell>
          <cell r="FD8">
            <v>0</v>
          </cell>
          <cell r="FE8">
            <v>0</v>
          </cell>
          <cell r="FF8">
            <v>11.034000000000001</v>
          </cell>
          <cell r="FG8">
            <v>0</v>
          </cell>
          <cell r="FH8">
            <v>0</v>
          </cell>
          <cell r="FI8">
            <v>0</v>
          </cell>
          <cell r="FJ8">
            <v>11.406000000000001</v>
          </cell>
          <cell r="FK8">
            <v>0</v>
          </cell>
          <cell r="FL8">
            <v>0</v>
          </cell>
          <cell r="FM8">
            <v>0</v>
          </cell>
          <cell r="FN8">
            <v>11.478</v>
          </cell>
          <cell r="FO8">
            <v>0</v>
          </cell>
          <cell r="FP8">
            <v>0</v>
          </cell>
          <cell r="FQ8">
            <v>10.732000000000001</v>
          </cell>
          <cell r="FR8">
            <v>0</v>
          </cell>
          <cell r="FS8">
            <v>0</v>
          </cell>
          <cell r="FT8">
            <v>10.858000000000001</v>
          </cell>
          <cell r="FU8">
            <v>0</v>
          </cell>
          <cell r="FV8">
            <v>11.028</v>
          </cell>
          <cell r="FW8">
            <v>0</v>
          </cell>
          <cell r="FX8">
            <v>0</v>
          </cell>
          <cell r="FY8">
            <v>11.252000000000001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8.0000000000000002E-3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1E-3</v>
          </cell>
          <cell r="EP9">
            <v>2E-3</v>
          </cell>
          <cell r="EQ9">
            <v>0</v>
          </cell>
          <cell r="ER9">
            <v>0</v>
          </cell>
          <cell r="ES9">
            <v>4.0000000000000001E-3</v>
          </cell>
          <cell r="ET9">
            <v>8.0000000000000002E-3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1E-3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0.56899999999999995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0.15</v>
          </cell>
          <cell r="FS9">
            <v>9.6000000000000002E-2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12.200000000000001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3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10.5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1.6</v>
          </cell>
          <cell r="Z10">
            <v>0</v>
          </cell>
          <cell r="AA10">
            <v>0</v>
          </cell>
          <cell r="AB10">
            <v>3</v>
          </cell>
          <cell r="AC10">
            <v>0</v>
          </cell>
          <cell r="AD10">
            <v>0</v>
          </cell>
          <cell r="AE10">
            <v>0</v>
          </cell>
          <cell r="AF10">
            <v>17.5</v>
          </cell>
          <cell r="AG10">
            <v>0</v>
          </cell>
          <cell r="AH10">
            <v>1</v>
          </cell>
          <cell r="AI10">
            <v>0</v>
          </cell>
          <cell r="AJ10">
            <v>3</v>
          </cell>
          <cell r="AK10">
            <v>0</v>
          </cell>
          <cell r="AL10">
            <v>0.30000000000000004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15</v>
          </cell>
          <cell r="AS10">
            <v>0</v>
          </cell>
          <cell r="AT10">
            <v>0</v>
          </cell>
          <cell r="AU10">
            <v>0</v>
          </cell>
          <cell r="AV10">
            <v>5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18.5</v>
          </cell>
          <cell r="BE10">
            <v>0</v>
          </cell>
          <cell r="BF10">
            <v>1.4000000000000001</v>
          </cell>
          <cell r="BG10">
            <v>0.5</v>
          </cell>
          <cell r="BH10">
            <v>0</v>
          </cell>
          <cell r="BI10">
            <v>0.2</v>
          </cell>
          <cell r="BJ10">
            <v>13.700000000000001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16.100000000000001</v>
          </cell>
          <cell r="BQ10">
            <v>1.3</v>
          </cell>
          <cell r="BR10">
            <v>0</v>
          </cell>
          <cell r="BS10">
            <v>2.1</v>
          </cell>
          <cell r="BT10">
            <v>0</v>
          </cell>
          <cell r="BU10">
            <v>0</v>
          </cell>
          <cell r="BV10">
            <v>0</v>
          </cell>
          <cell r="BW10">
            <v>3.4000000000000004</v>
          </cell>
          <cell r="BX10">
            <v>0</v>
          </cell>
          <cell r="BY10">
            <v>0.60000000000000009</v>
          </cell>
          <cell r="BZ10">
            <v>2</v>
          </cell>
          <cell r="CA10">
            <v>0</v>
          </cell>
          <cell r="CB10">
            <v>17.100000000000001</v>
          </cell>
          <cell r="CC10">
            <v>1.8</v>
          </cell>
          <cell r="CD10">
            <v>1.2000000000000002</v>
          </cell>
          <cell r="CE10">
            <v>0</v>
          </cell>
          <cell r="CF10">
            <v>1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1.8</v>
          </cell>
          <cell r="CN10">
            <v>12.9</v>
          </cell>
          <cell r="CO10">
            <v>11.600000000000001</v>
          </cell>
          <cell r="CP10">
            <v>0</v>
          </cell>
          <cell r="CQ10">
            <v>0.30000000000000004</v>
          </cell>
          <cell r="CR10">
            <v>0</v>
          </cell>
          <cell r="CS10">
            <v>2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1.2000000000000002</v>
          </cell>
          <cell r="CY10">
            <v>2</v>
          </cell>
          <cell r="CZ10">
            <v>12.200000000000001</v>
          </cell>
          <cell r="DA10">
            <v>11.5</v>
          </cell>
          <cell r="DB10">
            <v>0.8</v>
          </cell>
          <cell r="DC10">
            <v>0</v>
          </cell>
          <cell r="DD10">
            <v>6.2</v>
          </cell>
          <cell r="DE10">
            <v>0</v>
          </cell>
          <cell r="DF10">
            <v>0.2</v>
          </cell>
          <cell r="DG10">
            <v>0</v>
          </cell>
          <cell r="DH10">
            <v>0</v>
          </cell>
          <cell r="DI10">
            <v>0</v>
          </cell>
          <cell r="DJ10">
            <v>0.1</v>
          </cell>
          <cell r="DK10">
            <v>0</v>
          </cell>
          <cell r="DL10">
            <v>16.5</v>
          </cell>
          <cell r="DM10">
            <v>0</v>
          </cell>
          <cell r="DN10">
            <v>0</v>
          </cell>
          <cell r="DO10">
            <v>0</v>
          </cell>
          <cell r="DP10">
            <v>0.60000000000000009</v>
          </cell>
          <cell r="DQ10">
            <v>0</v>
          </cell>
          <cell r="DR10">
            <v>0</v>
          </cell>
          <cell r="DS10">
            <v>0</v>
          </cell>
          <cell r="DT10">
            <v>1.5070000000000001</v>
          </cell>
          <cell r="DU10">
            <v>0</v>
          </cell>
          <cell r="DV10">
            <v>0</v>
          </cell>
          <cell r="DW10">
            <v>0</v>
          </cell>
          <cell r="DX10">
            <v>5.8580000000000005</v>
          </cell>
          <cell r="DY10">
            <v>10.815000000000001</v>
          </cell>
          <cell r="DZ10">
            <v>1.5</v>
          </cell>
          <cell r="EA10">
            <v>0</v>
          </cell>
          <cell r="EB10">
            <v>2.2050000000000001</v>
          </cell>
          <cell r="EC10">
            <v>1.3</v>
          </cell>
          <cell r="ED10">
            <v>0.30000000000000004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23.755000000000003</v>
          </cell>
          <cell r="EK10">
            <v>8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1E-3</v>
          </cell>
          <cell r="EQ10">
            <v>0</v>
          </cell>
          <cell r="ER10">
            <v>0</v>
          </cell>
          <cell r="ES10">
            <v>0</v>
          </cell>
          <cell r="ET10">
            <v>0.15200000000000002</v>
          </cell>
          <cell r="EU10">
            <v>2.1</v>
          </cell>
          <cell r="EV10">
            <v>21.948</v>
          </cell>
          <cell r="EW10">
            <v>0</v>
          </cell>
          <cell r="EX10">
            <v>0</v>
          </cell>
          <cell r="EY10">
            <v>0</v>
          </cell>
          <cell r="EZ10">
            <v>0.13899999999999998</v>
          </cell>
          <cell r="FA10">
            <v>0</v>
          </cell>
          <cell r="FB10">
            <v>1.1000000000000001</v>
          </cell>
          <cell r="FC10">
            <v>0</v>
          </cell>
          <cell r="FD10">
            <v>0</v>
          </cell>
          <cell r="FE10">
            <v>0</v>
          </cell>
          <cell r="FF10">
            <v>6.3000000000000007</v>
          </cell>
          <cell r="FG10">
            <v>8.4779999999999998</v>
          </cell>
          <cell r="FH10">
            <v>3.8820000000000001</v>
          </cell>
          <cell r="FI10">
            <v>7.65</v>
          </cell>
          <cell r="FJ10">
            <v>0</v>
          </cell>
          <cell r="FK10">
            <v>0</v>
          </cell>
          <cell r="FL10">
            <v>7.5000000000000011E-2</v>
          </cell>
          <cell r="FM10">
            <v>0</v>
          </cell>
          <cell r="FN10">
            <v>50.362000000000002</v>
          </cell>
          <cell r="FO10">
            <v>0.8</v>
          </cell>
          <cell r="FP10">
            <v>0</v>
          </cell>
          <cell r="FQ10">
            <v>2.6230000000000002</v>
          </cell>
          <cell r="FR10">
            <v>0</v>
          </cell>
          <cell r="FS10">
            <v>0</v>
          </cell>
          <cell r="FT10">
            <v>8.7170000000000005</v>
          </cell>
          <cell r="FU10">
            <v>3.5289999999999999</v>
          </cell>
          <cell r="FV10">
            <v>0.80300000000000005</v>
          </cell>
          <cell r="FW10">
            <v>0</v>
          </cell>
          <cell r="FX10">
            <v>0.94500000000000006</v>
          </cell>
          <cell r="FY10">
            <v>5.5E-2</v>
          </cell>
        </row>
        <row r="11">
          <cell r="B11">
            <v>0</v>
          </cell>
          <cell r="C11">
            <v>0.30000000000000004</v>
          </cell>
          <cell r="D11">
            <v>14.4</v>
          </cell>
          <cell r="E11">
            <v>0</v>
          </cell>
          <cell r="F11">
            <v>0</v>
          </cell>
          <cell r="G11">
            <v>15.100000000000001</v>
          </cell>
          <cell r="H11">
            <v>15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15.100000000000001</v>
          </cell>
          <cell r="O11">
            <v>18.5</v>
          </cell>
          <cell r="P11">
            <v>0</v>
          </cell>
          <cell r="Q11">
            <v>0</v>
          </cell>
          <cell r="R11">
            <v>0</v>
          </cell>
          <cell r="S11">
            <v>29.5</v>
          </cell>
          <cell r="T11">
            <v>1.6</v>
          </cell>
          <cell r="U11">
            <v>0</v>
          </cell>
          <cell r="V11">
            <v>0</v>
          </cell>
          <cell r="W11">
            <v>17.8</v>
          </cell>
          <cell r="X11">
            <v>0</v>
          </cell>
          <cell r="Y11">
            <v>0</v>
          </cell>
          <cell r="Z11">
            <v>0</v>
          </cell>
          <cell r="AA11">
            <v>15.600000000000001</v>
          </cell>
          <cell r="AB11">
            <v>0.1</v>
          </cell>
          <cell r="AC11">
            <v>0</v>
          </cell>
          <cell r="AD11">
            <v>0</v>
          </cell>
          <cell r="AE11">
            <v>16.3</v>
          </cell>
          <cell r="AF11">
            <v>2.5</v>
          </cell>
          <cell r="AG11">
            <v>0</v>
          </cell>
          <cell r="AH11">
            <v>1.3</v>
          </cell>
          <cell r="AI11">
            <v>15</v>
          </cell>
          <cell r="AJ11">
            <v>0</v>
          </cell>
          <cell r="AK11">
            <v>0</v>
          </cell>
          <cell r="AL11">
            <v>0</v>
          </cell>
          <cell r="AM11">
            <v>0.1</v>
          </cell>
          <cell r="AN11">
            <v>17.5</v>
          </cell>
          <cell r="AO11">
            <v>1.3</v>
          </cell>
          <cell r="AP11">
            <v>0</v>
          </cell>
          <cell r="AQ11">
            <v>0</v>
          </cell>
          <cell r="AR11">
            <v>0</v>
          </cell>
          <cell r="AS11">
            <v>1.5</v>
          </cell>
          <cell r="AT11">
            <v>18.900000000000002</v>
          </cell>
          <cell r="AU11">
            <v>0.4</v>
          </cell>
          <cell r="AV11">
            <v>0</v>
          </cell>
          <cell r="AW11">
            <v>0</v>
          </cell>
          <cell r="AX11">
            <v>0</v>
          </cell>
          <cell r="AY11">
            <v>1.3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1.3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1.3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0.5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1.3</v>
          </cell>
          <cell r="CE11">
            <v>0</v>
          </cell>
          <cell r="CF11">
            <v>0</v>
          </cell>
          <cell r="CG11">
            <v>0.1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0.5</v>
          </cell>
          <cell r="CQ11">
            <v>1.3</v>
          </cell>
          <cell r="CR11">
            <v>0.1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16.400000000000002</v>
          </cell>
          <cell r="DA11">
            <v>0</v>
          </cell>
          <cell r="DB11">
            <v>0.5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18.900000000000002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18.600000000000001</v>
          </cell>
          <cell r="DN11">
            <v>0</v>
          </cell>
          <cell r="DO11">
            <v>15.100000000000001</v>
          </cell>
          <cell r="DP11">
            <v>18.900000000000002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15.12</v>
          </cell>
          <cell r="DW11">
            <v>0</v>
          </cell>
          <cell r="DX11">
            <v>0</v>
          </cell>
          <cell r="DY11">
            <v>17.28</v>
          </cell>
          <cell r="DZ11">
            <v>1.26</v>
          </cell>
          <cell r="EA11">
            <v>18.900000000000002</v>
          </cell>
          <cell r="EB11">
            <v>0</v>
          </cell>
          <cell r="EC11">
            <v>0</v>
          </cell>
          <cell r="ED11">
            <v>17.28</v>
          </cell>
          <cell r="EE11">
            <v>9.2159999999999993</v>
          </cell>
          <cell r="EF11">
            <v>0</v>
          </cell>
          <cell r="EG11">
            <v>0</v>
          </cell>
          <cell r="EH11">
            <v>0</v>
          </cell>
          <cell r="EI11">
            <v>1.26</v>
          </cell>
          <cell r="EJ11">
            <v>0.81</v>
          </cell>
          <cell r="EK11">
            <v>15.12</v>
          </cell>
          <cell r="EL11">
            <v>0</v>
          </cell>
          <cell r="EM11">
            <v>0</v>
          </cell>
          <cell r="EN11">
            <v>9.2159999999999993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9.2159999999999993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15.12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9.2160000000000011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0.2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0.60000000000000009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0.4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1.3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3.3000000000000003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0.60000000000000009</v>
          </cell>
          <cell r="AS13">
            <v>2.6</v>
          </cell>
          <cell r="AT13">
            <v>0.30000000000000004</v>
          </cell>
          <cell r="AU13">
            <v>0.30000000000000004</v>
          </cell>
          <cell r="AV13">
            <v>0</v>
          </cell>
          <cell r="AW13">
            <v>0.30000000000000004</v>
          </cell>
          <cell r="AX13">
            <v>0</v>
          </cell>
          <cell r="AY13">
            <v>0</v>
          </cell>
          <cell r="AZ13">
            <v>0.5</v>
          </cell>
          <cell r="BA13">
            <v>0</v>
          </cell>
          <cell r="BB13">
            <v>0</v>
          </cell>
          <cell r="BC13">
            <v>0</v>
          </cell>
          <cell r="BD13">
            <v>0.9</v>
          </cell>
          <cell r="BE13">
            <v>6.4</v>
          </cell>
          <cell r="BF13">
            <v>1</v>
          </cell>
          <cell r="BG13">
            <v>0</v>
          </cell>
          <cell r="BH13">
            <v>0.5</v>
          </cell>
          <cell r="BI13">
            <v>0</v>
          </cell>
          <cell r="BJ13">
            <v>0</v>
          </cell>
          <cell r="BK13">
            <v>0</v>
          </cell>
          <cell r="BL13">
            <v>0.4</v>
          </cell>
          <cell r="BM13">
            <v>0</v>
          </cell>
          <cell r="BN13">
            <v>0</v>
          </cell>
          <cell r="BO13">
            <v>0.60000000000000009</v>
          </cell>
          <cell r="BP13">
            <v>0</v>
          </cell>
          <cell r="BQ13">
            <v>8.5</v>
          </cell>
          <cell r="BR13">
            <v>0</v>
          </cell>
          <cell r="BS13">
            <v>0.4</v>
          </cell>
          <cell r="BT13">
            <v>0.2</v>
          </cell>
          <cell r="BU13">
            <v>0</v>
          </cell>
          <cell r="BV13">
            <v>0</v>
          </cell>
          <cell r="BW13">
            <v>0</v>
          </cell>
          <cell r="BX13">
            <v>0.9</v>
          </cell>
          <cell r="BY13">
            <v>0</v>
          </cell>
          <cell r="BZ13">
            <v>0</v>
          </cell>
          <cell r="CA13">
            <v>1</v>
          </cell>
          <cell r="CB13">
            <v>8.1</v>
          </cell>
          <cell r="CC13">
            <v>0</v>
          </cell>
          <cell r="CD13">
            <v>0</v>
          </cell>
          <cell r="CE13">
            <v>0.60000000000000009</v>
          </cell>
          <cell r="CF13">
            <v>0</v>
          </cell>
          <cell r="CG13">
            <v>0</v>
          </cell>
          <cell r="CH13">
            <v>0</v>
          </cell>
          <cell r="CI13">
            <v>1.7000000000000002</v>
          </cell>
          <cell r="CJ13">
            <v>0.5</v>
          </cell>
          <cell r="CK13">
            <v>0</v>
          </cell>
          <cell r="CL13">
            <v>0.60000000000000009</v>
          </cell>
          <cell r="CM13">
            <v>0</v>
          </cell>
          <cell r="CN13">
            <v>0</v>
          </cell>
          <cell r="CO13">
            <v>7.8000000000000007</v>
          </cell>
          <cell r="CP13">
            <v>0.30000000000000004</v>
          </cell>
          <cell r="CQ13">
            <v>0</v>
          </cell>
          <cell r="CR13">
            <v>0.5</v>
          </cell>
          <cell r="CS13">
            <v>0</v>
          </cell>
          <cell r="CT13">
            <v>0.8</v>
          </cell>
          <cell r="CU13">
            <v>0</v>
          </cell>
          <cell r="CV13">
            <v>0</v>
          </cell>
          <cell r="CW13">
            <v>0.30000000000000004</v>
          </cell>
          <cell r="CX13">
            <v>0</v>
          </cell>
          <cell r="CY13">
            <v>0</v>
          </cell>
          <cell r="CZ13">
            <v>10.600000000000001</v>
          </cell>
          <cell r="DA13">
            <v>1</v>
          </cell>
          <cell r="DB13">
            <v>0</v>
          </cell>
          <cell r="DC13">
            <v>0</v>
          </cell>
          <cell r="DD13">
            <v>0</v>
          </cell>
          <cell r="DE13">
            <v>0.4</v>
          </cell>
          <cell r="DF13">
            <v>0</v>
          </cell>
          <cell r="DG13">
            <v>0</v>
          </cell>
          <cell r="DH13">
            <v>0.4</v>
          </cell>
          <cell r="DI13">
            <v>0</v>
          </cell>
          <cell r="DJ13">
            <v>0</v>
          </cell>
          <cell r="DK13">
            <v>0</v>
          </cell>
          <cell r="DL13">
            <v>1.2000000000000002</v>
          </cell>
          <cell r="DM13">
            <v>8.6</v>
          </cell>
          <cell r="DN13">
            <v>0</v>
          </cell>
          <cell r="DO13">
            <v>0</v>
          </cell>
          <cell r="DP13">
            <v>0.4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0.57100000000000006</v>
          </cell>
          <cell r="DW13">
            <v>0</v>
          </cell>
          <cell r="DX13">
            <v>0</v>
          </cell>
          <cell r="DY13">
            <v>7.4020000000000001</v>
          </cell>
          <cell r="DZ13">
            <v>0</v>
          </cell>
          <cell r="EA13">
            <v>1.175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1.79</v>
          </cell>
          <cell r="EI13">
            <v>0</v>
          </cell>
          <cell r="EJ13">
            <v>8.2880000000000003</v>
          </cell>
          <cell r="EK13">
            <v>0</v>
          </cell>
          <cell r="EL13">
            <v>0</v>
          </cell>
          <cell r="EM13">
            <v>0</v>
          </cell>
          <cell r="EN13">
            <v>0.72500000000000009</v>
          </cell>
          <cell r="EO13">
            <v>0.16000000000000003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0.15100000000000002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5.3100000000000005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5.2839999999999998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1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6.7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1.4000000000000001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1.7000000000000002</v>
          </cell>
          <cell r="DA15">
            <v>0</v>
          </cell>
          <cell r="DB15">
            <v>0</v>
          </cell>
          <cell r="DC15">
            <v>0</v>
          </cell>
          <cell r="DD15">
            <v>0.1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2.1000000000000001E-2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0.60000000000000009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0.2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0.2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1E-3</v>
          </cell>
          <cell r="EA20">
            <v>0</v>
          </cell>
          <cell r="EB20">
            <v>1E-3</v>
          </cell>
          <cell r="EC20">
            <v>1.9000000000000003E-2</v>
          </cell>
          <cell r="ED20">
            <v>0</v>
          </cell>
          <cell r="EE20">
            <v>0</v>
          </cell>
          <cell r="EF20">
            <v>0</v>
          </cell>
          <cell r="EG20">
            <v>0.10300000000000001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3.9000000000000007E-2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1.6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17.3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4.95</v>
          </cell>
          <cell r="EL21">
            <v>3.9000000000000007E-2</v>
          </cell>
          <cell r="EM21">
            <v>17.34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17.46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17.64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11.505000000000001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11.76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16.38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2.9000000000000004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5.6000000000000005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8.6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19.3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1.4000000000000001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1.9000000000000001</v>
          </cell>
          <cell r="DL26">
            <v>0</v>
          </cell>
          <cell r="DM26">
            <v>1.4000000000000001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10.209000000000001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9.104000000000001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1E-3</v>
          </cell>
          <cell r="EP26">
            <v>10.773000000000001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1.1000000000000001E-2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0.03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8"/>
      <sheetData sheetId="9"/>
      <sheetData sheetId="10"/>
      <sheetData sheetId="11"/>
      <sheetData sheetId="12"/>
      <sheetData sheetId="13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0.60000000000000009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0.2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0.1</v>
          </cell>
          <cell r="CJ2">
            <v>0.1</v>
          </cell>
          <cell r="CK2">
            <v>0</v>
          </cell>
          <cell r="CL2">
            <v>0</v>
          </cell>
          <cell r="CM2">
            <v>0.1</v>
          </cell>
          <cell r="CN2">
            <v>0.1</v>
          </cell>
          <cell r="CO2">
            <v>0</v>
          </cell>
          <cell r="CP2">
            <v>0</v>
          </cell>
          <cell r="CQ2">
            <v>0</v>
          </cell>
          <cell r="CR2">
            <v>0.1</v>
          </cell>
          <cell r="CS2">
            <v>0</v>
          </cell>
          <cell r="CT2">
            <v>0.1</v>
          </cell>
          <cell r="CU2">
            <v>0</v>
          </cell>
          <cell r="CV2">
            <v>0</v>
          </cell>
          <cell r="CW2">
            <v>0.2</v>
          </cell>
          <cell r="CX2">
            <v>0</v>
          </cell>
          <cell r="CY2">
            <v>0.1</v>
          </cell>
          <cell r="CZ2">
            <v>0.1</v>
          </cell>
          <cell r="DA2">
            <v>8</v>
          </cell>
          <cell r="DB2">
            <v>0.2</v>
          </cell>
          <cell r="DC2">
            <v>0.1</v>
          </cell>
          <cell r="DD2">
            <v>0.1</v>
          </cell>
          <cell r="DE2">
            <v>0</v>
          </cell>
          <cell r="DF2">
            <v>0.2</v>
          </cell>
          <cell r="DG2">
            <v>0</v>
          </cell>
          <cell r="DH2">
            <v>0.2</v>
          </cell>
          <cell r="DI2">
            <v>0</v>
          </cell>
          <cell r="DJ2">
            <v>0.1</v>
          </cell>
          <cell r="DK2">
            <v>0.2</v>
          </cell>
          <cell r="DL2">
            <v>0</v>
          </cell>
          <cell r="DM2">
            <v>0</v>
          </cell>
          <cell r="DN2">
            <v>0.1</v>
          </cell>
          <cell r="DO2">
            <v>0</v>
          </cell>
          <cell r="DP2">
            <v>0</v>
          </cell>
          <cell r="DQ2">
            <v>0.1</v>
          </cell>
          <cell r="DR2">
            <v>2.0000000000000004E-2</v>
          </cell>
          <cell r="DS2">
            <v>2.5000000000000001E-2</v>
          </cell>
          <cell r="DT2">
            <v>1.7000000000000001E-2</v>
          </cell>
          <cell r="DU2">
            <v>0</v>
          </cell>
          <cell r="DV2">
            <v>2.5000000000000001E-2</v>
          </cell>
          <cell r="DW2">
            <v>0</v>
          </cell>
          <cell r="DX2">
            <v>0.125</v>
          </cell>
          <cell r="DY2">
            <v>0</v>
          </cell>
          <cell r="DZ2">
            <v>0</v>
          </cell>
          <cell r="EA2">
            <v>0.11000000000000001</v>
          </cell>
          <cell r="EB2">
            <v>7.5000000000000011E-2</v>
          </cell>
          <cell r="EC2">
            <v>0</v>
          </cell>
          <cell r="ED2">
            <v>0.11499999999999999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2E-3</v>
          </cell>
          <cell r="EJ2">
            <v>0.15800000000000003</v>
          </cell>
          <cell r="EK2">
            <v>0</v>
          </cell>
          <cell r="EL2">
            <v>0</v>
          </cell>
          <cell r="EM2">
            <v>0</v>
          </cell>
          <cell r="EN2">
            <v>0.03</v>
          </cell>
          <cell r="EO2">
            <v>0</v>
          </cell>
          <cell r="EP2">
            <v>9.0000000000000011E-2</v>
          </cell>
          <cell r="EQ2">
            <v>0</v>
          </cell>
          <cell r="ER2">
            <v>5.000000000000001E-3</v>
          </cell>
          <cell r="ES2">
            <v>3.0000000000000001E-3</v>
          </cell>
          <cell r="ET2">
            <v>0</v>
          </cell>
          <cell r="EU2">
            <v>6.0000000000000001E-3</v>
          </cell>
          <cell r="EV2">
            <v>1.4000000000000002E-2</v>
          </cell>
          <cell r="EW2">
            <v>0</v>
          </cell>
          <cell r="EX2">
            <v>0</v>
          </cell>
          <cell r="EY2">
            <v>4.4000000000000004E-2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1.0000000000000002E-2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2.4E-2</v>
          </cell>
          <cell r="FS2">
            <v>8.0000000000000002E-3</v>
          </cell>
          <cell r="FT2">
            <v>14.786</v>
          </cell>
          <cell r="FU2">
            <v>2E-3</v>
          </cell>
          <cell r="FV2">
            <v>5.0000000000000001E-3</v>
          </cell>
          <cell r="FW2">
            <v>2.5000000000000001E-2</v>
          </cell>
          <cell r="FX2">
            <v>14.689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0.1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5.000000000000001E-3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2E-3</v>
          </cell>
          <cell r="ES6">
            <v>0</v>
          </cell>
          <cell r="ET6">
            <v>7.000000000000001E-3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4.0000000000000001E-3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1623.1000000000001</v>
          </cell>
          <cell r="C7">
            <v>1621.5</v>
          </cell>
          <cell r="D7">
            <v>1630.9</v>
          </cell>
          <cell r="E7">
            <v>3269.6000000000004</v>
          </cell>
          <cell r="F7">
            <v>3511.5</v>
          </cell>
          <cell r="G7">
            <v>1887.5</v>
          </cell>
          <cell r="H7">
            <v>3629</v>
          </cell>
          <cell r="I7">
            <v>3772.3</v>
          </cell>
          <cell r="J7">
            <v>1743.8000000000002</v>
          </cell>
          <cell r="K7">
            <v>3531.7000000000003</v>
          </cell>
          <cell r="L7">
            <v>3551.4</v>
          </cell>
          <cell r="M7">
            <v>1740</v>
          </cell>
          <cell r="N7">
            <v>3186.4</v>
          </cell>
          <cell r="O7">
            <v>1879</v>
          </cell>
          <cell r="P7">
            <v>3534.5</v>
          </cell>
          <cell r="Q7">
            <v>3493.8</v>
          </cell>
          <cell r="R7">
            <v>1750.3000000000002</v>
          </cell>
          <cell r="S7">
            <v>3509.9</v>
          </cell>
          <cell r="T7">
            <v>1740</v>
          </cell>
          <cell r="U7">
            <v>1771.7</v>
          </cell>
          <cell r="V7">
            <v>6960.5</v>
          </cell>
          <cell r="W7">
            <v>1740</v>
          </cell>
          <cell r="X7">
            <v>5249.9000000000005</v>
          </cell>
          <cell r="Y7">
            <v>3</v>
          </cell>
          <cell r="Z7">
            <v>30</v>
          </cell>
          <cell r="AA7">
            <v>34.6</v>
          </cell>
          <cell r="AB7">
            <v>40</v>
          </cell>
          <cell r="AC7">
            <v>2088.3000000000002</v>
          </cell>
          <cell r="AD7">
            <v>1759.1000000000001</v>
          </cell>
          <cell r="AE7">
            <v>99.5</v>
          </cell>
          <cell r="AF7">
            <v>10.5</v>
          </cell>
          <cell r="AG7">
            <v>44.400000000000006</v>
          </cell>
          <cell r="AH7">
            <v>44.6</v>
          </cell>
          <cell r="AI7">
            <v>35.5</v>
          </cell>
          <cell r="AJ7">
            <v>37.200000000000003</v>
          </cell>
          <cell r="AK7">
            <v>3.4000000000000004</v>
          </cell>
          <cell r="AL7">
            <v>53.900000000000006</v>
          </cell>
          <cell r="AM7">
            <v>7.9</v>
          </cell>
          <cell r="AN7">
            <v>16.7</v>
          </cell>
          <cell r="AO7">
            <v>69.5</v>
          </cell>
          <cell r="AP7">
            <v>60.7</v>
          </cell>
          <cell r="AQ7">
            <v>35.800000000000004</v>
          </cell>
          <cell r="AR7">
            <v>23.8</v>
          </cell>
          <cell r="AS7">
            <v>2136.2000000000003</v>
          </cell>
          <cell r="AT7">
            <v>49.800000000000004</v>
          </cell>
          <cell r="AU7">
            <v>18.5</v>
          </cell>
          <cell r="AV7">
            <v>2534.7000000000003</v>
          </cell>
          <cell r="AW7">
            <v>26.700000000000003</v>
          </cell>
          <cell r="AX7">
            <v>2490.3000000000002</v>
          </cell>
          <cell r="AY7">
            <v>3014</v>
          </cell>
          <cell r="AZ7">
            <v>7608.6</v>
          </cell>
          <cell r="BA7">
            <v>2669.9</v>
          </cell>
          <cell r="BB7">
            <v>5979.6</v>
          </cell>
          <cell r="BC7">
            <v>3411.8</v>
          </cell>
          <cell r="BD7">
            <v>4366.2</v>
          </cell>
          <cell r="BE7">
            <v>2495</v>
          </cell>
          <cell r="BF7">
            <v>1622.6000000000001</v>
          </cell>
          <cell r="BG7">
            <v>14.3</v>
          </cell>
          <cell r="BH7">
            <v>4957.7000000000007</v>
          </cell>
          <cell r="BI7">
            <v>4850.6000000000004</v>
          </cell>
          <cell r="BJ7">
            <v>2482.9</v>
          </cell>
          <cell r="BK7">
            <v>29.200000000000003</v>
          </cell>
          <cell r="BL7">
            <v>5002.6000000000004</v>
          </cell>
          <cell r="BM7">
            <v>2559.2000000000003</v>
          </cell>
          <cell r="BN7">
            <v>3269.5</v>
          </cell>
          <cell r="BO7">
            <v>5716.4000000000005</v>
          </cell>
          <cell r="BP7">
            <v>75</v>
          </cell>
          <cell r="BQ7">
            <v>6683.6</v>
          </cell>
          <cell r="BR7">
            <v>2503.5</v>
          </cell>
          <cell r="BS7">
            <v>5961.7000000000007</v>
          </cell>
          <cell r="BT7">
            <v>2911.2000000000003</v>
          </cell>
          <cell r="BU7">
            <v>5963.4000000000005</v>
          </cell>
          <cell r="BV7">
            <v>8413.7000000000007</v>
          </cell>
          <cell r="BW7">
            <v>6974.2000000000007</v>
          </cell>
          <cell r="BX7">
            <v>3493.6000000000004</v>
          </cell>
          <cell r="BY7">
            <v>2344.4</v>
          </cell>
          <cell r="BZ7">
            <v>6420.1</v>
          </cell>
          <cell r="CA7">
            <v>2481.8000000000002</v>
          </cell>
          <cell r="CB7">
            <v>5992.3</v>
          </cell>
          <cell r="CC7">
            <v>5955.4000000000005</v>
          </cell>
          <cell r="CD7">
            <v>2484.3000000000002</v>
          </cell>
          <cell r="CE7">
            <v>7001.7000000000007</v>
          </cell>
          <cell r="CF7">
            <v>5092.5</v>
          </cell>
          <cell r="CG7">
            <v>6150.6</v>
          </cell>
          <cell r="CH7">
            <v>5504.4000000000005</v>
          </cell>
          <cell r="CI7">
            <v>8347.9</v>
          </cell>
          <cell r="CJ7">
            <v>3408.5</v>
          </cell>
          <cell r="CK7">
            <v>2489.7000000000003</v>
          </cell>
          <cell r="CL7">
            <v>2491.3000000000002</v>
          </cell>
          <cell r="CM7">
            <v>10027.200000000001</v>
          </cell>
          <cell r="CN7">
            <v>3061.1000000000004</v>
          </cell>
          <cell r="CO7">
            <v>5965.5</v>
          </cell>
          <cell r="CP7">
            <v>10364.800000000001</v>
          </cell>
          <cell r="CQ7">
            <v>8.8000000000000007</v>
          </cell>
          <cell r="CR7">
            <v>9326.5</v>
          </cell>
          <cell r="CS7">
            <v>6165.6</v>
          </cell>
          <cell r="CT7">
            <v>2479.1000000000004</v>
          </cell>
          <cell r="CU7">
            <v>3490.3</v>
          </cell>
          <cell r="CV7">
            <v>6904.1</v>
          </cell>
          <cell r="CW7">
            <v>25.400000000000002</v>
          </cell>
          <cell r="CX7">
            <v>8788.2000000000007</v>
          </cell>
          <cell r="CY7">
            <v>5974.3</v>
          </cell>
          <cell r="CZ7">
            <v>9</v>
          </cell>
          <cell r="DA7">
            <v>7915.7000000000007</v>
          </cell>
          <cell r="DB7">
            <v>2475.2000000000003</v>
          </cell>
          <cell r="DC7">
            <v>11372.6</v>
          </cell>
          <cell r="DD7">
            <v>4009.4</v>
          </cell>
          <cell r="DE7">
            <v>7143.6</v>
          </cell>
          <cell r="DF7">
            <v>8.8000000000000007</v>
          </cell>
          <cell r="DG7">
            <v>17</v>
          </cell>
          <cell r="DH7">
            <v>5951.8</v>
          </cell>
          <cell r="DI7">
            <v>6312.7000000000007</v>
          </cell>
          <cell r="DJ7">
            <v>3004</v>
          </cell>
          <cell r="DK7">
            <v>9952.9000000000015</v>
          </cell>
          <cell r="DL7">
            <v>11.700000000000001</v>
          </cell>
          <cell r="DM7">
            <v>2412.8000000000002</v>
          </cell>
          <cell r="DN7">
            <v>9553.6</v>
          </cell>
          <cell r="DO7">
            <v>6542.6</v>
          </cell>
          <cell r="DP7">
            <v>6518</v>
          </cell>
          <cell r="DQ7">
            <v>2955.8</v>
          </cell>
          <cell r="DR7">
            <v>7092.4060000000018</v>
          </cell>
          <cell r="DS7">
            <v>5237.4400000000005</v>
          </cell>
          <cell r="DT7">
            <v>5384.9639999999999</v>
          </cell>
          <cell r="DU7">
            <v>5468.4279999999999</v>
          </cell>
          <cell r="DV7">
            <v>2821.3</v>
          </cell>
          <cell r="DW7">
            <v>7833.701</v>
          </cell>
          <cell r="DX7">
            <v>2324.8960000000002</v>
          </cell>
          <cell r="DY7">
            <v>36.623999999999995</v>
          </cell>
          <cell r="DZ7">
            <v>5200.1769999999997</v>
          </cell>
          <cell r="EA7">
            <v>7742.1090000000004</v>
          </cell>
          <cell r="EB7">
            <v>5187.6570000000002</v>
          </cell>
          <cell r="EC7">
            <v>2809.9440000000004</v>
          </cell>
          <cell r="ED7">
            <v>2378.087</v>
          </cell>
          <cell r="EE7">
            <v>9.0850000000000009</v>
          </cell>
          <cell r="EF7">
            <v>9161.6040000000012</v>
          </cell>
          <cell r="EG7">
            <v>6618.6360000000004</v>
          </cell>
          <cell r="EH7">
            <v>7185.8760000000002</v>
          </cell>
          <cell r="EI7">
            <v>3428.9750000000004</v>
          </cell>
          <cell r="EJ7">
            <v>6952.9320000000007</v>
          </cell>
          <cell r="EK7">
            <v>7541.2519999999995</v>
          </cell>
          <cell r="EL7">
            <v>7693.3410000000003</v>
          </cell>
          <cell r="EM7">
            <v>5943.1730000000007</v>
          </cell>
          <cell r="EN7">
            <v>5426.7209999999995</v>
          </cell>
          <cell r="EO7">
            <v>2437.9680000000003</v>
          </cell>
          <cell r="EP7">
            <v>2.5619999999999998</v>
          </cell>
          <cell r="EQ7">
            <v>18.498000000000001</v>
          </cell>
          <cell r="ER7">
            <v>3453.5270000000005</v>
          </cell>
          <cell r="ES7">
            <v>2.9280000000000004</v>
          </cell>
          <cell r="ET7">
            <v>5828.9790000000003</v>
          </cell>
          <cell r="EU7">
            <v>29.397000000000006</v>
          </cell>
          <cell r="EV7">
            <v>5247.2580000000007</v>
          </cell>
          <cell r="EW7">
            <v>4883.2489999999998</v>
          </cell>
          <cell r="EX7">
            <v>4722.5380000000005</v>
          </cell>
          <cell r="EY7">
            <v>2103.2950000000001</v>
          </cell>
          <cell r="EZ7">
            <v>2715.1640000000002</v>
          </cell>
          <cell r="FA7">
            <v>3186.4940000000001</v>
          </cell>
          <cell r="FB7">
            <v>3.5190000000000001</v>
          </cell>
          <cell r="FC7">
            <v>3575.9790000000003</v>
          </cell>
          <cell r="FD7">
            <v>3431.616</v>
          </cell>
          <cell r="FE7">
            <v>3377.2550000000006</v>
          </cell>
          <cell r="FF7">
            <v>20.042000000000002</v>
          </cell>
          <cell r="FG7">
            <v>7227.4440000000004</v>
          </cell>
          <cell r="FH7">
            <v>3257.6860000000001</v>
          </cell>
          <cell r="FI7">
            <v>6.2789999999999999</v>
          </cell>
          <cell r="FJ7">
            <v>10.316000000000001</v>
          </cell>
          <cell r="FK7">
            <v>21.127000000000002</v>
          </cell>
          <cell r="FL7">
            <v>3263.2359999999999</v>
          </cell>
          <cell r="FM7">
            <v>3317.6140000000009</v>
          </cell>
          <cell r="FN7">
            <v>43.37</v>
          </cell>
          <cell r="FO7">
            <v>3782.5410000000002</v>
          </cell>
          <cell r="FP7">
            <v>6810.5190000000002</v>
          </cell>
          <cell r="FQ7">
            <v>16.183</v>
          </cell>
          <cell r="FR7">
            <v>3323.1440000000002</v>
          </cell>
          <cell r="FS7">
            <v>2708.5709999999999</v>
          </cell>
          <cell r="FT7">
            <v>2907.933</v>
          </cell>
          <cell r="FU7">
            <v>7.6879999999999997</v>
          </cell>
          <cell r="FV7">
            <v>14.036</v>
          </cell>
          <cell r="FW7">
            <v>8.2260000000000009</v>
          </cell>
          <cell r="FX7">
            <v>7980.1260000000002</v>
          </cell>
          <cell r="FY7">
            <v>51.445999999999998</v>
          </cell>
        </row>
        <row r="8">
          <cell r="B8">
            <v>12</v>
          </cell>
          <cell r="C8">
            <v>0</v>
          </cell>
          <cell r="D8">
            <v>10.600000000000001</v>
          </cell>
          <cell r="E8">
            <v>0</v>
          </cell>
          <cell r="F8">
            <v>12.200000000000001</v>
          </cell>
          <cell r="G8">
            <v>0</v>
          </cell>
          <cell r="H8">
            <v>11.8</v>
          </cell>
          <cell r="I8">
            <v>0</v>
          </cell>
          <cell r="J8">
            <v>11.8</v>
          </cell>
          <cell r="K8">
            <v>0</v>
          </cell>
          <cell r="L8">
            <v>11</v>
          </cell>
          <cell r="M8">
            <v>0</v>
          </cell>
          <cell r="N8">
            <v>10.600000000000001</v>
          </cell>
          <cell r="O8">
            <v>0</v>
          </cell>
          <cell r="P8">
            <v>11.8</v>
          </cell>
          <cell r="Q8">
            <v>0</v>
          </cell>
          <cell r="R8">
            <v>11</v>
          </cell>
          <cell r="S8">
            <v>11.3</v>
          </cell>
          <cell r="T8">
            <v>0</v>
          </cell>
          <cell r="U8">
            <v>23</v>
          </cell>
          <cell r="V8">
            <v>11.600000000000001</v>
          </cell>
          <cell r="W8">
            <v>0</v>
          </cell>
          <cell r="X8">
            <v>10.4</v>
          </cell>
          <cell r="Y8">
            <v>11.9</v>
          </cell>
          <cell r="Z8">
            <v>0</v>
          </cell>
          <cell r="AA8">
            <v>11.5</v>
          </cell>
          <cell r="AB8">
            <v>44.6</v>
          </cell>
          <cell r="AC8">
            <v>11.9</v>
          </cell>
          <cell r="AD8">
            <v>0</v>
          </cell>
          <cell r="AE8">
            <v>11.600000000000001</v>
          </cell>
          <cell r="AF8">
            <v>0</v>
          </cell>
          <cell r="AG8">
            <v>11.4</v>
          </cell>
          <cell r="AH8">
            <v>12.100000000000001</v>
          </cell>
          <cell r="AI8">
            <v>11.700000000000001</v>
          </cell>
          <cell r="AJ8">
            <v>0</v>
          </cell>
          <cell r="AK8">
            <v>0</v>
          </cell>
          <cell r="AL8">
            <v>11.600000000000001</v>
          </cell>
          <cell r="AM8">
            <v>1.8</v>
          </cell>
          <cell r="AN8">
            <v>11.9</v>
          </cell>
          <cell r="AO8">
            <v>2487.8000000000002</v>
          </cell>
          <cell r="AP8">
            <v>0</v>
          </cell>
          <cell r="AQ8">
            <v>11.8</v>
          </cell>
          <cell r="AR8">
            <v>11.600000000000001</v>
          </cell>
          <cell r="AS8">
            <v>0</v>
          </cell>
          <cell r="AT8">
            <v>0</v>
          </cell>
          <cell r="AU8">
            <v>11.600000000000001</v>
          </cell>
          <cell r="AV8">
            <v>0</v>
          </cell>
          <cell r="AW8">
            <v>9.9</v>
          </cell>
          <cell r="AX8">
            <v>11.600000000000001</v>
          </cell>
          <cell r="AY8">
            <v>0</v>
          </cell>
          <cell r="AZ8">
            <v>11</v>
          </cell>
          <cell r="BA8">
            <v>0</v>
          </cell>
          <cell r="BB8">
            <v>11.600000000000001</v>
          </cell>
          <cell r="BC8">
            <v>10.600000000000001</v>
          </cell>
          <cell r="BD8">
            <v>0</v>
          </cell>
          <cell r="BE8">
            <v>0</v>
          </cell>
          <cell r="BF8">
            <v>11.600000000000001</v>
          </cell>
          <cell r="BG8">
            <v>48.7</v>
          </cell>
          <cell r="BH8">
            <v>0</v>
          </cell>
          <cell r="BI8">
            <v>11.3</v>
          </cell>
          <cell r="BJ8">
            <v>0</v>
          </cell>
          <cell r="BK8">
            <v>12</v>
          </cell>
          <cell r="BL8">
            <v>0</v>
          </cell>
          <cell r="BM8">
            <v>10.3</v>
          </cell>
          <cell r="BN8">
            <v>0</v>
          </cell>
          <cell r="BO8">
            <v>12.5</v>
          </cell>
          <cell r="BP8">
            <v>0</v>
          </cell>
          <cell r="BQ8">
            <v>10.4</v>
          </cell>
          <cell r="BR8">
            <v>12.4</v>
          </cell>
          <cell r="BS8">
            <v>0</v>
          </cell>
          <cell r="BT8">
            <v>11.4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10.600000000000001</v>
          </cell>
          <cell r="CJ8">
            <v>0</v>
          </cell>
          <cell r="CK8">
            <v>34.9</v>
          </cell>
          <cell r="CL8">
            <v>0</v>
          </cell>
          <cell r="CM8">
            <v>10.3</v>
          </cell>
          <cell r="CN8">
            <v>0</v>
          </cell>
          <cell r="CO8">
            <v>11.8</v>
          </cell>
          <cell r="CP8">
            <v>11.5</v>
          </cell>
          <cell r="CQ8">
            <v>10</v>
          </cell>
          <cell r="CR8">
            <v>9.5</v>
          </cell>
          <cell r="CS8">
            <v>0</v>
          </cell>
          <cell r="CT8">
            <v>15.5</v>
          </cell>
          <cell r="CU8">
            <v>9.4</v>
          </cell>
          <cell r="CV8">
            <v>0.8</v>
          </cell>
          <cell r="CW8">
            <v>0</v>
          </cell>
          <cell r="CX8">
            <v>6.4</v>
          </cell>
          <cell r="CY8">
            <v>6.7</v>
          </cell>
          <cell r="CZ8">
            <v>0.9</v>
          </cell>
          <cell r="DA8">
            <v>0.9</v>
          </cell>
          <cell r="DB8">
            <v>14.8</v>
          </cell>
          <cell r="DC8">
            <v>10.100000000000001</v>
          </cell>
          <cell r="DD8">
            <v>15.200000000000001</v>
          </cell>
          <cell r="DE8">
            <v>0</v>
          </cell>
          <cell r="DF8">
            <v>10.200000000000001</v>
          </cell>
          <cell r="DG8">
            <v>15.4</v>
          </cell>
          <cell r="DH8">
            <v>0</v>
          </cell>
          <cell r="DI8">
            <v>9.9</v>
          </cell>
          <cell r="DJ8">
            <v>7</v>
          </cell>
          <cell r="DK8">
            <v>9.5</v>
          </cell>
          <cell r="DL8">
            <v>0</v>
          </cell>
          <cell r="DM8">
            <v>14.8</v>
          </cell>
          <cell r="DN8">
            <v>10.100000000000001</v>
          </cell>
          <cell r="DO8">
            <v>14.100000000000001</v>
          </cell>
          <cell r="DP8">
            <v>24.700000000000003</v>
          </cell>
          <cell r="DQ8">
            <v>0</v>
          </cell>
          <cell r="DR8">
            <v>14.475999999999999</v>
          </cell>
          <cell r="DS8">
            <v>5.7240000000000002</v>
          </cell>
          <cell r="DT8">
            <v>9.870000000000001</v>
          </cell>
          <cell r="DU8">
            <v>9.16</v>
          </cell>
          <cell r="DV8">
            <v>0</v>
          </cell>
          <cell r="DW8">
            <v>23.152000000000001</v>
          </cell>
          <cell r="DX8">
            <v>0</v>
          </cell>
          <cell r="DY8">
            <v>10.18</v>
          </cell>
          <cell r="DZ8">
            <v>11.56</v>
          </cell>
          <cell r="EA8">
            <v>0</v>
          </cell>
          <cell r="EB8">
            <v>4.7880000000000003</v>
          </cell>
          <cell r="EC8">
            <v>9.1</v>
          </cell>
          <cell r="ED8">
            <v>9.8000000000000007</v>
          </cell>
          <cell r="EE8">
            <v>36.81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10.240000000000002</v>
          </cell>
          <cell r="EO8">
            <v>0</v>
          </cell>
          <cell r="EP8">
            <v>10.053000000000001</v>
          </cell>
          <cell r="EQ8">
            <v>0</v>
          </cell>
          <cell r="ER8">
            <v>10.420000000000002</v>
          </cell>
          <cell r="ES8">
            <v>0</v>
          </cell>
          <cell r="ET8">
            <v>10.420000000000002</v>
          </cell>
          <cell r="EU8">
            <v>0</v>
          </cell>
          <cell r="EV8">
            <v>0</v>
          </cell>
          <cell r="EW8">
            <v>10.190000000000001</v>
          </cell>
          <cell r="EX8">
            <v>13.02</v>
          </cell>
          <cell r="EY8">
            <v>0</v>
          </cell>
          <cell r="EZ8">
            <v>0</v>
          </cell>
          <cell r="FA8">
            <v>0</v>
          </cell>
          <cell r="FB8">
            <v>1.25</v>
          </cell>
          <cell r="FC8">
            <v>20</v>
          </cell>
          <cell r="FD8">
            <v>13.391999999999999</v>
          </cell>
          <cell r="FE8">
            <v>0</v>
          </cell>
          <cell r="FF8">
            <v>0</v>
          </cell>
          <cell r="FG8">
            <v>0</v>
          </cell>
          <cell r="FH8">
            <v>9.75</v>
          </cell>
          <cell r="FI8">
            <v>0</v>
          </cell>
          <cell r="FJ8">
            <v>0</v>
          </cell>
          <cell r="FK8">
            <v>0</v>
          </cell>
          <cell r="FL8">
            <v>36.932000000000002</v>
          </cell>
          <cell r="FM8">
            <v>0</v>
          </cell>
          <cell r="FN8">
            <v>0</v>
          </cell>
          <cell r="FO8">
            <v>9.89</v>
          </cell>
          <cell r="FP8">
            <v>3.2640000000000002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0.26</v>
          </cell>
          <cell r="FV8">
            <v>10.16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76.5</v>
          </cell>
          <cell r="C9">
            <v>112.80000000000001</v>
          </cell>
          <cell r="D9">
            <v>171</v>
          </cell>
          <cell r="E9">
            <v>76.5</v>
          </cell>
          <cell r="F9">
            <v>30.3</v>
          </cell>
          <cell r="G9">
            <v>90</v>
          </cell>
          <cell r="H9">
            <v>10</v>
          </cell>
          <cell r="I9">
            <v>2</v>
          </cell>
          <cell r="J9">
            <v>45.800000000000004</v>
          </cell>
          <cell r="K9">
            <v>30</v>
          </cell>
          <cell r="L9">
            <v>132.80000000000001</v>
          </cell>
          <cell r="M9">
            <v>71.900000000000006</v>
          </cell>
          <cell r="N9">
            <v>86.5</v>
          </cell>
          <cell r="O9">
            <v>23</v>
          </cell>
          <cell r="P9">
            <v>185.3</v>
          </cell>
          <cell r="Q9">
            <v>123.80000000000001</v>
          </cell>
          <cell r="R9">
            <v>111.80000000000001</v>
          </cell>
          <cell r="S9">
            <v>40</v>
          </cell>
          <cell r="T9">
            <v>2.1</v>
          </cell>
          <cell r="U9">
            <v>4.4000000000000004</v>
          </cell>
          <cell r="V9">
            <v>32.6</v>
          </cell>
          <cell r="W9">
            <v>59</v>
          </cell>
          <cell r="X9">
            <v>16.5</v>
          </cell>
          <cell r="Y9">
            <v>57.5</v>
          </cell>
          <cell r="Z9">
            <v>6</v>
          </cell>
          <cell r="AA9">
            <v>17.600000000000001</v>
          </cell>
          <cell r="AB9">
            <v>40.200000000000003</v>
          </cell>
          <cell r="AC9">
            <v>16.5</v>
          </cell>
          <cell r="AD9">
            <v>13.5</v>
          </cell>
          <cell r="AE9">
            <v>0</v>
          </cell>
          <cell r="AF9">
            <v>11</v>
          </cell>
          <cell r="AG9">
            <v>10</v>
          </cell>
          <cell r="AH9">
            <v>34.800000000000004</v>
          </cell>
          <cell r="AI9">
            <v>32.5</v>
          </cell>
          <cell r="AJ9">
            <v>19.5</v>
          </cell>
          <cell r="AK9">
            <v>39.1</v>
          </cell>
          <cell r="AL9">
            <v>12.200000000000001</v>
          </cell>
          <cell r="AM9">
            <v>16.5</v>
          </cell>
          <cell r="AN9">
            <v>34.200000000000003</v>
          </cell>
          <cell r="AO9">
            <v>41.2</v>
          </cell>
          <cell r="AP9">
            <v>21.3</v>
          </cell>
          <cell r="AQ9">
            <v>17.7</v>
          </cell>
          <cell r="AR9">
            <v>15</v>
          </cell>
          <cell r="AS9">
            <v>55.300000000000004</v>
          </cell>
          <cell r="AT9">
            <v>12.8</v>
          </cell>
          <cell r="AU9">
            <v>68.900000000000006</v>
          </cell>
          <cell r="AV9">
            <v>16.5</v>
          </cell>
          <cell r="AW9">
            <v>14.3</v>
          </cell>
          <cell r="AX9">
            <v>45.900000000000006</v>
          </cell>
          <cell r="AY9">
            <v>46.800000000000004</v>
          </cell>
          <cell r="AZ9">
            <v>14.600000000000001</v>
          </cell>
          <cell r="BA9">
            <v>24</v>
          </cell>
          <cell r="BB9">
            <v>27.6</v>
          </cell>
          <cell r="BC9">
            <v>0</v>
          </cell>
          <cell r="BD9">
            <v>1.1000000000000001</v>
          </cell>
          <cell r="BE9">
            <v>20.700000000000003</v>
          </cell>
          <cell r="BF9">
            <v>51.1</v>
          </cell>
          <cell r="BG9">
            <v>14.4</v>
          </cell>
          <cell r="BH9">
            <v>13.8</v>
          </cell>
          <cell r="BI9">
            <v>34.800000000000004</v>
          </cell>
          <cell r="BJ9">
            <v>16.2</v>
          </cell>
          <cell r="BK9">
            <v>41.800000000000004</v>
          </cell>
          <cell r="BL9">
            <v>24.8</v>
          </cell>
          <cell r="BM9">
            <v>0</v>
          </cell>
          <cell r="BN9">
            <v>30.700000000000003</v>
          </cell>
          <cell r="BO9">
            <v>14.5</v>
          </cell>
          <cell r="BP9">
            <v>0</v>
          </cell>
          <cell r="BQ9">
            <v>14.600000000000001</v>
          </cell>
          <cell r="BR9">
            <v>164.3</v>
          </cell>
          <cell r="BS9">
            <v>20</v>
          </cell>
          <cell r="BT9">
            <v>26.5</v>
          </cell>
          <cell r="BU9">
            <v>16.900000000000002</v>
          </cell>
          <cell r="BV9">
            <v>30.200000000000003</v>
          </cell>
          <cell r="BW9">
            <v>17.2</v>
          </cell>
          <cell r="BX9">
            <v>16.900000000000002</v>
          </cell>
          <cell r="BY9">
            <v>16.5</v>
          </cell>
          <cell r="BZ9">
            <v>16.7</v>
          </cell>
          <cell r="CA9">
            <v>9.2000000000000011</v>
          </cell>
          <cell r="CB9">
            <v>31.8</v>
          </cell>
          <cell r="CC9">
            <v>24.700000000000003</v>
          </cell>
          <cell r="CD9">
            <v>10.200000000000001</v>
          </cell>
          <cell r="CE9">
            <v>31.900000000000002</v>
          </cell>
          <cell r="CF9">
            <v>45</v>
          </cell>
          <cell r="CG9">
            <v>22.200000000000003</v>
          </cell>
          <cell r="CH9">
            <v>23.3</v>
          </cell>
          <cell r="CI9">
            <v>4.4000000000000004</v>
          </cell>
          <cell r="CJ9">
            <v>31.400000000000002</v>
          </cell>
          <cell r="CK9">
            <v>9.6000000000000014</v>
          </cell>
          <cell r="CL9">
            <v>6.2</v>
          </cell>
          <cell r="CM9">
            <v>15</v>
          </cell>
          <cell r="CN9">
            <v>20.200000000000003</v>
          </cell>
          <cell r="CO9">
            <v>3.8000000000000003</v>
          </cell>
          <cell r="CP9">
            <v>26.8</v>
          </cell>
          <cell r="CQ9">
            <v>16.400000000000002</v>
          </cell>
          <cell r="CR9">
            <v>32.9</v>
          </cell>
          <cell r="CS9">
            <v>18.7</v>
          </cell>
          <cell r="CT9">
            <v>1</v>
          </cell>
          <cell r="CU9">
            <v>40.1</v>
          </cell>
          <cell r="CV9">
            <v>6.8000000000000007</v>
          </cell>
          <cell r="CW9">
            <v>16.600000000000001</v>
          </cell>
          <cell r="CX9">
            <v>23.5</v>
          </cell>
          <cell r="CY9">
            <v>30.5</v>
          </cell>
          <cell r="CZ9">
            <v>0</v>
          </cell>
          <cell r="DA9">
            <v>0.4</v>
          </cell>
          <cell r="DB9">
            <v>0.1</v>
          </cell>
          <cell r="DC9">
            <v>50.300000000000004</v>
          </cell>
          <cell r="DD9">
            <v>268.8</v>
          </cell>
          <cell r="DE9">
            <v>80.300000000000011</v>
          </cell>
          <cell r="DF9">
            <v>23.700000000000003</v>
          </cell>
          <cell r="DG9">
            <v>119.4</v>
          </cell>
          <cell r="DH9">
            <v>95.4</v>
          </cell>
          <cell r="DI9">
            <v>30</v>
          </cell>
          <cell r="DJ9">
            <v>92.5</v>
          </cell>
          <cell r="DK9">
            <v>115</v>
          </cell>
          <cell r="DL9">
            <v>324.10000000000002</v>
          </cell>
          <cell r="DM9">
            <v>399.1</v>
          </cell>
          <cell r="DN9">
            <v>246.5</v>
          </cell>
          <cell r="DO9">
            <v>931.1</v>
          </cell>
          <cell r="DP9">
            <v>832.6</v>
          </cell>
          <cell r="DQ9">
            <v>493.90000000000003</v>
          </cell>
          <cell r="DR9">
            <v>262</v>
          </cell>
          <cell r="DS9">
            <v>862.65000000000009</v>
          </cell>
          <cell r="DT9">
            <v>250.85000000000002</v>
          </cell>
          <cell r="DU9">
            <v>730.63599999999997</v>
          </cell>
          <cell r="DV9">
            <v>16.8</v>
          </cell>
          <cell r="DW9">
            <v>16.224</v>
          </cell>
          <cell r="DX9">
            <v>0.43200000000000005</v>
          </cell>
          <cell r="DY9">
            <v>125.36</v>
          </cell>
          <cell r="DZ9">
            <v>497.35600000000005</v>
          </cell>
          <cell r="EA9">
            <v>148.17400000000001</v>
          </cell>
          <cell r="EB9">
            <v>207.87900000000002</v>
          </cell>
          <cell r="EC9">
            <v>171.51400000000001</v>
          </cell>
          <cell r="ED9">
            <v>174.375</v>
          </cell>
          <cell r="EE9">
            <v>35.743000000000002</v>
          </cell>
          <cell r="EF9">
            <v>32.272000000000006</v>
          </cell>
          <cell r="EG9">
            <v>177.13900000000001</v>
          </cell>
          <cell r="EH9">
            <v>15.36</v>
          </cell>
          <cell r="EI9">
            <v>27.501999999999999</v>
          </cell>
          <cell r="EJ9">
            <v>17.364000000000001</v>
          </cell>
          <cell r="EK9">
            <v>14.64</v>
          </cell>
          <cell r="EL9">
            <v>51.234000000000009</v>
          </cell>
          <cell r="EM9">
            <v>52.27000000000001</v>
          </cell>
          <cell r="EN9">
            <v>25.11</v>
          </cell>
          <cell r="EO9">
            <v>51.860000000000007</v>
          </cell>
          <cell r="EP9">
            <v>82.564000000000007</v>
          </cell>
          <cell r="EQ9">
            <v>43</v>
          </cell>
          <cell r="ER9">
            <v>131.16800000000001</v>
          </cell>
          <cell r="ES9">
            <v>17.7</v>
          </cell>
          <cell r="ET9">
            <v>22.35</v>
          </cell>
          <cell r="EU9">
            <v>17.416</v>
          </cell>
          <cell r="EV9">
            <v>17.36</v>
          </cell>
          <cell r="EW9">
            <v>24.05</v>
          </cell>
          <cell r="EX9">
            <v>40.096000000000004</v>
          </cell>
          <cell r="EY9">
            <v>44.091999999999999</v>
          </cell>
          <cell r="EZ9">
            <v>3</v>
          </cell>
          <cell r="FA9">
            <v>20</v>
          </cell>
          <cell r="FB9">
            <v>22.853999999999999</v>
          </cell>
          <cell r="FC9">
            <v>18.180000000000003</v>
          </cell>
          <cell r="FD9">
            <v>28.838999999999999</v>
          </cell>
          <cell r="FE9">
            <v>15.616999999999999</v>
          </cell>
          <cell r="FF9">
            <v>32.200000000000003</v>
          </cell>
          <cell r="FG9">
            <v>15.36</v>
          </cell>
          <cell r="FH9">
            <v>0.40800000000000003</v>
          </cell>
          <cell r="FI9">
            <v>10</v>
          </cell>
          <cell r="FJ9">
            <v>20.240000000000002</v>
          </cell>
          <cell r="FK9">
            <v>30.99</v>
          </cell>
          <cell r="FL9">
            <v>32.35</v>
          </cell>
          <cell r="FM9">
            <v>16.065999999999999</v>
          </cell>
          <cell r="FN9">
            <v>44.901000000000003</v>
          </cell>
          <cell r="FO9">
            <v>40.1</v>
          </cell>
          <cell r="FP9">
            <v>7.62</v>
          </cell>
          <cell r="FQ9">
            <v>31.212</v>
          </cell>
          <cell r="FR9">
            <v>24.240000000000002</v>
          </cell>
          <cell r="FS9">
            <v>20.43</v>
          </cell>
          <cell r="FT9">
            <v>0</v>
          </cell>
          <cell r="FU9">
            <v>3.6</v>
          </cell>
          <cell r="FV9">
            <v>5.96</v>
          </cell>
          <cell r="FW9">
            <v>9.0009999999999994</v>
          </cell>
          <cell r="FX9">
            <v>45.45</v>
          </cell>
          <cell r="FY9">
            <v>15.84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0.1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6.0000000000000001E-3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4.8000000000000001E-2</v>
          </cell>
          <cell r="EG10">
            <v>0</v>
          </cell>
          <cell r="EH10">
            <v>0</v>
          </cell>
          <cell r="EI10">
            <v>2E-3</v>
          </cell>
          <cell r="EJ10">
            <v>0</v>
          </cell>
          <cell r="EK10">
            <v>0</v>
          </cell>
          <cell r="EL10">
            <v>1.4999999999999999E-2</v>
          </cell>
          <cell r="EM10">
            <v>0</v>
          </cell>
          <cell r="EN10">
            <v>6.5000000000000002E-2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0.126</v>
          </cell>
          <cell r="ET10">
            <v>0</v>
          </cell>
          <cell r="EU10">
            <v>0</v>
          </cell>
          <cell r="EV10">
            <v>4.0000000000000008E-2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8.0000000000000002E-3</v>
          </cell>
          <cell r="FF10">
            <v>0</v>
          </cell>
          <cell r="FG10">
            <v>0</v>
          </cell>
          <cell r="FH10">
            <v>0</v>
          </cell>
          <cell r="FI10">
            <v>6.6000000000000003E-2</v>
          </cell>
          <cell r="FJ10">
            <v>0</v>
          </cell>
          <cell r="FK10">
            <v>0.11000000000000001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1.3000000000000001E-2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2730</v>
          </cell>
          <cell r="C11">
            <v>1508</v>
          </cell>
          <cell r="D11">
            <v>4196.7</v>
          </cell>
          <cell r="E11">
            <v>31.700000000000003</v>
          </cell>
          <cell r="F11">
            <v>40.300000000000004</v>
          </cell>
          <cell r="G11">
            <v>6891</v>
          </cell>
          <cell r="H11">
            <v>1853.3000000000002</v>
          </cell>
          <cell r="I11">
            <v>1873.1000000000001</v>
          </cell>
          <cell r="J11">
            <v>1806.9</v>
          </cell>
          <cell r="K11">
            <v>3622.1000000000004</v>
          </cell>
          <cell r="L11">
            <v>2498.2000000000003</v>
          </cell>
          <cell r="M11">
            <v>2125</v>
          </cell>
          <cell r="N11">
            <v>2157.3000000000002</v>
          </cell>
          <cell r="O11">
            <v>2320.6</v>
          </cell>
          <cell r="P11">
            <v>2315.8000000000002</v>
          </cell>
          <cell r="Q11">
            <v>34</v>
          </cell>
          <cell r="R11">
            <v>57.6</v>
          </cell>
          <cell r="S11">
            <v>2322.7000000000003</v>
          </cell>
          <cell r="T11">
            <v>17.600000000000001</v>
          </cell>
          <cell r="U11">
            <v>4730</v>
          </cell>
          <cell r="V11">
            <v>3.8000000000000003</v>
          </cell>
          <cell r="W11">
            <v>3234.7000000000003</v>
          </cell>
          <cell r="X11">
            <v>1614.3000000000002</v>
          </cell>
          <cell r="Y11">
            <v>1615.8000000000002</v>
          </cell>
          <cell r="Z11">
            <v>29.3</v>
          </cell>
          <cell r="AA11">
            <v>19.5</v>
          </cell>
          <cell r="AB11">
            <v>47.900000000000006</v>
          </cell>
          <cell r="AC11">
            <v>1310.6000000000001</v>
          </cell>
          <cell r="AD11">
            <v>41.6</v>
          </cell>
          <cell r="AE11">
            <v>32.300000000000004</v>
          </cell>
          <cell r="AF11">
            <v>1739.6000000000001</v>
          </cell>
          <cell r="AG11">
            <v>35.9</v>
          </cell>
          <cell r="AH11">
            <v>24.200000000000003</v>
          </cell>
          <cell r="AI11">
            <v>40.200000000000003</v>
          </cell>
          <cell r="AJ11">
            <v>3428.9</v>
          </cell>
          <cell r="AK11">
            <v>20.200000000000003</v>
          </cell>
          <cell r="AL11">
            <v>27.700000000000003</v>
          </cell>
          <cell r="AM11">
            <v>20.3</v>
          </cell>
          <cell r="AN11">
            <v>1730.3000000000002</v>
          </cell>
          <cell r="AO11">
            <v>23.6</v>
          </cell>
          <cell r="AP11">
            <v>7.6000000000000005</v>
          </cell>
          <cell r="AQ11">
            <v>42.1</v>
          </cell>
          <cell r="AR11">
            <v>23.900000000000002</v>
          </cell>
          <cell r="AS11">
            <v>11.100000000000001</v>
          </cell>
          <cell r="AT11">
            <v>12.600000000000001</v>
          </cell>
          <cell r="AU11">
            <v>46.800000000000004</v>
          </cell>
          <cell r="AV11">
            <v>30.5</v>
          </cell>
          <cell r="AW11">
            <v>15.4</v>
          </cell>
          <cell r="AX11">
            <v>20.8</v>
          </cell>
          <cell r="AY11">
            <v>16.7</v>
          </cell>
          <cell r="AZ11">
            <v>8.1</v>
          </cell>
          <cell r="BA11">
            <v>16.400000000000002</v>
          </cell>
          <cell r="BB11">
            <v>43.1</v>
          </cell>
          <cell r="BC11">
            <v>18.600000000000001</v>
          </cell>
          <cell r="BD11">
            <v>7.5</v>
          </cell>
          <cell r="BE11">
            <v>17.600000000000001</v>
          </cell>
          <cell r="BF11">
            <v>35.6</v>
          </cell>
          <cell r="BG11">
            <v>28.1</v>
          </cell>
          <cell r="BH11">
            <v>20.8</v>
          </cell>
          <cell r="BI11">
            <v>9.8000000000000007</v>
          </cell>
          <cell r="BJ11">
            <v>44.2</v>
          </cell>
          <cell r="BK11">
            <v>25.8</v>
          </cell>
          <cell r="BL11">
            <v>3.8000000000000003</v>
          </cell>
          <cell r="BM11">
            <v>17</v>
          </cell>
          <cell r="BN11">
            <v>23.900000000000002</v>
          </cell>
          <cell r="BO11">
            <v>29</v>
          </cell>
          <cell r="BP11">
            <v>34.1</v>
          </cell>
          <cell r="BQ11">
            <v>1.9000000000000001</v>
          </cell>
          <cell r="BR11">
            <v>35.300000000000004</v>
          </cell>
          <cell r="BS11">
            <v>24.900000000000002</v>
          </cell>
          <cell r="BT11">
            <v>27.200000000000003</v>
          </cell>
          <cell r="BU11">
            <v>1985.1000000000001</v>
          </cell>
          <cell r="BV11">
            <v>2049.4</v>
          </cell>
          <cell r="BW11">
            <v>2017</v>
          </cell>
          <cell r="BX11">
            <v>4230.5</v>
          </cell>
          <cell r="BY11">
            <v>2112</v>
          </cell>
          <cell r="BZ11">
            <v>23.3</v>
          </cell>
          <cell r="CA11">
            <v>30.400000000000002</v>
          </cell>
          <cell r="CB11">
            <v>18.900000000000002</v>
          </cell>
          <cell r="CC11">
            <v>18.3</v>
          </cell>
          <cell r="CD11">
            <v>43.2</v>
          </cell>
          <cell r="CE11">
            <v>29</v>
          </cell>
          <cell r="CF11">
            <v>2158.4</v>
          </cell>
          <cell r="CG11">
            <v>2138.8000000000002</v>
          </cell>
          <cell r="CH11">
            <v>19.900000000000002</v>
          </cell>
          <cell r="CI11">
            <v>33.800000000000004</v>
          </cell>
          <cell r="CJ11">
            <v>17.900000000000002</v>
          </cell>
          <cell r="CK11">
            <v>29</v>
          </cell>
          <cell r="CL11">
            <v>22.1</v>
          </cell>
          <cell r="CM11">
            <v>32.1</v>
          </cell>
          <cell r="CN11">
            <v>5538.6</v>
          </cell>
          <cell r="CO11">
            <v>20.3</v>
          </cell>
          <cell r="CP11">
            <v>1720.8000000000002</v>
          </cell>
          <cell r="CQ11">
            <v>1729.5</v>
          </cell>
          <cell r="CR11">
            <v>1725.5</v>
          </cell>
          <cell r="CS11">
            <v>4819.6000000000004</v>
          </cell>
          <cell r="CT11">
            <v>3458.4</v>
          </cell>
          <cell r="CU11">
            <v>39.1</v>
          </cell>
          <cell r="CV11">
            <v>49.300000000000004</v>
          </cell>
          <cell r="CW11">
            <v>1766.2</v>
          </cell>
          <cell r="CX11">
            <v>3704.7000000000003</v>
          </cell>
          <cell r="CY11">
            <v>12175.300000000001</v>
          </cell>
          <cell r="CZ11">
            <v>3747.3</v>
          </cell>
          <cell r="DA11">
            <v>8057.5</v>
          </cell>
          <cell r="DB11">
            <v>1729.1000000000001</v>
          </cell>
          <cell r="DC11">
            <v>4727.6000000000004</v>
          </cell>
          <cell r="DD11">
            <v>5463.8</v>
          </cell>
          <cell r="DE11">
            <v>1734.9</v>
          </cell>
          <cell r="DF11">
            <v>4810.1000000000004</v>
          </cell>
          <cell r="DG11">
            <v>6838.9000000000005</v>
          </cell>
          <cell r="DH11">
            <v>8043.6</v>
          </cell>
          <cell r="DI11">
            <v>1817.2</v>
          </cell>
          <cell r="DJ11">
            <v>1867.3000000000002</v>
          </cell>
          <cell r="DK11">
            <v>13.9</v>
          </cell>
          <cell r="DL11">
            <v>56.7</v>
          </cell>
          <cell r="DM11">
            <v>1856.5</v>
          </cell>
          <cell r="DN11">
            <v>1855.1000000000001</v>
          </cell>
          <cell r="DO11">
            <v>3747.5</v>
          </cell>
          <cell r="DP11">
            <v>1901.1000000000001</v>
          </cell>
          <cell r="DQ11">
            <v>28</v>
          </cell>
          <cell r="DR11">
            <v>1889.9810000000002</v>
          </cell>
          <cell r="DS11">
            <v>1873.316</v>
          </cell>
          <cell r="DT11">
            <v>2076.489</v>
          </cell>
          <cell r="DU11">
            <v>4890.5529999999999</v>
          </cell>
          <cell r="DV11">
            <v>7893.27</v>
          </cell>
          <cell r="DW11">
            <v>30.939999999999998</v>
          </cell>
          <cell r="DX11">
            <v>3891.0460000000003</v>
          </cell>
          <cell r="DY11">
            <v>3612.1309999999999</v>
          </cell>
          <cell r="DZ11">
            <v>1954.4660000000001</v>
          </cell>
          <cell r="EA11">
            <v>16.511000000000003</v>
          </cell>
          <cell r="EB11">
            <v>40.564999999999998</v>
          </cell>
          <cell r="EC11">
            <v>42.497000000000007</v>
          </cell>
          <cell r="ED11">
            <v>41.112000000000002</v>
          </cell>
          <cell r="EE11">
            <v>69.149000000000001</v>
          </cell>
          <cell r="EF11">
            <v>19.519000000000002</v>
          </cell>
          <cell r="EG11">
            <v>44.404000000000003</v>
          </cell>
          <cell r="EH11">
            <v>35.505000000000003</v>
          </cell>
          <cell r="EI11">
            <v>3547.018</v>
          </cell>
          <cell r="EJ11">
            <v>3533.0210000000002</v>
          </cell>
          <cell r="EK11">
            <v>7.5940000000000003</v>
          </cell>
          <cell r="EL11">
            <v>58.439</v>
          </cell>
          <cell r="EM11">
            <v>11.466000000000001</v>
          </cell>
          <cell r="EN11">
            <v>1848.4739999999999</v>
          </cell>
          <cell r="EO11">
            <v>60.39500000000001</v>
          </cell>
          <cell r="EP11">
            <v>20.958000000000002</v>
          </cell>
          <cell r="EQ11">
            <v>32.985000000000007</v>
          </cell>
          <cell r="ER11">
            <v>3334.777</v>
          </cell>
          <cell r="ES11">
            <v>55.191000000000003</v>
          </cell>
          <cell r="ET11">
            <v>89.14500000000001</v>
          </cell>
          <cell r="EU11">
            <v>19.416</v>
          </cell>
          <cell r="EV11">
            <v>3052.7530000000002</v>
          </cell>
          <cell r="EW11">
            <v>5932.0800000000008</v>
          </cell>
          <cell r="EX11">
            <v>2855.9369999999999</v>
          </cell>
          <cell r="EY11">
            <v>2777.8150000000005</v>
          </cell>
          <cell r="EZ11">
            <v>3016.6090000000004</v>
          </cell>
          <cell r="FA11">
            <v>3162.9630000000002</v>
          </cell>
          <cell r="FB11">
            <v>3382.634</v>
          </cell>
          <cell r="FC11">
            <v>3462.799</v>
          </cell>
          <cell r="FD11">
            <v>6056.0450000000001</v>
          </cell>
          <cell r="FE11">
            <v>37.058999999999997</v>
          </cell>
          <cell r="FF11">
            <v>41.552999999999997</v>
          </cell>
          <cell r="FG11">
            <v>40.913000000000004</v>
          </cell>
          <cell r="FH11">
            <v>75.034999999999997</v>
          </cell>
          <cell r="FI11">
            <v>28.28</v>
          </cell>
          <cell r="FJ11">
            <v>57.667000000000002</v>
          </cell>
          <cell r="FK11">
            <v>68.55</v>
          </cell>
          <cell r="FL11">
            <v>301.363</v>
          </cell>
          <cell r="FM11">
            <v>3276.3500000000004</v>
          </cell>
          <cell r="FN11">
            <v>74.439000000000007</v>
          </cell>
          <cell r="FO11">
            <v>42.895000000000003</v>
          </cell>
          <cell r="FP11">
            <v>57.353999999999999</v>
          </cell>
          <cell r="FQ11">
            <v>85.421999999999997</v>
          </cell>
          <cell r="FR11">
            <v>42.678000000000004</v>
          </cell>
          <cell r="FS11">
            <v>54.551000000000002</v>
          </cell>
          <cell r="FT11">
            <v>38.31</v>
          </cell>
          <cell r="FU11">
            <v>2741.5280000000002</v>
          </cell>
          <cell r="FV11">
            <v>1947.3890000000001</v>
          </cell>
          <cell r="FW11">
            <v>4155.6610000000001</v>
          </cell>
          <cell r="FX11">
            <v>2055.4749999999999</v>
          </cell>
          <cell r="FY11">
            <v>1716.7250000000001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102.30000000000001</v>
          </cell>
          <cell r="C14">
            <v>0</v>
          </cell>
          <cell r="D14">
            <v>0</v>
          </cell>
          <cell r="E14">
            <v>110</v>
          </cell>
          <cell r="F14">
            <v>2037.1000000000001</v>
          </cell>
          <cell r="G14">
            <v>0</v>
          </cell>
          <cell r="H14">
            <v>4064.6000000000004</v>
          </cell>
          <cell r="I14">
            <v>2120.8000000000002</v>
          </cell>
          <cell r="J14">
            <v>1864.5</v>
          </cell>
          <cell r="K14">
            <v>2321.9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6470.8</v>
          </cell>
          <cell r="R14">
            <v>5687.7000000000007</v>
          </cell>
          <cell r="S14">
            <v>1514.6000000000001</v>
          </cell>
          <cell r="T14">
            <v>10875.900000000001</v>
          </cell>
          <cell r="U14">
            <v>5972</v>
          </cell>
          <cell r="V14">
            <v>3771.7000000000003</v>
          </cell>
          <cell r="W14">
            <v>7122</v>
          </cell>
          <cell r="X14">
            <v>4950.5</v>
          </cell>
          <cell r="Y14">
            <v>0</v>
          </cell>
          <cell r="Z14">
            <v>0</v>
          </cell>
          <cell r="AA14">
            <v>2183.3000000000002</v>
          </cell>
          <cell r="AB14">
            <v>4311.7</v>
          </cell>
          <cell r="AC14">
            <v>6588.4000000000005</v>
          </cell>
          <cell r="AD14">
            <v>9776.7000000000007</v>
          </cell>
          <cell r="AE14">
            <v>4186.4000000000005</v>
          </cell>
          <cell r="AF14">
            <v>8319.7000000000007</v>
          </cell>
          <cell r="AG14">
            <v>7088.5</v>
          </cell>
          <cell r="AH14">
            <v>2501.6000000000004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7.8000000000000014E-2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3577.4410000000007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5645.7820000000002</v>
          </cell>
          <cell r="FJ14">
            <v>0</v>
          </cell>
          <cell r="FK14">
            <v>3687.25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3237.598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13.5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904</v>
          </cell>
          <cell r="C16">
            <v>3150.3</v>
          </cell>
          <cell r="D16">
            <v>4409.8</v>
          </cell>
          <cell r="E16">
            <v>2736</v>
          </cell>
          <cell r="F16">
            <v>3877.5</v>
          </cell>
          <cell r="G16">
            <v>4477.1000000000004</v>
          </cell>
          <cell r="H16">
            <v>6529</v>
          </cell>
          <cell r="I16">
            <v>216.20000000000002</v>
          </cell>
          <cell r="J16">
            <v>4722.6000000000004</v>
          </cell>
          <cell r="K16">
            <v>735.40000000000009</v>
          </cell>
          <cell r="L16">
            <v>2966.5</v>
          </cell>
          <cell r="M16">
            <v>2696.7000000000003</v>
          </cell>
          <cell r="N16">
            <v>7521.1</v>
          </cell>
          <cell r="O16">
            <v>2457.6000000000004</v>
          </cell>
          <cell r="P16">
            <v>5027.4000000000005</v>
          </cell>
          <cell r="Q16">
            <v>5170.4000000000005</v>
          </cell>
          <cell r="R16">
            <v>4632.3</v>
          </cell>
          <cell r="S16">
            <v>115.2</v>
          </cell>
          <cell r="T16">
            <v>0</v>
          </cell>
          <cell r="U16">
            <v>0</v>
          </cell>
          <cell r="V16">
            <v>23.8</v>
          </cell>
          <cell r="W16">
            <v>2534.3000000000002</v>
          </cell>
          <cell r="X16">
            <v>0</v>
          </cell>
          <cell r="Y16">
            <v>23.8</v>
          </cell>
          <cell r="Z16">
            <v>8495.2000000000007</v>
          </cell>
          <cell r="AA16">
            <v>1843</v>
          </cell>
          <cell r="AB16">
            <v>1843</v>
          </cell>
          <cell r="AC16">
            <v>1843</v>
          </cell>
          <cell r="AD16">
            <v>1843</v>
          </cell>
          <cell r="AE16">
            <v>3686</v>
          </cell>
          <cell r="AF16">
            <v>0</v>
          </cell>
          <cell r="AG16">
            <v>1843</v>
          </cell>
          <cell r="AH16">
            <v>1867</v>
          </cell>
          <cell r="AI16">
            <v>1843</v>
          </cell>
          <cell r="AJ16">
            <v>7.3000000000000007</v>
          </cell>
          <cell r="AK16">
            <v>1862.7</v>
          </cell>
          <cell r="AL16">
            <v>0</v>
          </cell>
          <cell r="AM16">
            <v>7.7</v>
          </cell>
          <cell r="AN16">
            <v>0</v>
          </cell>
          <cell r="AO16">
            <v>0</v>
          </cell>
          <cell r="AP16">
            <v>0.30000000000000004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2567.8000000000002</v>
          </cell>
          <cell r="AV16">
            <v>1802</v>
          </cell>
          <cell r="AW16">
            <v>113.80000000000001</v>
          </cell>
          <cell r="AX16">
            <v>46.800000000000004</v>
          </cell>
          <cell r="AY16">
            <v>0</v>
          </cell>
          <cell r="AZ16">
            <v>0</v>
          </cell>
          <cell r="BA16">
            <v>2689.3</v>
          </cell>
          <cell r="BB16">
            <v>0</v>
          </cell>
          <cell r="BC16">
            <v>4778.5</v>
          </cell>
          <cell r="BD16">
            <v>2223</v>
          </cell>
          <cell r="BE16">
            <v>2375.4</v>
          </cell>
          <cell r="BF16">
            <v>2121.8000000000002</v>
          </cell>
          <cell r="BG16">
            <v>2567.5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20.700000000000003</v>
          </cell>
          <cell r="BW16">
            <v>2361.5</v>
          </cell>
          <cell r="BX16">
            <v>5600.7000000000007</v>
          </cell>
          <cell r="BY16">
            <v>0</v>
          </cell>
          <cell r="BZ16">
            <v>0</v>
          </cell>
          <cell r="CA16">
            <v>3779.1000000000004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74.900000000000006</v>
          </cell>
          <cell r="CG16">
            <v>1700</v>
          </cell>
          <cell r="CH16">
            <v>1721.7</v>
          </cell>
          <cell r="CI16">
            <v>4225.3</v>
          </cell>
          <cell r="CJ16">
            <v>5823.9000000000005</v>
          </cell>
          <cell r="CK16">
            <v>0</v>
          </cell>
          <cell r="CL16">
            <v>3727.5</v>
          </cell>
          <cell r="CM16">
            <v>2733.1000000000004</v>
          </cell>
          <cell r="CN16">
            <v>0</v>
          </cell>
          <cell r="CO16">
            <v>0</v>
          </cell>
          <cell r="CP16">
            <v>0</v>
          </cell>
          <cell r="CQ16">
            <v>3818.6000000000004</v>
          </cell>
          <cell r="CR16">
            <v>0</v>
          </cell>
          <cell r="CS16">
            <v>0</v>
          </cell>
          <cell r="CT16">
            <v>6587.8</v>
          </cell>
          <cell r="CU16">
            <v>8.8000000000000007</v>
          </cell>
          <cell r="CV16">
            <v>46</v>
          </cell>
          <cell r="CW16">
            <v>0</v>
          </cell>
          <cell r="CX16">
            <v>2940</v>
          </cell>
          <cell r="CY16">
            <v>0</v>
          </cell>
          <cell r="CZ16">
            <v>0</v>
          </cell>
          <cell r="DA16">
            <v>2177.6</v>
          </cell>
          <cell r="DB16">
            <v>3308.5</v>
          </cell>
          <cell r="DC16">
            <v>4268.3</v>
          </cell>
          <cell r="DD16">
            <v>4648</v>
          </cell>
          <cell r="DE16">
            <v>1050</v>
          </cell>
          <cell r="DF16">
            <v>7136.4000000000005</v>
          </cell>
          <cell r="DG16">
            <v>5101.9000000000005</v>
          </cell>
          <cell r="DH16">
            <v>7708.9000000000005</v>
          </cell>
          <cell r="DI16">
            <v>6700.5</v>
          </cell>
          <cell r="DJ16">
            <v>2895.9</v>
          </cell>
          <cell r="DK16">
            <v>6722.7000000000007</v>
          </cell>
          <cell r="DL16">
            <v>4251.8</v>
          </cell>
          <cell r="DM16">
            <v>0</v>
          </cell>
          <cell r="DN16">
            <v>924</v>
          </cell>
          <cell r="DO16">
            <v>905</v>
          </cell>
          <cell r="DP16">
            <v>4709.6000000000004</v>
          </cell>
          <cell r="DQ16">
            <v>6463.1</v>
          </cell>
          <cell r="DR16">
            <v>905.7600000000001</v>
          </cell>
          <cell r="DS16">
            <v>3967.9400000000005</v>
          </cell>
          <cell r="DT16">
            <v>2639</v>
          </cell>
          <cell r="DU16">
            <v>0</v>
          </cell>
          <cell r="DV16">
            <v>0</v>
          </cell>
          <cell r="DW16">
            <v>0</v>
          </cell>
          <cell r="DX16">
            <v>6.0000000000000001E-3</v>
          </cell>
          <cell r="DY16">
            <v>4.4799999999999995</v>
          </cell>
          <cell r="DZ16">
            <v>16.8</v>
          </cell>
          <cell r="EA16">
            <v>10.240000000000002</v>
          </cell>
          <cell r="EB16">
            <v>2985.9</v>
          </cell>
          <cell r="EC16">
            <v>3865.1000000000004</v>
          </cell>
          <cell r="ED16">
            <v>11</v>
          </cell>
          <cell r="EE16">
            <v>18</v>
          </cell>
          <cell r="EF16">
            <v>0</v>
          </cell>
          <cell r="EG16">
            <v>0.71</v>
          </cell>
          <cell r="EH16">
            <v>0</v>
          </cell>
          <cell r="EI16">
            <v>0</v>
          </cell>
          <cell r="EJ16">
            <v>2357</v>
          </cell>
          <cell r="EK16">
            <v>16</v>
          </cell>
          <cell r="EL16">
            <v>14</v>
          </cell>
          <cell r="EM16">
            <v>25.700000000000003</v>
          </cell>
          <cell r="EN16">
            <v>2351.5099999999998</v>
          </cell>
          <cell r="EO16">
            <v>10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3762.1309999999999</v>
          </cell>
          <cell r="EU16">
            <v>3352.3580000000002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3829.9080000000004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4795.3</v>
          </cell>
          <cell r="FK16">
            <v>4002.66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7160.2</v>
          </cell>
          <cell r="FU16">
            <v>7130.18</v>
          </cell>
          <cell r="FV16">
            <v>0</v>
          </cell>
          <cell r="FW16">
            <v>7252.4690000000001</v>
          </cell>
          <cell r="FX16">
            <v>8147.2269999999999</v>
          </cell>
          <cell r="FY16">
            <v>11004.862000000001</v>
          </cell>
        </row>
        <row r="17">
          <cell r="B17">
            <v>23</v>
          </cell>
          <cell r="C17">
            <v>23.3</v>
          </cell>
          <cell r="D17">
            <v>0</v>
          </cell>
          <cell r="E17">
            <v>0</v>
          </cell>
          <cell r="F17">
            <v>0</v>
          </cell>
          <cell r="G17">
            <v>1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45.800000000000004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1.3000000000000001E-2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6.0000000000000001E-3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264</v>
          </cell>
          <cell r="FA17">
            <v>72</v>
          </cell>
          <cell r="FB17">
            <v>24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46.92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0.70000000000000007</v>
          </cell>
          <cell r="K20">
            <v>9.7000000000000011</v>
          </cell>
          <cell r="L20">
            <v>0</v>
          </cell>
          <cell r="M20">
            <v>7.4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9</v>
          </cell>
          <cell r="AC20">
            <v>0</v>
          </cell>
          <cell r="AD20">
            <v>0</v>
          </cell>
          <cell r="AE20">
            <v>0.1</v>
          </cell>
          <cell r="AF20">
            <v>0</v>
          </cell>
          <cell r="AG20">
            <v>1</v>
          </cell>
          <cell r="AH20">
            <v>0</v>
          </cell>
          <cell r="AI20">
            <v>0</v>
          </cell>
          <cell r="AJ20">
            <v>2.7</v>
          </cell>
          <cell r="AK20">
            <v>0</v>
          </cell>
          <cell r="AL20">
            <v>0</v>
          </cell>
          <cell r="AM20">
            <v>0</v>
          </cell>
          <cell r="AN20">
            <v>40.5</v>
          </cell>
          <cell r="AO20">
            <v>0</v>
          </cell>
          <cell r="AP20">
            <v>0</v>
          </cell>
          <cell r="AQ20">
            <v>0</v>
          </cell>
          <cell r="AR20">
            <v>0.30000000000000004</v>
          </cell>
          <cell r="AS20">
            <v>0</v>
          </cell>
          <cell r="AT20">
            <v>8.5</v>
          </cell>
          <cell r="AU20">
            <v>0.70000000000000007</v>
          </cell>
          <cell r="AV20">
            <v>15.5</v>
          </cell>
          <cell r="AW20">
            <v>0</v>
          </cell>
          <cell r="AX20">
            <v>0</v>
          </cell>
          <cell r="AY20">
            <v>3.8000000000000003</v>
          </cell>
          <cell r="AZ20">
            <v>0</v>
          </cell>
          <cell r="BA20">
            <v>1.1000000000000001</v>
          </cell>
          <cell r="BB20">
            <v>0.70000000000000007</v>
          </cell>
          <cell r="BC20">
            <v>0.9</v>
          </cell>
          <cell r="BD20">
            <v>2.4000000000000004</v>
          </cell>
          <cell r="BE20">
            <v>0.30000000000000004</v>
          </cell>
          <cell r="BF20">
            <v>8.3000000000000007</v>
          </cell>
          <cell r="BG20">
            <v>0</v>
          </cell>
          <cell r="BH20">
            <v>2</v>
          </cell>
          <cell r="BI20">
            <v>0</v>
          </cell>
          <cell r="BJ20">
            <v>0</v>
          </cell>
          <cell r="BK20">
            <v>1.4000000000000001</v>
          </cell>
          <cell r="BL20">
            <v>0</v>
          </cell>
          <cell r="BM20">
            <v>0</v>
          </cell>
          <cell r="BN20">
            <v>0</v>
          </cell>
          <cell r="BO20">
            <v>6.4</v>
          </cell>
          <cell r="BP20">
            <v>0</v>
          </cell>
          <cell r="BQ20">
            <v>0.9</v>
          </cell>
          <cell r="BR20">
            <v>5.1000000000000005</v>
          </cell>
          <cell r="BS20">
            <v>13.600000000000001</v>
          </cell>
          <cell r="BT20">
            <v>73.900000000000006</v>
          </cell>
          <cell r="BU20">
            <v>0</v>
          </cell>
          <cell r="BV20">
            <v>11.5</v>
          </cell>
          <cell r="BW20">
            <v>0</v>
          </cell>
          <cell r="BX20">
            <v>10.100000000000001</v>
          </cell>
          <cell r="BY20">
            <v>2.2000000000000002</v>
          </cell>
          <cell r="BZ20">
            <v>5</v>
          </cell>
          <cell r="CA20">
            <v>4.7</v>
          </cell>
          <cell r="CB20">
            <v>11.5</v>
          </cell>
          <cell r="CC20">
            <v>1.7000000000000002</v>
          </cell>
          <cell r="CD20">
            <v>16.400000000000002</v>
          </cell>
          <cell r="CE20">
            <v>4.7</v>
          </cell>
          <cell r="CF20">
            <v>53.900000000000006</v>
          </cell>
          <cell r="CG20">
            <v>6.9</v>
          </cell>
          <cell r="CH20">
            <v>19.100000000000001</v>
          </cell>
          <cell r="CI20">
            <v>5.1000000000000005</v>
          </cell>
          <cell r="CJ20">
            <v>3.5</v>
          </cell>
          <cell r="CK20">
            <v>1.8</v>
          </cell>
          <cell r="CL20">
            <v>0.4</v>
          </cell>
          <cell r="CM20">
            <v>0</v>
          </cell>
          <cell r="CN20">
            <v>0</v>
          </cell>
          <cell r="CO20">
            <v>3</v>
          </cell>
          <cell r="CP20">
            <v>4.5</v>
          </cell>
          <cell r="CQ20">
            <v>7.4</v>
          </cell>
          <cell r="CR20">
            <v>6.6000000000000005</v>
          </cell>
          <cell r="CS20">
            <v>0</v>
          </cell>
          <cell r="CT20">
            <v>13.3</v>
          </cell>
          <cell r="CU20">
            <v>0</v>
          </cell>
          <cell r="CV20">
            <v>0.8</v>
          </cell>
          <cell r="CW20">
            <v>0.1</v>
          </cell>
          <cell r="CX20">
            <v>0.30000000000000004</v>
          </cell>
          <cell r="CY20">
            <v>0.30000000000000004</v>
          </cell>
          <cell r="CZ20">
            <v>0.2</v>
          </cell>
          <cell r="DA20">
            <v>0.4</v>
          </cell>
          <cell r="DB20">
            <v>25.900000000000002</v>
          </cell>
          <cell r="DC20">
            <v>0.4</v>
          </cell>
          <cell r="DD20">
            <v>0.1</v>
          </cell>
          <cell r="DE20">
            <v>0</v>
          </cell>
          <cell r="DF20">
            <v>0.4</v>
          </cell>
          <cell r="DG20">
            <v>0.30000000000000004</v>
          </cell>
          <cell r="DH20">
            <v>0.1</v>
          </cell>
          <cell r="DI20">
            <v>0.30000000000000004</v>
          </cell>
          <cell r="DJ20">
            <v>0.2</v>
          </cell>
          <cell r="DK20">
            <v>0.30000000000000004</v>
          </cell>
          <cell r="DL20">
            <v>0.4</v>
          </cell>
          <cell r="DM20">
            <v>0.4</v>
          </cell>
          <cell r="DN20">
            <v>0.30000000000000004</v>
          </cell>
          <cell r="DO20">
            <v>0.70000000000000007</v>
          </cell>
          <cell r="DP20">
            <v>0.2</v>
          </cell>
          <cell r="DQ20">
            <v>0.5</v>
          </cell>
          <cell r="DR20">
            <v>0.34000000000000008</v>
          </cell>
          <cell r="DS20">
            <v>0.34600000000000003</v>
          </cell>
          <cell r="DT20">
            <v>0.28200000000000003</v>
          </cell>
          <cell r="DU20">
            <v>8.1620000000000008</v>
          </cell>
          <cell r="DV20">
            <v>0.35000000000000003</v>
          </cell>
          <cell r="DW20">
            <v>0.34899999999999998</v>
          </cell>
          <cell r="DX20">
            <v>0.27900000000000003</v>
          </cell>
          <cell r="DY20">
            <v>0.42599999999999999</v>
          </cell>
          <cell r="DZ20">
            <v>0.39799999999999996</v>
          </cell>
          <cell r="EA20">
            <v>0.53</v>
          </cell>
          <cell r="EB20">
            <v>0.53100000000000003</v>
          </cell>
          <cell r="EC20">
            <v>0.248</v>
          </cell>
          <cell r="ED20">
            <v>27.074000000000002</v>
          </cell>
          <cell r="EE20">
            <v>106.34699999999998</v>
          </cell>
          <cell r="EF20">
            <v>16.739000000000001</v>
          </cell>
          <cell r="EG20">
            <v>0.56400000000000006</v>
          </cell>
          <cell r="EH20">
            <v>0.42599999999999999</v>
          </cell>
          <cell r="EI20">
            <v>0.23100000000000001</v>
          </cell>
          <cell r="EJ20">
            <v>0.39799999999999996</v>
          </cell>
          <cell r="EK20">
            <v>0.51300000000000012</v>
          </cell>
          <cell r="EL20">
            <v>0.61099999999999999</v>
          </cell>
          <cell r="EM20">
            <v>0.373</v>
          </cell>
          <cell r="EN20">
            <v>1.2670000000000001</v>
          </cell>
          <cell r="EO20">
            <v>9.4E-2</v>
          </cell>
          <cell r="EP20">
            <v>1.1000000000000001E-2</v>
          </cell>
          <cell r="EQ20">
            <v>0</v>
          </cell>
          <cell r="ER20">
            <v>8.9999999999999993E-3</v>
          </cell>
          <cell r="ES20">
            <v>4.0000000000000001E-3</v>
          </cell>
          <cell r="ET20">
            <v>5.000000000000001E-3</v>
          </cell>
          <cell r="EU20">
            <v>0.53600000000000003</v>
          </cell>
          <cell r="EV20">
            <v>8.0000000000000002E-3</v>
          </cell>
          <cell r="EW20">
            <v>3.4000000000000002E-2</v>
          </cell>
          <cell r="EX20">
            <v>0.14599999999999999</v>
          </cell>
          <cell r="EY20">
            <v>1.736</v>
          </cell>
          <cell r="EZ20">
            <v>1E-3</v>
          </cell>
          <cell r="FA20">
            <v>2.8999999999999998E-2</v>
          </cell>
          <cell r="FB20">
            <v>0.35600000000000004</v>
          </cell>
          <cell r="FC20">
            <v>3.4000000000000002E-2</v>
          </cell>
          <cell r="FD20">
            <v>3.2000000000000001E-2</v>
          </cell>
          <cell r="FE20">
            <v>0</v>
          </cell>
          <cell r="FF20">
            <v>0</v>
          </cell>
          <cell r="FG20">
            <v>0.24300000000000002</v>
          </cell>
          <cell r="FH20">
            <v>0.54300000000000004</v>
          </cell>
          <cell r="FI20">
            <v>2.4E-2</v>
          </cell>
          <cell r="FJ20">
            <v>0.192</v>
          </cell>
          <cell r="FK20">
            <v>2E-3</v>
          </cell>
          <cell r="FL20">
            <v>5.6000000000000008E-2</v>
          </cell>
          <cell r="FM20">
            <v>0</v>
          </cell>
          <cell r="FN20">
            <v>0</v>
          </cell>
          <cell r="FO20">
            <v>4.3999999999999997E-2</v>
          </cell>
          <cell r="FP20">
            <v>46.427</v>
          </cell>
          <cell r="FQ20">
            <v>5.8000000000000003E-2</v>
          </cell>
          <cell r="FR20">
            <v>0.11700000000000001</v>
          </cell>
          <cell r="FS20">
            <v>0</v>
          </cell>
          <cell r="FT20">
            <v>0.184</v>
          </cell>
          <cell r="FU20">
            <v>0</v>
          </cell>
          <cell r="FV20">
            <v>0</v>
          </cell>
          <cell r="FW20">
            <v>1.3760000000000001</v>
          </cell>
          <cell r="FX20">
            <v>6.0000000000000001E-3</v>
          </cell>
          <cell r="FY20">
            <v>5.0000000000000001E-3</v>
          </cell>
        </row>
        <row r="21">
          <cell r="B21">
            <v>92.2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0.1</v>
          </cell>
          <cell r="I21">
            <v>0</v>
          </cell>
          <cell r="J21">
            <v>5</v>
          </cell>
          <cell r="K21">
            <v>14.5</v>
          </cell>
          <cell r="L21">
            <v>19.8</v>
          </cell>
          <cell r="M21">
            <v>0</v>
          </cell>
          <cell r="N21">
            <v>68.600000000000009</v>
          </cell>
          <cell r="O21">
            <v>0</v>
          </cell>
          <cell r="P21">
            <v>221.20000000000002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23.6</v>
          </cell>
          <cell r="V21">
            <v>12</v>
          </cell>
          <cell r="W21">
            <v>0</v>
          </cell>
          <cell r="X21">
            <v>6</v>
          </cell>
          <cell r="Y21">
            <v>20.200000000000003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1.3</v>
          </cell>
          <cell r="AG21">
            <v>0</v>
          </cell>
          <cell r="AH21">
            <v>0.8</v>
          </cell>
          <cell r="AI21">
            <v>1.6</v>
          </cell>
          <cell r="AJ21">
            <v>0</v>
          </cell>
          <cell r="AK21">
            <v>40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2.4000000000000004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0.60000000000000009</v>
          </cell>
          <cell r="BD21">
            <v>0</v>
          </cell>
          <cell r="BE21">
            <v>0</v>
          </cell>
          <cell r="BF21">
            <v>0</v>
          </cell>
          <cell r="BG21">
            <v>24</v>
          </cell>
          <cell r="BH21">
            <v>0</v>
          </cell>
          <cell r="BI21">
            <v>0.1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5.2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0.1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2.7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2.7</v>
          </cell>
          <cell r="CZ21">
            <v>3.1</v>
          </cell>
          <cell r="DA21">
            <v>0</v>
          </cell>
          <cell r="DB21">
            <v>0</v>
          </cell>
          <cell r="DC21">
            <v>2.1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4.1000000000000005</v>
          </cell>
          <cell r="DI21">
            <v>0</v>
          </cell>
          <cell r="DJ21">
            <v>0</v>
          </cell>
          <cell r="DK21">
            <v>0</v>
          </cell>
          <cell r="DL21">
            <v>18.100000000000001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2.0699999999999998</v>
          </cell>
          <cell r="DS21">
            <v>0</v>
          </cell>
          <cell r="DT21">
            <v>0</v>
          </cell>
          <cell r="DU21">
            <v>0</v>
          </cell>
          <cell r="DV21">
            <v>0.125</v>
          </cell>
          <cell r="DW21">
            <v>1.6300000000000001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0.15600000000000003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8.0000000000000002E-3</v>
          </cell>
          <cell r="EL21">
            <v>0</v>
          </cell>
          <cell r="EM21">
            <v>0</v>
          </cell>
          <cell r="EN21">
            <v>0</v>
          </cell>
          <cell r="EO21">
            <v>0.31200000000000006</v>
          </cell>
          <cell r="EP21">
            <v>8.9999999999999993E-3</v>
          </cell>
          <cell r="EQ21">
            <v>0</v>
          </cell>
          <cell r="ER21">
            <v>0.8640000000000001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0.67600000000000005</v>
          </cell>
          <cell r="FE21">
            <v>0.06</v>
          </cell>
          <cell r="FF21">
            <v>0.20600000000000002</v>
          </cell>
          <cell r="FG21">
            <v>0.121</v>
          </cell>
          <cell r="FH21">
            <v>0.121</v>
          </cell>
          <cell r="FI21">
            <v>4.5000000000000005E-2</v>
          </cell>
          <cell r="FJ21">
            <v>0.10600000000000001</v>
          </cell>
          <cell r="FK21">
            <v>2.19</v>
          </cell>
          <cell r="FL21">
            <v>0.06</v>
          </cell>
          <cell r="FM21">
            <v>0.03</v>
          </cell>
          <cell r="FN21">
            <v>3.2560000000000002</v>
          </cell>
          <cell r="FO21">
            <v>2.5030000000000001</v>
          </cell>
          <cell r="FP21">
            <v>7.5999999999999998E-2</v>
          </cell>
          <cell r="FQ21">
            <v>9.7959999999999994</v>
          </cell>
          <cell r="FR21">
            <v>1.042</v>
          </cell>
          <cell r="FS21">
            <v>0.42299999999999999</v>
          </cell>
          <cell r="FT21">
            <v>4.4999999999999998E-2</v>
          </cell>
          <cell r="FU21">
            <v>0.106</v>
          </cell>
          <cell r="FV21">
            <v>4.6680000000000001</v>
          </cell>
          <cell r="FW21">
            <v>1.974</v>
          </cell>
          <cell r="FX21">
            <v>1.4999999999999999E-2</v>
          </cell>
          <cell r="FY21">
            <v>0.97199999999999998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21.400000000000002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0.30000000000000004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11.440000000000001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3.0000000000000001E-3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1E-3</v>
          </cell>
          <cell r="FM26">
            <v>0</v>
          </cell>
          <cell r="FN26">
            <v>0</v>
          </cell>
          <cell r="FO26">
            <v>0</v>
          </cell>
          <cell r="FP26">
            <v>4.3999999999999997E-2</v>
          </cell>
          <cell r="FQ26">
            <v>0</v>
          </cell>
          <cell r="FR26">
            <v>0.5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11754.300000000001</v>
          </cell>
          <cell r="C27">
            <v>17321</v>
          </cell>
          <cell r="D27">
            <v>22899.100000000002</v>
          </cell>
          <cell r="E27">
            <v>20640.600000000002</v>
          </cell>
          <cell r="F27">
            <v>17287.100000000002</v>
          </cell>
          <cell r="G27">
            <v>20743.800000000003</v>
          </cell>
          <cell r="H27">
            <v>7430.9000000000005</v>
          </cell>
          <cell r="I27">
            <v>19950.5</v>
          </cell>
          <cell r="J27">
            <v>20412.100000000002</v>
          </cell>
          <cell r="K27">
            <v>22302.2</v>
          </cell>
          <cell r="L27">
            <v>22293.9</v>
          </cell>
          <cell r="M27">
            <v>14446.300000000001</v>
          </cell>
          <cell r="N27">
            <v>16971.5</v>
          </cell>
          <cell r="O27">
            <v>23225.7</v>
          </cell>
          <cell r="P27">
            <v>30160</v>
          </cell>
          <cell r="Q27">
            <v>18137.3</v>
          </cell>
          <cell r="R27">
            <v>15858.400000000001</v>
          </cell>
          <cell r="S27">
            <v>11840.1</v>
          </cell>
          <cell r="T27">
            <v>5386.1</v>
          </cell>
          <cell r="U27">
            <v>14039.7</v>
          </cell>
          <cell r="V27">
            <v>17075</v>
          </cell>
          <cell r="W27">
            <v>19236.100000000002</v>
          </cell>
          <cell r="X27">
            <v>16863.2</v>
          </cell>
          <cell r="Y27">
            <v>13552.800000000001</v>
          </cell>
          <cell r="Z27">
            <v>13575.5</v>
          </cell>
          <cell r="AA27">
            <v>13068.800000000001</v>
          </cell>
          <cell r="AB27">
            <v>15950.300000000001</v>
          </cell>
          <cell r="AC27">
            <v>13622.900000000001</v>
          </cell>
          <cell r="AD27">
            <v>10798.6</v>
          </cell>
          <cell r="AE27">
            <v>9065.1</v>
          </cell>
          <cell r="AF27">
            <v>2925.4</v>
          </cell>
          <cell r="AG27">
            <v>16787.2</v>
          </cell>
          <cell r="AH27">
            <v>11075.300000000001</v>
          </cell>
          <cell r="AI27">
            <v>17041.900000000001</v>
          </cell>
          <cell r="AJ27">
            <v>10826.2</v>
          </cell>
          <cell r="AK27">
            <v>6093.3</v>
          </cell>
          <cell r="AL27">
            <v>10311.5</v>
          </cell>
          <cell r="AM27">
            <v>12267.5</v>
          </cell>
          <cell r="AN27">
            <v>14020.400000000001</v>
          </cell>
          <cell r="AO27">
            <v>10406.900000000001</v>
          </cell>
          <cell r="AP27">
            <v>12775.7</v>
          </cell>
          <cell r="AQ27">
            <v>11717.5</v>
          </cell>
          <cell r="AR27">
            <v>3458.9</v>
          </cell>
          <cell r="AS27">
            <v>11908.6</v>
          </cell>
          <cell r="AT27">
            <v>8623.6</v>
          </cell>
          <cell r="AU27">
            <v>14700.1</v>
          </cell>
          <cell r="AV27">
            <v>9113.7000000000007</v>
          </cell>
          <cell r="AW27">
            <v>5843.6</v>
          </cell>
          <cell r="AX27">
            <v>12223.6</v>
          </cell>
          <cell r="AY27">
            <v>11384.900000000001</v>
          </cell>
          <cell r="AZ27">
            <v>13364.6</v>
          </cell>
          <cell r="BA27">
            <v>10456.800000000001</v>
          </cell>
          <cell r="BB27">
            <v>11018.6</v>
          </cell>
          <cell r="BC27">
            <v>9800.4</v>
          </cell>
          <cell r="BD27">
            <v>3201.9</v>
          </cell>
          <cell r="BE27">
            <v>9396.1</v>
          </cell>
          <cell r="BF27">
            <v>11058.5</v>
          </cell>
          <cell r="BG27">
            <v>12740.300000000001</v>
          </cell>
          <cell r="BH27">
            <v>12722.1</v>
          </cell>
          <cell r="BI27">
            <v>9783.8000000000011</v>
          </cell>
          <cell r="BJ27">
            <v>12233.7</v>
          </cell>
          <cell r="BK27">
            <v>13359.7</v>
          </cell>
          <cell r="BL27">
            <v>16692</v>
          </cell>
          <cell r="BM27">
            <v>14571.7</v>
          </cell>
          <cell r="BN27">
            <v>11699.300000000001</v>
          </cell>
          <cell r="BO27">
            <v>10873.400000000001</v>
          </cell>
          <cell r="BP27">
            <v>1338.8000000000002</v>
          </cell>
          <cell r="BQ27">
            <v>12137</v>
          </cell>
          <cell r="BR27">
            <v>9766.9</v>
          </cell>
          <cell r="BS27">
            <v>10893.6</v>
          </cell>
          <cell r="BT27">
            <v>11400.1</v>
          </cell>
          <cell r="BU27">
            <v>8683.4</v>
          </cell>
          <cell r="BV27">
            <v>7149.5</v>
          </cell>
          <cell r="BW27">
            <v>12757.400000000001</v>
          </cell>
          <cell r="BX27">
            <v>20277.5</v>
          </cell>
          <cell r="BY27">
            <v>16491.600000000002</v>
          </cell>
          <cell r="BZ27">
            <v>12186</v>
          </cell>
          <cell r="CA27">
            <v>15620.900000000001</v>
          </cell>
          <cell r="CB27">
            <v>6274.1</v>
          </cell>
          <cell r="CC27">
            <v>11640.7</v>
          </cell>
          <cell r="CD27">
            <v>14433.5</v>
          </cell>
          <cell r="CE27">
            <v>14963.6</v>
          </cell>
          <cell r="CF27">
            <v>17047.900000000001</v>
          </cell>
          <cell r="CG27">
            <v>17971.7</v>
          </cell>
          <cell r="CH27">
            <v>19437.400000000001</v>
          </cell>
          <cell r="CI27">
            <v>16552.7</v>
          </cell>
          <cell r="CJ27">
            <v>16203</v>
          </cell>
          <cell r="CK27">
            <v>13633.400000000001</v>
          </cell>
          <cell r="CL27">
            <v>17823.8</v>
          </cell>
          <cell r="CM27">
            <v>9437.6</v>
          </cell>
          <cell r="CN27">
            <v>6292.3</v>
          </cell>
          <cell r="CO27">
            <v>17837.5</v>
          </cell>
          <cell r="CP27">
            <v>14317.400000000001</v>
          </cell>
          <cell r="CQ27">
            <v>14278.800000000001</v>
          </cell>
          <cell r="CR27">
            <v>17891.600000000002</v>
          </cell>
          <cell r="CS27">
            <v>16720</v>
          </cell>
          <cell r="CT27">
            <v>12203.400000000001</v>
          </cell>
          <cell r="CU27">
            <v>15479.2</v>
          </cell>
          <cell r="CV27">
            <v>14148.1</v>
          </cell>
          <cell r="CW27">
            <v>15802.5</v>
          </cell>
          <cell r="CX27">
            <v>12271.6</v>
          </cell>
          <cell r="CY27">
            <v>18971.600000000002</v>
          </cell>
          <cell r="CZ27">
            <v>11323.6</v>
          </cell>
          <cell r="DA27">
            <v>16609.100000000002</v>
          </cell>
          <cell r="DB27">
            <v>11094.2</v>
          </cell>
          <cell r="DC27">
            <v>20386.600000000002</v>
          </cell>
          <cell r="DD27">
            <v>17032.100000000002</v>
          </cell>
          <cell r="DE27">
            <v>5960.4000000000005</v>
          </cell>
          <cell r="DF27">
            <v>12952.2</v>
          </cell>
          <cell r="DG27">
            <v>16991.100000000002</v>
          </cell>
          <cell r="DH27">
            <v>10171.5</v>
          </cell>
          <cell r="DI27">
            <v>10178.900000000001</v>
          </cell>
          <cell r="DJ27">
            <v>18258.3</v>
          </cell>
          <cell r="DK27">
            <v>8706.6</v>
          </cell>
          <cell r="DL27">
            <v>1750.4</v>
          </cell>
          <cell r="DM27">
            <v>4002.3</v>
          </cell>
          <cell r="DN27">
            <v>4547.3</v>
          </cell>
          <cell r="DO27">
            <v>5512.8</v>
          </cell>
          <cell r="DP27">
            <v>4843.4000000000005</v>
          </cell>
          <cell r="DQ27">
            <v>3279.2000000000003</v>
          </cell>
          <cell r="DR27">
            <v>5134.7520000000004</v>
          </cell>
          <cell r="DS27">
            <v>5065.42</v>
          </cell>
          <cell r="DT27">
            <v>5899.8040000000001</v>
          </cell>
          <cell r="DU27">
            <v>5775.3389999999999</v>
          </cell>
          <cell r="DV27">
            <v>5088.348</v>
          </cell>
          <cell r="DW27">
            <v>6115.433</v>
          </cell>
          <cell r="DX27">
            <v>2172.893</v>
          </cell>
          <cell r="DY27">
            <v>7364.7220000000007</v>
          </cell>
          <cell r="DZ27">
            <v>9735.0630000000001</v>
          </cell>
          <cell r="EA27">
            <v>9297.8510000000006</v>
          </cell>
          <cell r="EB27">
            <v>11099.506000000001</v>
          </cell>
          <cell r="EC27">
            <v>5254.7790000000005</v>
          </cell>
          <cell r="ED27">
            <v>5241.420000000001</v>
          </cell>
          <cell r="EE27">
            <v>7738.24</v>
          </cell>
          <cell r="EF27">
            <v>5345.0470000000005</v>
          </cell>
          <cell r="EG27">
            <v>5331.39</v>
          </cell>
          <cell r="EH27">
            <v>8066.6610000000001</v>
          </cell>
          <cell r="EI27">
            <v>1962.5860000000002</v>
          </cell>
          <cell r="EJ27">
            <v>2448.7980000000002</v>
          </cell>
          <cell r="EK27">
            <v>5741.7880000000005</v>
          </cell>
          <cell r="EL27">
            <v>7224.3200000000015</v>
          </cell>
          <cell r="EM27">
            <v>8599.1589999999997</v>
          </cell>
          <cell r="EN27">
            <v>2099.7869999999998</v>
          </cell>
          <cell r="EO27">
            <v>2822.4549999999999</v>
          </cell>
          <cell r="EP27">
            <v>4117.1320000000005</v>
          </cell>
          <cell r="EQ27">
            <v>3872.8260000000005</v>
          </cell>
          <cell r="ER27">
            <v>7181.3220000000001</v>
          </cell>
          <cell r="ES27">
            <v>4071.4330000000004</v>
          </cell>
          <cell r="ET27">
            <v>4943.9380000000001</v>
          </cell>
          <cell r="EU27">
            <v>5348.1410000000005</v>
          </cell>
          <cell r="EV27">
            <v>2307.9870000000001</v>
          </cell>
          <cell r="EW27">
            <v>3907.221</v>
          </cell>
          <cell r="EX27">
            <v>6921.1060000000016</v>
          </cell>
          <cell r="EY27">
            <v>4313.6639999999998</v>
          </cell>
          <cell r="EZ27">
            <v>4342.4129999999996</v>
          </cell>
          <cell r="FA27">
            <v>3080.5190000000002</v>
          </cell>
          <cell r="FB27">
            <v>1058.6490000000001</v>
          </cell>
          <cell r="FC27">
            <v>1901.009</v>
          </cell>
          <cell r="FD27">
            <v>2447.4870000000001</v>
          </cell>
          <cell r="FE27">
            <v>2547.643</v>
          </cell>
          <cell r="FF27">
            <v>3547.2820000000011</v>
          </cell>
          <cell r="FG27">
            <v>2776.6480000000001</v>
          </cell>
          <cell r="FH27">
            <v>1118.7589999999998</v>
          </cell>
          <cell r="FI27">
            <v>1723.567</v>
          </cell>
          <cell r="FJ27">
            <v>1759.1210000000001</v>
          </cell>
          <cell r="FK27">
            <v>1740.6669999999999</v>
          </cell>
          <cell r="FL27">
            <v>1766.81</v>
          </cell>
          <cell r="FM27">
            <v>1242.8050000000003</v>
          </cell>
          <cell r="FN27">
            <v>990.42700000000002</v>
          </cell>
          <cell r="FO27">
            <v>1536.279</v>
          </cell>
          <cell r="FP27">
            <v>2338.8530000000001</v>
          </cell>
          <cell r="FQ27">
            <v>3305.2200000000003</v>
          </cell>
          <cell r="FR27">
            <v>2179.9299999999998</v>
          </cell>
          <cell r="FS27">
            <v>927.42000000000007</v>
          </cell>
          <cell r="FT27">
            <v>888.47</v>
          </cell>
          <cell r="FU27">
            <v>1373.146</v>
          </cell>
          <cell r="FV27">
            <v>1191.973</v>
          </cell>
          <cell r="FW27">
            <v>2129.8200000000002</v>
          </cell>
          <cell r="FX27">
            <v>1480.9480000000001</v>
          </cell>
          <cell r="FY27">
            <v>8155.27</v>
          </cell>
        </row>
      </sheetData>
      <sheetData sheetId="14">
        <row r="1">
          <cell r="B1">
            <v>72</v>
          </cell>
          <cell r="C1">
            <v>0</v>
          </cell>
          <cell r="D1">
            <v>54</v>
          </cell>
          <cell r="E1">
            <v>18</v>
          </cell>
          <cell r="F1">
            <v>18</v>
          </cell>
          <cell r="G1">
            <v>54</v>
          </cell>
          <cell r="H1">
            <v>72</v>
          </cell>
          <cell r="I1">
            <v>0</v>
          </cell>
          <cell r="J1">
            <v>54</v>
          </cell>
          <cell r="K1">
            <v>53.6</v>
          </cell>
          <cell r="L1">
            <v>54</v>
          </cell>
          <cell r="M1">
            <v>54.400000000000006</v>
          </cell>
          <cell r="N1">
            <v>36</v>
          </cell>
          <cell r="O1">
            <v>0</v>
          </cell>
          <cell r="P1">
            <v>63.900000000000006</v>
          </cell>
          <cell r="Q1">
            <v>36</v>
          </cell>
          <cell r="R1">
            <v>18</v>
          </cell>
          <cell r="S1">
            <v>36</v>
          </cell>
          <cell r="T1">
            <v>54</v>
          </cell>
          <cell r="U1">
            <v>36</v>
          </cell>
          <cell r="V1">
            <v>36</v>
          </cell>
          <cell r="W1">
            <v>126</v>
          </cell>
          <cell r="X1">
            <v>90</v>
          </cell>
          <cell r="Y1">
            <v>36</v>
          </cell>
          <cell r="Z1">
            <v>18</v>
          </cell>
          <cell r="AA1">
            <v>36</v>
          </cell>
          <cell r="AB1">
            <v>30.400000000000002</v>
          </cell>
          <cell r="AC1">
            <v>36</v>
          </cell>
          <cell r="AD1">
            <v>18</v>
          </cell>
          <cell r="AE1">
            <v>54</v>
          </cell>
          <cell r="AF1">
            <v>73.2</v>
          </cell>
          <cell r="AG1">
            <v>18</v>
          </cell>
          <cell r="AH1">
            <v>72</v>
          </cell>
          <cell r="AI1">
            <v>36</v>
          </cell>
          <cell r="AJ1">
            <v>72</v>
          </cell>
          <cell r="AK1">
            <v>18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0.60000000000000009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1.0000000000000002E-2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8.4000000000000005E-2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7.1000000000000005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9.2000000000000011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7.1000000000000005</v>
          </cell>
          <cell r="AZ7">
            <v>0</v>
          </cell>
          <cell r="BA7">
            <v>0</v>
          </cell>
          <cell r="BB7">
            <v>0</v>
          </cell>
          <cell r="BC7">
            <v>7.1000000000000005</v>
          </cell>
          <cell r="BD7">
            <v>0</v>
          </cell>
          <cell r="BE7">
            <v>0</v>
          </cell>
          <cell r="BF7">
            <v>7.1000000000000005</v>
          </cell>
          <cell r="BG7">
            <v>0</v>
          </cell>
          <cell r="BH7">
            <v>0</v>
          </cell>
          <cell r="BI7">
            <v>7.1000000000000005</v>
          </cell>
          <cell r="BJ7">
            <v>0</v>
          </cell>
          <cell r="BK7">
            <v>10.100000000000001</v>
          </cell>
          <cell r="BL7">
            <v>0</v>
          </cell>
          <cell r="BM7">
            <v>0</v>
          </cell>
          <cell r="BN7">
            <v>8</v>
          </cell>
          <cell r="BO7">
            <v>0</v>
          </cell>
          <cell r="BP7">
            <v>0</v>
          </cell>
          <cell r="BQ7">
            <v>0</v>
          </cell>
          <cell r="BR7">
            <v>8</v>
          </cell>
          <cell r="BS7">
            <v>0</v>
          </cell>
          <cell r="BT7">
            <v>0</v>
          </cell>
          <cell r="BU7">
            <v>8</v>
          </cell>
          <cell r="BV7">
            <v>0</v>
          </cell>
          <cell r="BW7">
            <v>0</v>
          </cell>
          <cell r="BX7">
            <v>5.9</v>
          </cell>
          <cell r="BY7">
            <v>0</v>
          </cell>
          <cell r="BZ7">
            <v>8</v>
          </cell>
          <cell r="CA7">
            <v>0</v>
          </cell>
          <cell r="CB7">
            <v>9.2000000000000011</v>
          </cell>
          <cell r="CC7">
            <v>0</v>
          </cell>
          <cell r="CD7">
            <v>10.5</v>
          </cell>
          <cell r="CE7">
            <v>15.100000000000001</v>
          </cell>
          <cell r="CF7">
            <v>15.100000000000001</v>
          </cell>
          <cell r="CG7">
            <v>0</v>
          </cell>
          <cell r="CH7">
            <v>0</v>
          </cell>
          <cell r="CI7">
            <v>10.9</v>
          </cell>
          <cell r="CJ7">
            <v>0</v>
          </cell>
          <cell r="CK7">
            <v>9.2000000000000011</v>
          </cell>
          <cell r="CL7">
            <v>0</v>
          </cell>
          <cell r="CM7">
            <v>7.1000000000000005</v>
          </cell>
          <cell r="CN7">
            <v>0</v>
          </cell>
          <cell r="CO7">
            <v>0</v>
          </cell>
          <cell r="CP7">
            <v>9.9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11.4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11.9</v>
          </cell>
          <cell r="DO8">
            <v>0</v>
          </cell>
          <cell r="DP8">
            <v>0</v>
          </cell>
          <cell r="DQ8">
            <v>25.400000000000002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13.440000000000001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13.440000000000001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7.68</v>
          </cell>
          <cell r="EV8">
            <v>0</v>
          </cell>
          <cell r="EW8">
            <v>14.52</v>
          </cell>
          <cell r="EX8">
            <v>0</v>
          </cell>
          <cell r="EY8">
            <v>7.4400000000000013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0.1</v>
          </cell>
          <cell r="AR9">
            <v>0.1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1.6</v>
          </cell>
          <cell r="BA9">
            <v>1.5</v>
          </cell>
          <cell r="BB9">
            <v>0.60000000000000009</v>
          </cell>
          <cell r="BC9">
            <v>0.60000000000000009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1.4000000000000001</v>
          </cell>
          <cell r="BK9">
            <v>0</v>
          </cell>
          <cell r="BL9">
            <v>0</v>
          </cell>
          <cell r="BM9">
            <v>1.4000000000000001</v>
          </cell>
          <cell r="BN9">
            <v>1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0.60000000000000009</v>
          </cell>
          <cell r="BT9">
            <v>0</v>
          </cell>
          <cell r="BU9">
            <v>0</v>
          </cell>
          <cell r="BV9">
            <v>0</v>
          </cell>
          <cell r="BW9">
            <v>0.4</v>
          </cell>
          <cell r="BX9">
            <v>0</v>
          </cell>
          <cell r="BY9">
            <v>0</v>
          </cell>
          <cell r="BZ9">
            <v>1.4000000000000001</v>
          </cell>
          <cell r="CA9">
            <v>0</v>
          </cell>
          <cell r="CB9">
            <v>0.8</v>
          </cell>
          <cell r="CC9">
            <v>0</v>
          </cell>
          <cell r="CD9">
            <v>0</v>
          </cell>
          <cell r="CE9">
            <v>0</v>
          </cell>
          <cell r="CF9">
            <v>15.600000000000001</v>
          </cell>
          <cell r="CG9">
            <v>0</v>
          </cell>
          <cell r="CH9">
            <v>0</v>
          </cell>
          <cell r="CI9">
            <v>0</v>
          </cell>
          <cell r="CJ9">
            <v>0.1</v>
          </cell>
          <cell r="CK9">
            <v>0</v>
          </cell>
          <cell r="CL9">
            <v>0</v>
          </cell>
          <cell r="CM9">
            <v>0.5</v>
          </cell>
          <cell r="CN9">
            <v>0</v>
          </cell>
          <cell r="CO9">
            <v>15.600000000000001</v>
          </cell>
          <cell r="CP9">
            <v>0</v>
          </cell>
          <cell r="CQ9">
            <v>0.4</v>
          </cell>
          <cell r="CR9">
            <v>0</v>
          </cell>
          <cell r="CS9">
            <v>0</v>
          </cell>
          <cell r="CT9">
            <v>15.600000000000001</v>
          </cell>
          <cell r="CU9">
            <v>0</v>
          </cell>
          <cell r="CV9">
            <v>0.4</v>
          </cell>
          <cell r="CW9">
            <v>0.30000000000000004</v>
          </cell>
          <cell r="CX9">
            <v>0</v>
          </cell>
          <cell r="CY9">
            <v>15.600000000000001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15.600000000000001</v>
          </cell>
          <cell r="DE9">
            <v>15.600000000000001</v>
          </cell>
          <cell r="DF9">
            <v>0</v>
          </cell>
          <cell r="DG9">
            <v>15.600000000000001</v>
          </cell>
          <cell r="DH9">
            <v>0</v>
          </cell>
          <cell r="DI9">
            <v>0</v>
          </cell>
          <cell r="DJ9">
            <v>0</v>
          </cell>
          <cell r="DK9">
            <v>15.600000000000001</v>
          </cell>
          <cell r="DL9">
            <v>15.600000000000001</v>
          </cell>
          <cell r="DM9">
            <v>0</v>
          </cell>
          <cell r="DN9">
            <v>0</v>
          </cell>
          <cell r="DO9">
            <v>15.600000000000001</v>
          </cell>
          <cell r="DP9">
            <v>0</v>
          </cell>
          <cell r="DQ9">
            <v>14.4</v>
          </cell>
          <cell r="DR9">
            <v>0</v>
          </cell>
          <cell r="DS9">
            <v>14.82</v>
          </cell>
          <cell r="DT9">
            <v>14.779</v>
          </cell>
          <cell r="DU9">
            <v>14.430000000000001</v>
          </cell>
          <cell r="DV9">
            <v>0</v>
          </cell>
          <cell r="DW9">
            <v>0</v>
          </cell>
          <cell r="DX9">
            <v>14.82</v>
          </cell>
          <cell r="DY9">
            <v>0</v>
          </cell>
          <cell r="DZ9">
            <v>14.430000000000001</v>
          </cell>
          <cell r="EA9">
            <v>14.430000000000001</v>
          </cell>
          <cell r="EB9">
            <v>0.48399999999999999</v>
          </cell>
          <cell r="EC9">
            <v>28.860000000000003</v>
          </cell>
          <cell r="ED9">
            <v>0</v>
          </cell>
          <cell r="EE9">
            <v>0</v>
          </cell>
          <cell r="EF9">
            <v>22.879000000000001</v>
          </cell>
          <cell r="EG9">
            <v>14.430000000000001</v>
          </cell>
          <cell r="EH9">
            <v>28.860000000000003</v>
          </cell>
          <cell r="EI9">
            <v>0</v>
          </cell>
          <cell r="EJ9">
            <v>0</v>
          </cell>
          <cell r="EK9">
            <v>28.860000000000003</v>
          </cell>
          <cell r="EL9">
            <v>0</v>
          </cell>
          <cell r="EM9">
            <v>0</v>
          </cell>
          <cell r="EN9">
            <v>28.860000000000003</v>
          </cell>
          <cell r="EO9">
            <v>0</v>
          </cell>
          <cell r="EP9">
            <v>0.22400000000000003</v>
          </cell>
          <cell r="EQ9">
            <v>28.860000000000003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14.430000000000001</v>
          </cell>
          <cell r="EW9">
            <v>28.860000000000003</v>
          </cell>
          <cell r="EX9">
            <v>0.52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14.430000000000001</v>
          </cell>
          <cell r="FD9">
            <v>0</v>
          </cell>
          <cell r="FE9">
            <v>14.430000000000001</v>
          </cell>
          <cell r="FF9">
            <v>28.860000000000003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4.1000000000000005</v>
          </cell>
          <cell r="J10">
            <v>3</v>
          </cell>
          <cell r="K10">
            <v>0</v>
          </cell>
          <cell r="L10">
            <v>0</v>
          </cell>
          <cell r="M10">
            <v>1.7000000000000002</v>
          </cell>
          <cell r="N10">
            <v>0</v>
          </cell>
          <cell r="O10">
            <v>0</v>
          </cell>
          <cell r="P10">
            <v>10.3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2.2000000000000002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12</v>
          </cell>
          <cell r="AB10">
            <v>1</v>
          </cell>
          <cell r="AC10">
            <v>0.2</v>
          </cell>
          <cell r="AD10">
            <v>0</v>
          </cell>
          <cell r="AE10">
            <v>0</v>
          </cell>
          <cell r="AF10">
            <v>0</v>
          </cell>
          <cell r="AG10">
            <v>3.3000000000000003</v>
          </cell>
          <cell r="AH10">
            <v>0</v>
          </cell>
          <cell r="AI10">
            <v>0</v>
          </cell>
          <cell r="AJ10">
            <v>16.5</v>
          </cell>
          <cell r="AK10">
            <v>0</v>
          </cell>
          <cell r="AL10">
            <v>0</v>
          </cell>
          <cell r="AM10">
            <v>0</v>
          </cell>
          <cell r="AN10">
            <v>2.9000000000000004</v>
          </cell>
          <cell r="AO10">
            <v>0</v>
          </cell>
          <cell r="AP10">
            <v>0</v>
          </cell>
          <cell r="AQ10">
            <v>0</v>
          </cell>
          <cell r="AR10">
            <v>10.700000000000001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1</v>
          </cell>
          <cell r="AZ10">
            <v>6.2</v>
          </cell>
          <cell r="BA10">
            <v>0</v>
          </cell>
          <cell r="BB10">
            <v>4.8000000000000007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1.4000000000000001</v>
          </cell>
          <cell r="BQ10">
            <v>0</v>
          </cell>
          <cell r="BR10">
            <v>3.4000000000000004</v>
          </cell>
          <cell r="BS10">
            <v>0</v>
          </cell>
          <cell r="BT10">
            <v>0</v>
          </cell>
          <cell r="BU10">
            <v>3.4000000000000004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7.2</v>
          </cell>
          <cell r="CO10">
            <v>0</v>
          </cell>
          <cell r="CP10">
            <v>10.600000000000001</v>
          </cell>
          <cell r="CQ10">
            <v>0</v>
          </cell>
          <cell r="CR10">
            <v>0</v>
          </cell>
          <cell r="CS10">
            <v>11</v>
          </cell>
          <cell r="CT10">
            <v>0</v>
          </cell>
          <cell r="CU10">
            <v>13.9</v>
          </cell>
          <cell r="CV10">
            <v>0</v>
          </cell>
          <cell r="CW10">
            <v>18.7</v>
          </cell>
          <cell r="CX10">
            <v>0</v>
          </cell>
          <cell r="CY10">
            <v>12</v>
          </cell>
          <cell r="CZ10">
            <v>12</v>
          </cell>
          <cell r="DA10">
            <v>0</v>
          </cell>
          <cell r="DB10">
            <v>0.1</v>
          </cell>
          <cell r="DC10">
            <v>12.8</v>
          </cell>
          <cell r="DD10">
            <v>0</v>
          </cell>
          <cell r="DE10">
            <v>0</v>
          </cell>
          <cell r="DF10">
            <v>14.4</v>
          </cell>
          <cell r="DG10">
            <v>0</v>
          </cell>
          <cell r="DH10">
            <v>0</v>
          </cell>
          <cell r="DI10">
            <v>14.4</v>
          </cell>
          <cell r="DJ10">
            <v>0</v>
          </cell>
          <cell r="DK10">
            <v>0</v>
          </cell>
          <cell r="DL10">
            <v>15.3</v>
          </cell>
          <cell r="DM10">
            <v>0</v>
          </cell>
          <cell r="DN10">
            <v>14.4</v>
          </cell>
          <cell r="DO10">
            <v>17.3</v>
          </cell>
          <cell r="DP10">
            <v>0</v>
          </cell>
          <cell r="DQ10">
            <v>14.4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13.8</v>
          </cell>
          <cell r="DW10">
            <v>0</v>
          </cell>
          <cell r="DX10">
            <v>14.4</v>
          </cell>
          <cell r="DY10">
            <v>0</v>
          </cell>
          <cell r="DZ10">
            <v>0</v>
          </cell>
          <cell r="EA10">
            <v>0</v>
          </cell>
          <cell r="EB10">
            <v>14.4</v>
          </cell>
          <cell r="EC10">
            <v>14.4</v>
          </cell>
          <cell r="ED10">
            <v>0</v>
          </cell>
          <cell r="EE10">
            <v>0</v>
          </cell>
          <cell r="EF10">
            <v>14.4</v>
          </cell>
          <cell r="EG10">
            <v>0</v>
          </cell>
          <cell r="EH10">
            <v>0</v>
          </cell>
          <cell r="EI10">
            <v>14.4</v>
          </cell>
          <cell r="EJ10">
            <v>14.4</v>
          </cell>
          <cell r="EK10">
            <v>0</v>
          </cell>
          <cell r="EL10">
            <v>14.401</v>
          </cell>
          <cell r="EM10">
            <v>0</v>
          </cell>
          <cell r="EN10">
            <v>14.4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14.4</v>
          </cell>
          <cell r="EY10">
            <v>0</v>
          </cell>
          <cell r="EZ10">
            <v>14.4</v>
          </cell>
          <cell r="FA10">
            <v>14.4</v>
          </cell>
          <cell r="FB10">
            <v>0</v>
          </cell>
          <cell r="FC10">
            <v>0</v>
          </cell>
          <cell r="FD10">
            <v>0</v>
          </cell>
          <cell r="FE10">
            <v>14.4</v>
          </cell>
          <cell r="FF10">
            <v>14.4</v>
          </cell>
          <cell r="FG10">
            <v>14.4</v>
          </cell>
          <cell r="FH10">
            <v>21.12</v>
          </cell>
          <cell r="FI10">
            <v>0</v>
          </cell>
          <cell r="FJ10">
            <v>14.4</v>
          </cell>
          <cell r="FK10">
            <v>0</v>
          </cell>
          <cell r="FL10">
            <v>16.900000000000002</v>
          </cell>
          <cell r="FM10">
            <v>0</v>
          </cell>
          <cell r="FN10">
            <v>14.4</v>
          </cell>
          <cell r="FO10">
            <v>14.4</v>
          </cell>
          <cell r="FP10">
            <v>14.4</v>
          </cell>
          <cell r="FQ10">
            <v>14.4</v>
          </cell>
          <cell r="FR10">
            <v>0</v>
          </cell>
          <cell r="FS10">
            <v>28.8</v>
          </cell>
          <cell r="FT10">
            <v>1.2</v>
          </cell>
          <cell r="FU10">
            <v>0</v>
          </cell>
          <cell r="FV10">
            <v>15.36</v>
          </cell>
          <cell r="FW10">
            <v>0.20100000000000001</v>
          </cell>
          <cell r="FX10">
            <v>1.2</v>
          </cell>
          <cell r="FY10">
            <v>30.400000000000002</v>
          </cell>
        </row>
        <row r="11">
          <cell r="B11">
            <v>160.60000000000002</v>
          </cell>
          <cell r="C11">
            <v>144.30000000000001</v>
          </cell>
          <cell r="D11">
            <v>261.5</v>
          </cell>
          <cell r="E11">
            <v>192.5</v>
          </cell>
          <cell r="F11">
            <v>228.9</v>
          </cell>
          <cell r="G11">
            <v>233.70000000000002</v>
          </cell>
          <cell r="H11">
            <v>200.3</v>
          </cell>
          <cell r="I11">
            <v>138.20000000000002</v>
          </cell>
          <cell r="J11">
            <v>202.20000000000002</v>
          </cell>
          <cell r="K11">
            <v>255.70000000000002</v>
          </cell>
          <cell r="L11">
            <v>263.7</v>
          </cell>
          <cell r="M11">
            <v>245.9</v>
          </cell>
          <cell r="N11">
            <v>140.6</v>
          </cell>
          <cell r="O11">
            <v>201.9</v>
          </cell>
          <cell r="P11">
            <v>226.70000000000002</v>
          </cell>
          <cell r="Q11">
            <v>165.9</v>
          </cell>
          <cell r="R11">
            <v>105.7</v>
          </cell>
          <cell r="S11">
            <v>190.4</v>
          </cell>
          <cell r="T11">
            <v>137.4</v>
          </cell>
          <cell r="U11">
            <v>253.5</v>
          </cell>
          <cell r="V11">
            <v>264.40000000000003</v>
          </cell>
          <cell r="W11">
            <v>153.5</v>
          </cell>
          <cell r="X11">
            <v>250.4</v>
          </cell>
          <cell r="Y11">
            <v>176.9</v>
          </cell>
          <cell r="Z11">
            <v>146.1</v>
          </cell>
          <cell r="AA11">
            <v>176.20000000000002</v>
          </cell>
          <cell r="AB11">
            <v>213.10000000000002</v>
          </cell>
          <cell r="AC11">
            <v>167.20000000000002</v>
          </cell>
          <cell r="AD11">
            <v>200.70000000000002</v>
          </cell>
          <cell r="AE11">
            <v>210.20000000000002</v>
          </cell>
          <cell r="AF11">
            <v>202.20000000000002</v>
          </cell>
          <cell r="AG11">
            <v>281</v>
          </cell>
          <cell r="AH11">
            <v>187.9</v>
          </cell>
          <cell r="AI11">
            <v>245.3</v>
          </cell>
          <cell r="AJ11">
            <v>374</v>
          </cell>
          <cell r="AK11">
            <v>182.4</v>
          </cell>
          <cell r="AL11">
            <v>154.10000000000002</v>
          </cell>
          <cell r="AM11">
            <v>205.60000000000002</v>
          </cell>
          <cell r="AN11">
            <v>105.9</v>
          </cell>
          <cell r="AO11">
            <v>115.60000000000001</v>
          </cell>
          <cell r="AP11">
            <v>214.5</v>
          </cell>
          <cell r="AQ11">
            <v>148.5</v>
          </cell>
          <cell r="AR11">
            <v>209.9</v>
          </cell>
          <cell r="AS11">
            <v>273.5</v>
          </cell>
          <cell r="AT11">
            <v>144</v>
          </cell>
          <cell r="AU11">
            <v>174.3</v>
          </cell>
          <cell r="AV11">
            <v>337.8</v>
          </cell>
          <cell r="AW11">
            <v>155.30000000000001</v>
          </cell>
          <cell r="AX11">
            <v>179.70000000000002</v>
          </cell>
          <cell r="AY11">
            <v>177.10000000000002</v>
          </cell>
          <cell r="AZ11">
            <v>120.60000000000001</v>
          </cell>
          <cell r="BA11">
            <v>176.70000000000002</v>
          </cell>
          <cell r="BB11">
            <v>141</v>
          </cell>
          <cell r="BC11">
            <v>135.6</v>
          </cell>
          <cell r="BD11">
            <v>207</v>
          </cell>
          <cell r="BE11">
            <v>244.8</v>
          </cell>
          <cell r="BF11">
            <v>120</v>
          </cell>
          <cell r="BG11">
            <v>238.8</v>
          </cell>
          <cell r="BH11">
            <v>180.60000000000002</v>
          </cell>
          <cell r="BI11">
            <v>148</v>
          </cell>
          <cell r="BJ11">
            <v>76.800000000000011</v>
          </cell>
          <cell r="BK11">
            <v>90.300000000000011</v>
          </cell>
          <cell r="BL11">
            <v>92.300000000000011</v>
          </cell>
          <cell r="BM11">
            <v>154.5</v>
          </cell>
          <cell r="BN11">
            <v>110.60000000000001</v>
          </cell>
          <cell r="BO11">
            <v>111.80000000000001</v>
          </cell>
          <cell r="BP11">
            <v>146.20000000000002</v>
          </cell>
          <cell r="BQ11">
            <v>114.80000000000001</v>
          </cell>
          <cell r="BR11">
            <v>168.8</v>
          </cell>
          <cell r="BS11">
            <v>123.60000000000001</v>
          </cell>
          <cell r="BT11">
            <v>173.60000000000002</v>
          </cell>
          <cell r="BU11">
            <v>147.5</v>
          </cell>
          <cell r="BV11">
            <v>39.5</v>
          </cell>
          <cell r="BW11">
            <v>125.9</v>
          </cell>
          <cell r="BX11">
            <v>208.70000000000002</v>
          </cell>
          <cell r="BY11">
            <v>137.6</v>
          </cell>
          <cell r="BZ11">
            <v>155.80000000000001</v>
          </cell>
          <cell r="CA11">
            <v>181.4</v>
          </cell>
          <cell r="CB11">
            <v>151.6</v>
          </cell>
          <cell r="CC11">
            <v>153.20000000000002</v>
          </cell>
          <cell r="CD11">
            <v>164.5</v>
          </cell>
          <cell r="CE11">
            <v>148.5</v>
          </cell>
          <cell r="CF11">
            <v>169.5</v>
          </cell>
          <cell r="CG11">
            <v>129.30000000000001</v>
          </cell>
          <cell r="CH11">
            <v>142.5</v>
          </cell>
          <cell r="CI11">
            <v>190.3</v>
          </cell>
          <cell r="CJ11">
            <v>179.70000000000002</v>
          </cell>
          <cell r="CK11">
            <v>83.5</v>
          </cell>
          <cell r="CL11">
            <v>176.4</v>
          </cell>
          <cell r="CM11">
            <v>198.20000000000002</v>
          </cell>
          <cell r="CN11">
            <v>121.30000000000001</v>
          </cell>
          <cell r="CO11">
            <v>158.70000000000002</v>
          </cell>
          <cell r="CP11">
            <v>156.70000000000002</v>
          </cell>
          <cell r="CQ11">
            <v>147.9</v>
          </cell>
          <cell r="CR11">
            <v>214.60000000000002</v>
          </cell>
          <cell r="CS11">
            <v>90.2</v>
          </cell>
          <cell r="CT11">
            <v>229</v>
          </cell>
          <cell r="CU11">
            <v>144.30000000000001</v>
          </cell>
          <cell r="CV11">
            <v>236.9</v>
          </cell>
          <cell r="CW11">
            <v>203.3</v>
          </cell>
          <cell r="CX11">
            <v>127.2</v>
          </cell>
          <cell r="CY11">
            <v>285.7</v>
          </cell>
          <cell r="CZ11">
            <v>345.5</v>
          </cell>
          <cell r="DA11">
            <v>227.20000000000002</v>
          </cell>
          <cell r="DB11">
            <v>208.60000000000002</v>
          </cell>
          <cell r="DC11">
            <v>165.4</v>
          </cell>
          <cell r="DD11">
            <v>286.2</v>
          </cell>
          <cell r="DE11">
            <v>202.20000000000002</v>
          </cell>
          <cell r="DF11">
            <v>222.10000000000002</v>
          </cell>
          <cell r="DG11">
            <v>126.30000000000001</v>
          </cell>
          <cell r="DH11">
            <v>169</v>
          </cell>
          <cell r="DI11">
            <v>390.90000000000003</v>
          </cell>
          <cell r="DJ11">
            <v>226.10000000000002</v>
          </cell>
          <cell r="DK11">
            <v>250.4</v>
          </cell>
          <cell r="DL11">
            <v>249.70000000000002</v>
          </cell>
          <cell r="DM11">
            <v>232.60000000000002</v>
          </cell>
          <cell r="DN11">
            <v>185.9</v>
          </cell>
          <cell r="DO11">
            <v>289.90000000000003</v>
          </cell>
          <cell r="DP11">
            <v>369</v>
          </cell>
          <cell r="DQ11">
            <v>182.8</v>
          </cell>
          <cell r="DR11">
            <v>84.421000000000006</v>
          </cell>
          <cell r="DS11">
            <v>248.48000000000002</v>
          </cell>
          <cell r="DT11">
            <v>286.24799999999999</v>
          </cell>
          <cell r="DU11">
            <v>316.214</v>
          </cell>
          <cell r="DV11">
            <v>217.19000000000003</v>
          </cell>
          <cell r="DW11">
            <v>166.36500000000001</v>
          </cell>
          <cell r="DX11">
            <v>281.60200000000003</v>
          </cell>
          <cell r="DY11">
            <v>132.376</v>
          </cell>
          <cell r="DZ11">
            <v>242.87300000000002</v>
          </cell>
          <cell r="EA11">
            <v>292.60399999999998</v>
          </cell>
          <cell r="EB11">
            <v>250.73800000000003</v>
          </cell>
          <cell r="EC11">
            <v>211.37100000000001</v>
          </cell>
          <cell r="ED11">
            <v>202.84300000000002</v>
          </cell>
          <cell r="EE11">
            <v>220.40700000000004</v>
          </cell>
          <cell r="EF11">
            <v>246.03600000000003</v>
          </cell>
          <cell r="EG11">
            <v>268.85000000000002</v>
          </cell>
          <cell r="EH11">
            <v>304.5</v>
          </cell>
          <cell r="EI11">
            <v>225.96</v>
          </cell>
          <cell r="EJ11">
            <v>251.66</v>
          </cell>
          <cell r="EK11">
            <v>238.75</v>
          </cell>
          <cell r="EL11">
            <v>247.77600000000004</v>
          </cell>
          <cell r="EM11">
            <v>285.79500000000002</v>
          </cell>
          <cell r="EN11">
            <v>432.39</v>
          </cell>
          <cell r="EO11">
            <v>42.424000000000007</v>
          </cell>
          <cell r="EP11">
            <v>294.99400000000003</v>
          </cell>
          <cell r="EQ11">
            <v>277.81</v>
          </cell>
          <cell r="ER11">
            <v>188.61</v>
          </cell>
          <cell r="ES11">
            <v>69.840000000000018</v>
          </cell>
          <cell r="ET11">
            <v>217.86</v>
          </cell>
          <cell r="EU11">
            <v>343.86</v>
          </cell>
          <cell r="EV11">
            <v>250.11</v>
          </cell>
          <cell r="EW11">
            <v>255.57</v>
          </cell>
          <cell r="EX11">
            <v>276.67</v>
          </cell>
          <cell r="EY11">
            <v>237.96</v>
          </cell>
          <cell r="EZ11">
            <v>214.20000000000002</v>
          </cell>
          <cell r="FA11">
            <v>82.53</v>
          </cell>
          <cell r="FB11">
            <v>49.14</v>
          </cell>
          <cell r="FC11">
            <v>0</v>
          </cell>
          <cell r="FD11">
            <v>85.98</v>
          </cell>
          <cell r="FE11">
            <v>133.56</v>
          </cell>
          <cell r="FF11">
            <v>75.720000000000013</v>
          </cell>
          <cell r="FG11">
            <v>197.43000000000004</v>
          </cell>
          <cell r="FH11">
            <v>238.26</v>
          </cell>
          <cell r="FI11">
            <v>117.42000000000002</v>
          </cell>
          <cell r="FJ11">
            <v>96.51</v>
          </cell>
          <cell r="FK11">
            <v>54.300000000000004</v>
          </cell>
          <cell r="FL11">
            <v>47.49</v>
          </cell>
          <cell r="FM11">
            <v>99.615000000000009</v>
          </cell>
          <cell r="FN11">
            <v>201.87</v>
          </cell>
          <cell r="FO11">
            <v>139.887</v>
          </cell>
          <cell r="FP11">
            <v>76.545000000000002</v>
          </cell>
          <cell r="FQ11">
            <v>69.3</v>
          </cell>
          <cell r="FR11">
            <v>153.16499999999999</v>
          </cell>
          <cell r="FS11">
            <v>96.465000000000003</v>
          </cell>
          <cell r="FT11">
            <v>141.19499999999999</v>
          </cell>
          <cell r="FU11">
            <v>48.005000000000003</v>
          </cell>
          <cell r="FV11">
            <v>100.32000000000001</v>
          </cell>
          <cell r="FW11">
            <v>39.134999999999998</v>
          </cell>
          <cell r="FX11">
            <v>176.45500000000001</v>
          </cell>
          <cell r="FY11">
            <v>60.480000000000004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15.100000000000001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11.4</v>
          </cell>
          <cell r="AV13">
            <v>14.100000000000001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13.8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13.200000000000001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11.8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15.200000000000001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15.200000000000001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0.2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0.13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0.27999999999999997</v>
          </cell>
          <cell r="EE13">
            <v>0</v>
          </cell>
          <cell r="EF13">
            <v>0</v>
          </cell>
          <cell r="EG13">
            <v>0.25</v>
          </cell>
          <cell r="EH13">
            <v>0</v>
          </cell>
          <cell r="EI13">
            <v>0</v>
          </cell>
          <cell r="EJ13">
            <v>0.22999999999999998</v>
          </cell>
          <cell r="EK13">
            <v>0</v>
          </cell>
          <cell r="EL13">
            <v>0.61</v>
          </cell>
          <cell r="EM13">
            <v>0.1</v>
          </cell>
          <cell r="EN13">
            <v>0</v>
          </cell>
          <cell r="EO13">
            <v>4.0000000000000008E-2</v>
          </cell>
          <cell r="EP13">
            <v>0</v>
          </cell>
          <cell r="EQ13">
            <v>0.64000000000000012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1.6800000000000002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0.42699999999999999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1.4000000000000001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0.1</v>
          </cell>
          <cell r="CN15">
            <v>0</v>
          </cell>
          <cell r="CO15">
            <v>0</v>
          </cell>
          <cell r="CP15">
            <v>0</v>
          </cell>
          <cell r="CQ15">
            <v>0.2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4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0.30000000000000004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0.43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3.6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1.4400000000000002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3.02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19.8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10.700000000000001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2.1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3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9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0.1</v>
          </cell>
          <cell r="DA16">
            <v>0</v>
          </cell>
          <cell r="DB16">
            <v>0</v>
          </cell>
          <cell r="DC16">
            <v>0</v>
          </cell>
          <cell r="DD16">
            <v>1.9000000000000001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1.7000000000000002</v>
          </cell>
          <cell r="EB16">
            <v>0</v>
          </cell>
          <cell r="EC16">
            <v>0</v>
          </cell>
          <cell r="ED16">
            <v>0</v>
          </cell>
          <cell r="EE16">
            <v>6.0000000000000001E-3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2.4000000000000004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20</v>
          </cell>
          <cell r="C17">
            <v>0</v>
          </cell>
          <cell r="D17">
            <v>5.4</v>
          </cell>
          <cell r="E17">
            <v>0</v>
          </cell>
          <cell r="F17">
            <v>0</v>
          </cell>
          <cell r="G17">
            <v>13.5</v>
          </cell>
          <cell r="H17">
            <v>0</v>
          </cell>
          <cell r="I17">
            <v>14</v>
          </cell>
          <cell r="J17">
            <v>0</v>
          </cell>
          <cell r="K17">
            <v>0</v>
          </cell>
          <cell r="L17">
            <v>0</v>
          </cell>
          <cell r="M17">
            <v>3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10.5</v>
          </cell>
          <cell r="S17">
            <v>26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10.5</v>
          </cell>
          <cell r="Y17">
            <v>0</v>
          </cell>
          <cell r="Z17">
            <v>0</v>
          </cell>
          <cell r="AA17">
            <v>0</v>
          </cell>
          <cell r="AB17">
            <v>15.3</v>
          </cell>
          <cell r="AC17">
            <v>5.6000000000000005</v>
          </cell>
          <cell r="AD17">
            <v>3</v>
          </cell>
          <cell r="AE17">
            <v>16.2</v>
          </cell>
          <cell r="AF17">
            <v>1.9000000000000001</v>
          </cell>
          <cell r="AG17">
            <v>3.4000000000000004</v>
          </cell>
          <cell r="AH17">
            <v>1.9000000000000001</v>
          </cell>
          <cell r="AI17">
            <v>6.5</v>
          </cell>
          <cell r="AJ17">
            <v>15.700000000000001</v>
          </cell>
          <cell r="AK17">
            <v>4.4000000000000004</v>
          </cell>
          <cell r="AL17">
            <v>2.4000000000000004</v>
          </cell>
          <cell r="AM17">
            <v>2.5</v>
          </cell>
          <cell r="AN17">
            <v>20.6</v>
          </cell>
          <cell r="AO17">
            <v>16.900000000000002</v>
          </cell>
          <cell r="AP17">
            <v>0</v>
          </cell>
          <cell r="AQ17">
            <v>1.8</v>
          </cell>
          <cell r="AR17">
            <v>28.400000000000002</v>
          </cell>
          <cell r="AS17">
            <v>3.1</v>
          </cell>
          <cell r="AT17">
            <v>0</v>
          </cell>
          <cell r="AU17">
            <v>16.8</v>
          </cell>
          <cell r="AV17">
            <v>17.2</v>
          </cell>
          <cell r="AW17">
            <v>16</v>
          </cell>
          <cell r="AX17">
            <v>0</v>
          </cell>
          <cell r="AY17">
            <v>16.5</v>
          </cell>
          <cell r="AZ17">
            <v>13.100000000000001</v>
          </cell>
          <cell r="BA17">
            <v>12.700000000000001</v>
          </cell>
          <cell r="BB17">
            <v>6.9</v>
          </cell>
          <cell r="BC17">
            <v>10.200000000000001</v>
          </cell>
          <cell r="BD17">
            <v>18.400000000000002</v>
          </cell>
          <cell r="BE17">
            <v>12</v>
          </cell>
          <cell r="BF17">
            <v>0.4</v>
          </cell>
          <cell r="BG17">
            <v>27.400000000000002</v>
          </cell>
          <cell r="BH17">
            <v>0.2</v>
          </cell>
          <cell r="BI17">
            <v>3.2</v>
          </cell>
          <cell r="BJ17">
            <v>0</v>
          </cell>
          <cell r="BK17">
            <v>9.7000000000000011</v>
          </cell>
          <cell r="BL17">
            <v>9.5</v>
          </cell>
          <cell r="BM17">
            <v>0</v>
          </cell>
          <cell r="BN17">
            <v>0</v>
          </cell>
          <cell r="BO17">
            <v>6</v>
          </cell>
          <cell r="BP17">
            <v>3.1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7.6000000000000005</v>
          </cell>
          <cell r="CB17">
            <v>9.1</v>
          </cell>
          <cell r="CC17">
            <v>0</v>
          </cell>
          <cell r="CD17">
            <v>0</v>
          </cell>
          <cell r="CE17">
            <v>13</v>
          </cell>
          <cell r="CF17">
            <v>0</v>
          </cell>
          <cell r="CG17">
            <v>1.9000000000000001</v>
          </cell>
          <cell r="CH17">
            <v>0</v>
          </cell>
          <cell r="CI17">
            <v>0</v>
          </cell>
          <cell r="CJ17">
            <v>0</v>
          </cell>
          <cell r="CK17">
            <v>6.9</v>
          </cell>
          <cell r="CL17">
            <v>11.600000000000001</v>
          </cell>
          <cell r="CM17">
            <v>0</v>
          </cell>
          <cell r="CN17">
            <v>3.4000000000000004</v>
          </cell>
          <cell r="CO17">
            <v>2</v>
          </cell>
          <cell r="CP17">
            <v>0</v>
          </cell>
          <cell r="CQ17">
            <v>4.3</v>
          </cell>
          <cell r="CR17">
            <v>3.8000000000000003</v>
          </cell>
          <cell r="CS17">
            <v>0</v>
          </cell>
          <cell r="CT17">
            <v>0</v>
          </cell>
          <cell r="CU17">
            <v>5</v>
          </cell>
          <cell r="CV17">
            <v>0</v>
          </cell>
          <cell r="CW17">
            <v>11.3</v>
          </cell>
          <cell r="CX17">
            <v>0</v>
          </cell>
          <cell r="CY17">
            <v>0</v>
          </cell>
          <cell r="CZ17">
            <v>2.8000000000000003</v>
          </cell>
          <cell r="DA17">
            <v>0</v>
          </cell>
          <cell r="DB17">
            <v>0.2</v>
          </cell>
          <cell r="DC17">
            <v>0</v>
          </cell>
          <cell r="DD17">
            <v>0</v>
          </cell>
          <cell r="DE17">
            <v>0.4</v>
          </cell>
          <cell r="DF17">
            <v>0</v>
          </cell>
          <cell r="DG17">
            <v>3.4000000000000004</v>
          </cell>
          <cell r="DH17">
            <v>3.2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7</v>
          </cell>
          <cell r="DO17">
            <v>0</v>
          </cell>
          <cell r="DP17">
            <v>6</v>
          </cell>
          <cell r="DQ17">
            <v>3.8000000000000003</v>
          </cell>
          <cell r="DR17">
            <v>0.33100000000000002</v>
          </cell>
          <cell r="DS17">
            <v>0</v>
          </cell>
          <cell r="DT17">
            <v>3.5280000000000005</v>
          </cell>
          <cell r="DU17">
            <v>0</v>
          </cell>
          <cell r="DV17">
            <v>0</v>
          </cell>
          <cell r="DW17">
            <v>2.52</v>
          </cell>
          <cell r="DX17">
            <v>1.3900000000000001</v>
          </cell>
          <cell r="DY17">
            <v>5.6080000000000005</v>
          </cell>
          <cell r="DZ17">
            <v>3.2229999999999999</v>
          </cell>
          <cell r="EA17">
            <v>3.8409999999999997</v>
          </cell>
          <cell r="EB17">
            <v>0.15200000000000002</v>
          </cell>
          <cell r="EC17">
            <v>0</v>
          </cell>
          <cell r="ED17">
            <v>4.3410000000000002</v>
          </cell>
          <cell r="EE17">
            <v>4.1399999999999997</v>
          </cell>
          <cell r="EF17">
            <v>0.255</v>
          </cell>
          <cell r="EG17">
            <v>0</v>
          </cell>
          <cell r="EH17">
            <v>2.7</v>
          </cell>
          <cell r="EI17">
            <v>1.02</v>
          </cell>
          <cell r="EJ17">
            <v>3.78</v>
          </cell>
          <cell r="EK17">
            <v>0.2</v>
          </cell>
          <cell r="EL17">
            <v>8.8800000000000008</v>
          </cell>
          <cell r="EM17">
            <v>1.9620000000000002</v>
          </cell>
          <cell r="EN17">
            <v>3.78</v>
          </cell>
          <cell r="EO17">
            <v>0</v>
          </cell>
          <cell r="EP17">
            <v>5.7600000000000007</v>
          </cell>
          <cell r="EQ17">
            <v>3.78</v>
          </cell>
          <cell r="ER17">
            <v>23.346</v>
          </cell>
          <cell r="ES17">
            <v>3.78</v>
          </cell>
          <cell r="ET17">
            <v>27.84</v>
          </cell>
          <cell r="EU17">
            <v>25.557000000000002</v>
          </cell>
          <cell r="EV17">
            <v>0</v>
          </cell>
          <cell r="EW17">
            <v>0</v>
          </cell>
          <cell r="EX17">
            <v>4.6000000000000005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5.7600000000000007</v>
          </cell>
          <cell r="FE17">
            <v>0</v>
          </cell>
          <cell r="FF17">
            <v>5.2350000000000003</v>
          </cell>
          <cell r="FG17">
            <v>0</v>
          </cell>
          <cell r="FH17">
            <v>0</v>
          </cell>
          <cell r="FI17">
            <v>0</v>
          </cell>
          <cell r="FJ17">
            <v>3.1210000000000004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2.7E-2</v>
          </cell>
          <cell r="FP17">
            <v>0</v>
          </cell>
          <cell r="FQ17">
            <v>0</v>
          </cell>
          <cell r="FR17">
            <v>0.8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0.1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8.2000000000000011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2.3000000000000003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3.2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2.6</v>
          </cell>
          <cell r="BU20">
            <v>0</v>
          </cell>
          <cell r="BV20">
            <v>0</v>
          </cell>
          <cell r="BW20">
            <v>0</v>
          </cell>
          <cell r="BX20">
            <v>2.6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1</v>
          </cell>
          <cell r="CD20">
            <v>0.2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0.2</v>
          </cell>
          <cell r="CM20">
            <v>0</v>
          </cell>
          <cell r="CN20">
            <v>0</v>
          </cell>
          <cell r="CO20">
            <v>1.2000000000000002</v>
          </cell>
          <cell r="CP20">
            <v>0</v>
          </cell>
          <cell r="CQ20">
            <v>2</v>
          </cell>
          <cell r="CR20">
            <v>0</v>
          </cell>
          <cell r="CS20">
            <v>0</v>
          </cell>
          <cell r="CT20">
            <v>0</v>
          </cell>
          <cell r="CU20">
            <v>0.2</v>
          </cell>
          <cell r="CV20">
            <v>0</v>
          </cell>
          <cell r="CW20">
            <v>0</v>
          </cell>
          <cell r="CX20">
            <v>0</v>
          </cell>
          <cell r="CY20">
            <v>1.6</v>
          </cell>
          <cell r="CZ20">
            <v>0</v>
          </cell>
          <cell r="DA20">
            <v>1</v>
          </cell>
          <cell r="DB20">
            <v>2.6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1</v>
          </cell>
          <cell r="DJ20">
            <v>1.5</v>
          </cell>
          <cell r="DK20">
            <v>2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1.022</v>
          </cell>
          <cell r="EF20">
            <v>0</v>
          </cell>
          <cell r="EG20">
            <v>1.5720000000000001</v>
          </cell>
          <cell r="EH20">
            <v>1.5330000000000001</v>
          </cell>
          <cell r="EI20">
            <v>1.9000000000000003E-2</v>
          </cell>
          <cell r="EJ20">
            <v>0</v>
          </cell>
          <cell r="EK20">
            <v>0</v>
          </cell>
          <cell r="EL20">
            <v>0</v>
          </cell>
          <cell r="EM20">
            <v>1.022</v>
          </cell>
          <cell r="EN20">
            <v>0</v>
          </cell>
          <cell r="EO20">
            <v>0</v>
          </cell>
          <cell r="EP20">
            <v>1.022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0.5</v>
          </cell>
          <cell r="D21">
            <v>7.9</v>
          </cell>
          <cell r="E21">
            <v>6</v>
          </cell>
          <cell r="F21">
            <v>44.6</v>
          </cell>
          <cell r="G21">
            <v>16</v>
          </cell>
          <cell r="H21">
            <v>16</v>
          </cell>
          <cell r="I21">
            <v>22</v>
          </cell>
          <cell r="J21">
            <v>62</v>
          </cell>
          <cell r="K21">
            <v>31.900000000000002</v>
          </cell>
          <cell r="L21">
            <v>57.6</v>
          </cell>
          <cell r="M21">
            <v>7.9</v>
          </cell>
          <cell r="N21">
            <v>17.5</v>
          </cell>
          <cell r="O21">
            <v>58</v>
          </cell>
          <cell r="P21">
            <v>42</v>
          </cell>
          <cell r="Q21">
            <v>79.2</v>
          </cell>
          <cell r="R21">
            <v>43.900000000000006</v>
          </cell>
          <cell r="S21">
            <v>45</v>
          </cell>
          <cell r="T21">
            <v>17.3</v>
          </cell>
          <cell r="U21">
            <v>45.2</v>
          </cell>
          <cell r="V21">
            <v>17.2</v>
          </cell>
          <cell r="W21">
            <v>41.300000000000004</v>
          </cell>
          <cell r="X21">
            <v>15.8</v>
          </cell>
          <cell r="Y21">
            <v>71.2</v>
          </cell>
          <cell r="Z21">
            <v>0</v>
          </cell>
          <cell r="AA21">
            <v>17.2</v>
          </cell>
          <cell r="AB21">
            <v>25.8</v>
          </cell>
          <cell r="AC21">
            <v>77.7</v>
          </cell>
          <cell r="AD21">
            <v>34.5</v>
          </cell>
          <cell r="AE21">
            <v>27.900000000000002</v>
          </cell>
          <cell r="AF21">
            <v>51.6</v>
          </cell>
          <cell r="AG21">
            <v>55.6</v>
          </cell>
          <cell r="AH21">
            <v>35.200000000000003</v>
          </cell>
          <cell r="AI21">
            <v>45.900000000000006</v>
          </cell>
          <cell r="AJ21">
            <v>57.6</v>
          </cell>
          <cell r="AK21">
            <v>64.3</v>
          </cell>
          <cell r="AL21">
            <v>35.200000000000003</v>
          </cell>
          <cell r="AM21">
            <v>77.900000000000006</v>
          </cell>
          <cell r="AN21">
            <v>171.4</v>
          </cell>
          <cell r="AO21">
            <v>99.800000000000011</v>
          </cell>
          <cell r="AP21">
            <v>102</v>
          </cell>
          <cell r="AQ21">
            <v>75.5</v>
          </cell>
          <cell r="AR21">
            <v>116.2</v>
          </cell>
          <cell r="AS21">
            <v>56.7</v>
          </cell>
          <cell r="AT21">
            <v>71.400000000000006</v>
          </cell>
          <cell r="AU21">
            <v>126.5</v>
          </cell>
          <cell r="AV21">
            <v>104.80000000000001</v>
          </cell>
          <cell r="AW21">
            <v>65.3</v>
          </cell>
          <cell r="AX21">
            <v>72.8</v>
          </cell>
          <cell r="AY21">
            <v>81.900000000000006</v>
          </cell>
          <cell r="AZ21">
            <v>66</v>
          </cell>
          <cell r="BA21">
            <v>62.800000000000004</v>
          </cell>
          <cell r="BB21">
            <v>70.7</v>
          </cell>
          <cell r="BC21">
            <v>64.8</v>
          </cell>
          <cell r="BD21">
            <v>74.8</v>
          </cell>
          <cell r="BE21">
            <v>146.1</v>
          </cell>
          <cell r="BF21">
            <v>29.5</v>
          </cell>
          <cell r="BG21">
            <v>38.900000000000006</v>
          </cell>
          <cell r="BH21">
            <v>41.1</v>
          </cell>
          <cell r="BI21">
            <v>58.7</v>
          </cell>
          <cell r="BJ21">
            <v>18</v>
          </cell>
          <cell r="BK21">
            <v>71.3</v>
          </cell>
          <cell r="BL21">
            <v>48.800000000000004</v>
          </cell>
          <cell r="BM21">
            <v>45.2</v>
          </cell>
          <cell r="BN21">
            <v>55.5</v>
          </cell>
          <cell r="BO21">
            <v>74.8</v>
          </cell>
          <cell r="BP21">
            <v>47.2</v>
          </cell>
          <cell r="BQ21">
            <v>72.600000000000009</v>
          </cell>
          <cell r="BR21">
            <v>26.700000000000003</v>
          </cell>
          <cell r="BS21">
            <v>56.800000000000004</v>
          </cell>
          <cell r="BT21">
            <v>85.5</v>
          </cell>
          <cell r="BU21">
            <v>68.100000000000009</v>
          </cell>
          <cell r="BV21">
            <v>46.6</v>
          </cell>
          <cell r="BW21">
            <v>0</v>
          </cell>
          <cell r="BX21">
            <v>56.800000000000004</v>
          </cell>
          <cell r="BY21">
            <v>36.700000000000003</v>
          </cell>
          <cell r="BZ21">
            <v>28.400000000000002</v>
          </cell>
          <cell r="CA21">
            <v>44.1</v>
          </cell>
          <cell r="CB21">
            <v>30.1</v>
          </cell>
          <cell r="CC21">
            <v>63.1</v>
          </cell>
          <cell r="CD21">
            <v>65.100000000000009</v>
          </cell>
          <cell r="CE21">
            <v>79.800000000000011</v>
          </cell>
          <cell r="CF21">
            <v>30.3</v>
          </cell>
          <cell r="CG21">
            <v>97.2</v>
          </cell>
          <cell r="CH21">
            <v>58.800000000000004</v>
          </cell>
          <cell r="CI21">
            <v>88.100000000000009</v>
          </cell>
          <cell r="CJ21">
            <v>73.900000000000006</v>
          </cell>
          <cell r="CK21">
            <v>56.800000000000004</v>
          </cell>
          <cell r="CL21">
            <v>40.300000000000004</v>
          </cell>
          <cell r="CM21">
            <v>98.9</v>
          </cell>
          <cell r="CN21">
            <v>59.900000000000006</v>
          </cell>
          <cell r="CO21">
            <v>80.600000000000009</v>
          </cell>
          <cell r="CP21">
            <v>60.5</v>
          </cell>
          <cell r="CQ21">
            <v>99.300000000000011</v>
          </cell>
          <cell r="CR21">
            <v>60.900000000000006</v>
          </cell>
          <cell r="CS21">
            <v>61.2</v>
          </cell>
          <cell r="CT21">
            <v>61.300000000000004</v>
          </cell>
          <cell r="CU21">
            <v>51</v>
          </cell>
          <cell r="CV21">
            <v>40.300000000000004</v>
          </cell>
          <cell r="CW21">
            <v>80.600000000000009</v>
          </cell>
          <cell r="CX21">
            <v>80.600000000000009</v>
          </cell>
          <cell r="CY21">
            <v>40.300000000000004</v>
          </cell>
          <cell r="CZ21">
            <v>61</v>
          </cell>
          <cell r="DA21">
            <v>69.8</v>
          </cell>
          <cell r="DB21">
            <v>61</v>
          </cell>
          <cell r="DC21">
            <v>81.100000000000009</v>
          </cell>
          <cell r="DD21">
            <v>80.600000000000009</v>
          </cell>
          <cell r="DE21">
            <v>80.800000000000011</v>
          </cell>
          <cell r="DF21">
            <v>56.6</v>
          </cell>
          <cell r="DG21">
            <v>40.400000000000006</v>
          </cell>
          <cell r="DH21">
            <v>60.5</v>
          </cell>
          <cell r="DI21">
            <v>65.600000000000009</v>
          </cell>
          <cell r="DJ21">
            <v>47.900000000000006</v>
          </cell>
          <cell r="DK21">
            <v>60.6</v>
          </cell>
          <cell r="DL21">
            <v>110.2</v>
          </cell>
          <cell r="DM21">
            <v>80.600000000000009</v>
          </cell>
          <cell r="DN21">
            <v>61.2</v>
          </cell>
          <cell r="DO21">
            <v>66.8</v>
          </cell>
          <cell r="DP21">
            <v>100.4</v>
          </cell>
          <cell r="DQ21">
            <v>91.7</v>
          </cell>
          <cell r="DR21">
            <v>92.563000000000002</v>
          </cell>
          <cell r="DS21">
            <v>95.52000000000001</v>
          </cell>
          <cell r="DT21">
            <v>40.800000000000004</v>
          </cell>
          <cell r="DU21">
            <v>87.02000000000001</v>
          </cell>
          <cell r="DV21">
            <v>68.040000000000006</v>
          </cell>
          <cell r="DW21">
            <v>81.167000000000002</v>
          </cell>
          <cell r="DX21">
            <v>62.475000000000001</v>
          </cell>
          <cell r="DY21">
            <v>60.48</v>
          </cell>
          <cell r="DZ21">
            <v>60.595000000000006</v>
          </cell>
          <cell r="EA21">
            <v>84.48</v>
          </cell>
          <cell r="EB21">
            <v>58.56</v>
          </cell>
          <cell r="EC21">
            <v>61.679000000000002</v>
          </cell>
          <cell r="ED21">
            <v>60.841000000000001</v>
          </cell>
          <cell r="EE21">
            <v>62.550000000000004</v>
          </cell>
          <cell r="EF21">
            <v>60.120000000000005</v>
          </cell>
          <cell r="EG21">
            <v>88.995000000000005</v>
          </cell>
          <cell r="EH21">
            <v>57.735000000000007</v>
          </cell>
          <cell r="EI21">
            <v>79.350000000000009</v>
          </cell>
          <cell r="EJ21">
            <v>86.698000000000008</v>
          </cell>
          <cell r="EK21">
            <v>39.6</v>
          </cell>
          <cell r="EL21">
            <v>39.39</v>
          </cell>
          <cell r="EM21">
            <v>58.515000000000001</v>
          </cell>
          <cell r="EN21">
            <v>58.89</v>
          </cell>
          <cell r="EO21">
            <v>81</v>
          </cell>
          <cell r="EP21">
            <v>19.440000000000001</v>
          </cell>
          <cell r="EQ21">
            <v>40.32</v>
          </cell>
          <cell r="ER21">
            <v>58.320000000000007</v>
          </cell>
          <cell r="ES21">
            <v>19.440000000000001</v>
          </cell>
          <cell r="ET21">
            <v>19.749000000000002</v>
          </cell>
          <cell r="EU21">
            <v>37.44</v>
          </cell>
          <cell r="EV21">
            <v>96.87</v>
          </cell>
          <cell r="EW21">
            <v>76.970000000000013</v>
          </cell>
          <cell r="EX21">
            <v>56.879999999999995</v>
          </cell>
          <cell r="EY21">
            <v>37.92</v>
          </cell>
          <cell r="EZ21">
            <v>19.215000000000003</v>
          </cell>
          <cell r="FA21">
            <v>38.04</v>
          </cell>
          <cell r="FB21">
            <v>38.729000000000006</v>
          </cell>
          <cell r="FC21">
            <v>38.760000000000005</v>
          </cell>
          <cell r="FD21">
            <v>19.560000000000002</v>
          </cell>
          <cell r="FE21">
            <v>77.64</v>
          </cell>
          <cell r="FF21">
            <v>39.6</v>
          </cell>
          <cell r="FG21">
            <v>19.200000000000003</v>
          </cell>
          <cell r="FH21">
            <v>38.160000000000004</v>
          </cell>
          <cell r="FI21">
            <v>2.3329999999999997</v>
          </cell>
          <cell r="FJ21">
            <v>34.800000000000004</v>
          </cell>
          <cell r="FK21">
            <v>59.52000000000001</v>
          </cell>
          <cell r="FL21">
            <v>6.3070000000000004</v>
          </cell>
          <cell r="FM21">
            <v>38.64</v>
          </cell>
          <cell r="FN21">
            <v>19.32</v>
          </cell>
          <cell r="FO21">
            <v>22.489000000000001</v>
          </cell>
          <cell r="FP21">
            <v>26.16</v>
          </cell>
          <cell r="FQ21">
            <v>20.400000000000002</v>
          </cell>
          <cell r="FR21">
            <v>20.55</v>
          </cell>
          <cell r="FS21">
            <v>47.314</v>
          </cell>
          <cell r="FT21">
            <v>40.800000000000004</v>
          </cell>
          <cell r="FU21">
            <v>0</v>
          </cell>
          <cell r="FV21">
            <v>20.25</v>
          </cell>
          <cell r="FW21">
            <v>40.800000000000004</v>
          </cell>
          <cell r="FX21">
            <v>40.86</v>
          </cell>
          <cell r="FY21">
            <v>21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5">
        <row r="1">
          <cell r="B1">
            <v>0</v>
          </cell>
          <cell r="C1">
            <v>0</v>
          </cell>
          <cell r="D1">
            <v>1.4000000000000001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0.70000000000000007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0.1</v>
          </cell>
          <cell r="AE1">
            <v>0</v>
          </cell>
          <cell r="AF1">
            <v>0</v>
          </cell>
          <cell r="AG1">
            <v>0.1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22.400000000000002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22.3</v>
          </cell>
          <cell r="BM1">
            <v>22.3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0.2</v>
          </cell>
          <cell r="BW1">
            <v>0</v>
          </cell>
          <cell r="BX1">
            <v>0.1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5.8999999999999997E-2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1.0000000000000002E-2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0.1</v>
          </cell>
          <cell r="DA1">
            <v>0.1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0.70000000000000007</v>
          </cell>
          <cell r="DM1">
            <v>0</v>
          </cell>
          <cell r="DN1">
            <v>0</v>
          </cell>
          <cell r="DO1">
            <v>0.1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1E-3</v>
          </cell>
          <cell r="EM1">
            <v>0</v>
          </cell>
          <cell r="EN1">
            <v>0</v>
          </cell>
          <cell r="EO1">
            <v>0</v>
          </cell>
          <cell r="EP1">
            <v>24</v>
          </cell>
          <cell r="EQ1">
            <v>0</v>
          </cell>
          <cell r="ER1">
            <v>2E-3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1.4999999999999999E-2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72</v>
          </cell>
          <cell r="AD4">
            <v>24.6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24.5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24</v>
          </cell>
          <cell r="AR4">
            <v>0</v>
          </cell>
          <cell r="AS4">
            <v>0</v>
          </cell>
          <cell r="AT4">
            <v>24.400000000000002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11</v>
          </cell>
          <cell r="BR4">
            <v>0</v>
          </cell>
          <cell r="BS4">
            <v>24.700000000000003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60.7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1.4000000000000001</v>
          </cell>
          <cell r="CY4">
            <v>0</v>
          </cell>
          <cell r="CZ4">
            <v>0</v>
          </cell>
          <cell r="DA4">
            <v>1.2000000000000002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50.5</v>
          </cell>
          <cell r="DJ4">
            <v>0</v>
          </cell>
          <cell r="DK4">
            <v>0.9</v>
          </cell>
          <cell r="DL4">
            <v>0</v>
          </cell>
          <cell r="DM4">
            <v>0</v>
          </cell>
          <cell r="DN4">
            <v>0</v>
          </cell>
          <cell r="DO4">
            <v>0.1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0.56500000000000006</v>
          </cell>
          <cell r="DU4">
            <v>0.24500000000000002</v>
          </cell>
          <cell r="DV4">
            <v>0</v>
          </cell>
          <cell r="DW4">
            <v>0.54500000000000004</v>
          </cell>
          <cell r="DX4">
            <v>0.49000000000000005</v>
          </cell>
          <cell r="DY4">
            <v>0.56500000000000006</v>
          </cell>
          <cell r="DZ4">
            <v>0</v>
          </cell>
          <cell r="EA4">
            <v>0</v>
          </cell>
          <cell r="EB4">
            <v>0</v>
          </cell>
          <cell r="EC4">
            <v>0.24500000000000002</v>
          </cell>
          <cell r="ED4">
            <v>0</v>
          </cell>
          <cell r="EE4">
            <v>0.56500000000000006</v>
          </cell>
          <cell r="EF4">
            <v>25</v>
          </cell>
          <cell r="EG4">
            <v>0</v>
          </cell>
          <cell r="EH4">
            <v>0.24500000000000002</v>
          </cell>
          <cell r="EI4">
            <v>0</v>
          </cell>
          <cell r="EJ4">
            <v>0</v>
          </cell>
          <cell r="EK4">
            <v>0</v>
          </cell>
          <cell r="EL4">
            <v>0.49000000000000005</v>
          </cell>
          <cell r="EM4">
            <v>0.32000000000000006</v>
          </cell>
          <cell r="EN4">
            <v>0.24500000000000002</v>
          </cell>
          <cell r="EO4">
            <v>213.74</v>
          </cell>
          <cell r="EP4">
            <v>215.48000000000002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0.27999999999999997</v>
          </cell>
          <cell r="EV4">
            <v>0.39200000000000002</v>
          </cell>
          <cell r="EW4">
            <v>0</v>
          </cell>
          <cell r="EX4">
            <v>47.94</v>
          </cell>
          <cell r="EY4">
            <v>213.06</v>
          </cell>
          <cell r="EZ4">
            <v>24.05</v>
          </cell>
          <cell r="FA4">
            <v>0.62000000000000011</v>
          </cell>
          <cell r="FB4">
            <v>0</v>
          </cell>
          <cell r="FC4">
            <v>0</v>
          </cell>
          <cell r="FD4">
            <v>0.18500000000000003</v>
          </cell>
          <cell r="FE4">
            <v>0.24500000000000002</v>
          </cell>
          <cell r="FF4">
            <v>0</v>
          </cell>
          <cell r="FG4">
            <v>0</v>
          </cell>
          <cell r="FH4">
            <v>0.71500000000000008</v>
          </cell>
          <cell r="FI4">
            <v>0</v>
          </cell>
          <cell r="FJ4">
            <v>0</v>
          </cell>
          <cell r="FK4">
            <v>0.82</v>
          </cell>
          <cell r="FL4">
            <v>0</v>
          </cell>
          <cell r="FM4">
            <v>0</v>
          </cell>
          <cell r="FN4">
            <v>0</v>
          </cell>
          <cell r="FO4">
            <v>0.39100000000000001</v>
          </cell>
          <cell r="FP4">
            <v>0</v>
          </cell>
          <cell r="FQ4">
            <v>0.49</v>
          </cell>
          <cell r="FR4">
            <v>0.54200000000000004</v>
          </cell>
          <cell r="FS4">
            <v>1.054</v>
          </cell>
          <cell r="FT4">
            <v>0.08</v>
          </cell>
          <cell r="FU4">
            <v>25.022000000000002</v>
          </cell>
          <cell r="FV4">
            <v>0</v>
          </cell>
          <cell r="FW4">
            <v>0</v>
          </cell>
          <cell r="FX4">
            <v>0</v>
          </cell>
          <cell r="FY4">
            <v>0.81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0.60000000000000009</v>
          </cell>
          <cell r="E6">
            <v>0</v>
          </cell>
          <cell r="F6">
            <v>0</v>
          </cell>
          <cell r="G6">
            <v>0</v>
          </cell>
          <cell r="H6">
            <v>1.3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17.8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17.600000000000001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17.55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17.55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17.55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17.55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17.55</v>
          </cell>
          <cell r="ER6">
            <v>0</v>
          </cell>
          <cell r="ES6">
            <v>0</v>
          </cell>
          <cell r="ET6">
            <v>3.6999999999999998E-2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0.1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4.9000000000000002E-2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0.1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1</v>
          </cell>
          <cell r="BD10">
            <v>0</v>
          </cell>
          <cell r="BE10">
            <v>0</v>
          </cell>
          <cell r="BF10">
            <v>0.5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0.2</v>
          </cell>
          <cell r="BS10">
            <v>0</v>
          </cell>
          <cell r="BT10">
            <v>0</v>
          </cell>
          <cell r="BU10">
            <v>0</v>
          </cell>
          <cell r="BV10">
            <v>0.70000000000000007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0.5</v>
          </cell>
          <cell r="CD10">
            <v>0</v>
          </cell>
          <cell r="CE10">
            <v>0</v>
          </cell>
          <cell r="CF10">
            <v>0.5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4.8000000000000007</v>
          </cell>
          <cell r="CM10">
            <v>0</v>
          </cell>
          <cell r="CN10">
            <v>0</v>
          </cell>
          <cell r="CO10">
            <v>0</v>
          </cell>
          <cell r="CP10">
            <v>0.4</v>
          </cell>
          <cell r="CQ10">
            <v>0.1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0.2</v>
          </cell>
          <cell r="CW10">
            <v>0</v>
          </cell>
          <cell r="CX10">
            <v>0</v>
          </cell>
          <cell r="CY10">
            <v>1.3</v>
          </cell>
          <cell r="CZ10">
            <v>0</v>
          </cell>
          <cell r="DA10">
            <v>1</v>
          </cell>
          <cell r="DB10">
            <v>2.1</v>
          </cell>
          <cell r="DC10">
            <v>0</v>
          </cell>
          <cell r="DD10">
            <v>0.4</v>
          </cell>
          <cell r="DE10">
            <v>0</v>
          </cell>
          <cell r="DF10">
            <v>0</v>
          </cell>
          <cell r="DG10">
            <v>0.60000000000000009</v>
          </cell>
          <cell r="DH10">
            <v>0</v>
          </cell>
          <cell r="DI10">
            <v>0.1</v>
          </cell>
          <cell r="DJ10">
            <v>0</v>
          </cell>
          <cell r="DK10">
            <v>0.4</v>
          </cell>
          <cell r="DL10">
            <v>0</v>
          </cell>
          <cell r="DM10">
            <v>1.1000000000000001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0.74500000000000011</v>
          </cell>
          <cell r="DS10">
            <v>1.0630000000000002</v>
          </cell>
          <cell r="DT10">
            <v>0</v>
          </cell>
          <cell r="DU10">
            <v>0</v>
          </cell>
          <cell r="DV10">
            <v>0</v>
          </cell>
          <cell r="DW10">
            <v>1.6340000000000001</v>
          </cell>
          <cell r="DX10">
            <v>0</v>
          </cell>
          <cell r="DY10">
            <v>0</v>
          </cell>
          <cell r="DZ10">
            <v>0</v>
          </cell>
          <cell r="EA10">
            <v>1.109</v>
          </cell>
          <cell r="EB10">
            <v>0</v>
          </cell>
          <cell r="EC10">
            <v>1.57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2.87</v>
          </cell>
          <cell r="EJ10">
            <v>0</v>
          </cell>
          <cell r="EK10">
            <v>0.8</v>
          </cell>
          <cell r="EL10">
            <v>0</v>
          </cell>
          <cell r="EM10">
            <v>1.3</v>
          </cell>
          <cell r="EN10">
            <v>1.2220000000000002</v>
          </cell>
          <cell r="EO10">
            <v>0</v>
          </cell>
          <cell r="EP10">
            <v>0</v>
          </cell>
          <cell r="EQ10">
            <v>0</v>
          </cell>
          <cell r="ER10">
            <v>0.8</v>
          </cell>
          <cell r="ES10">
            <v>0</v>
          </cell>
          <cell r="ET10">
            <v>0.43600000000000005</v>
          </cell>
          <cell r="EU10">
            <v>0</v>
          </cell>
          <cell r="EV10">
            <v>2.6200000000000006</v>
          </cell>
          <cell r="EW10">
            <v>0</v>
          </cell>
          <cell r="EX10">
            <v>0</v>
          </cell>
          <cell r="EY10">
            <v>0</v>
          </cell>
          <cell r="EZ10">
            <v>0.46200000000000002</v>
          </cell>
          <cell r="FA10">
            <v>0.53500000000000003</v>
          </cell>
          <cell r="FB10">
            <v>0</v>
          </cell>
          <cell r="FC10">
            <v>1.091</v>
          </cell>
          <cell r="FD10">
            <v>1.4450000000000001</v>
          </cell>
          <cell r="FE10">
            <v>0</v>
          </cell>
          <cell r="FF10">
            <v>0</v>
          </cell>
          <cell r="FG10">
            <v>3.1</v>
          </cell>
          <cell r="FH10">
            <v>1.1679999999999999</v>
          </cell>
          <cell r="FI10">
            <v>1.2910000000000001</v>
          </cell>
          <cell r="FJ10">
            <v>0</v>
          </cell>
          <cell r="FK10">
            <v>0</v>
          </cell>
          <cell r="FL10">
            <v>0</v>
          </cell>
          <cell r="FM10">
            <v>0.62000000000000011</v>
          </cell>
          <cell r="FN10">
            <v>0.4</v>
          </cell>
          <cell r="FO10">
            <v>0</v>
          </cell>
          <cell r="FP10">
            <v>0.42499999999999999</v>
          </cell>
          <cell r="FQ10">
            <v>0</v>
          </cell>
          <cell r="FR10">
            <v>0</v>
          </cell>
          <cell r="FS10">
            <v>0</v>
          </cell>
          <cell r="FT10">
            <v>1.48</v>
          </cell>
          <cell r="FU10">
            <v>0</v>
          </cell>
          <cell r="FV10">
            <v>4.8000000000000001E-2</v>
          </cell>
          <cell r="FW10">
            <v>0.4</v>
          </cell>
          <cell r="FX10">
            <v>1.6</v>
          </cell>
          <cell r="FY10">
            <v>6.6000000000000003E-2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3.2</v>
          </cell>
          <cell r="X11">
            <v>0</v>
          </cell>
          <cell r="Y11">
            <v>3.2</v>
          </cell>
          <cell r="Z11">
            <v>0</v>
          </cell>
          <cell r="AA11">
            <v>0</v>
          </cell>
          <cell r="AB11">
            <v>0</v>
          </cell>
          <cell r="AC11">
            <v>0.2</v>
          </cell>
          <cell r="AD11">
            <v>1.9000000000000001</v>
          </cell>
          <cell r="AE11">
            <v>0</v>
          </cell>
          <cell r="AF11">
            <v>0</v>
          </cell>
          <cell r="AG11">
            <v>1.3</v>
          </cell>
          <cell r="AH11">
            <v>3.2</v>
          </cell>
          <cell r="AI11">
            <v>28.3</v>
          </cell>
          <cell r="AJ11">
            <v>0</v>
          </cell>
          <cell r="AK11">
            <v>0</v>
          </cell>
          <cell r="AL11">
            <v>0</v>
          </cell>
          <cell r="AM11">
            <v>0.1</v>
          </cell>
          <cell r="AN11">
            <v>1.9000000000000001</v>
          </cell>
          <cell r="AO11">
            <v>3.2</v>
          </cell>
          <cell r="AP11">
            <v>1.3</v>
          </cell>
          <cell r="AQ11">
            <v>9.2000000000000011</v>
          </cell>
          <cell r="AR11">
            <v>11.9</v>
          </cell>
          <cell r="AS11">
            <v>9.2000000000000011</v>
          </cell>
          <cell r="AT11">
            <v>20.8</v>
          </cell>
          <cell r="AU11">
            <v>2.5</v>
          </cell>
          <cell r="AV11">
            <v>0</v>
          </cell>
          <cell r="AW11">
            <v>6.3000000000000007</v>
          </cell>
          <cell r="AX11">
            <v>0</v>
          </cell>
          <cell r="AY11">
            <v>23.400000000000002</v>
          </cell>
          <cell r="AZ11">
            <v>1.9000000000000001</v>
          </cell>
          <cell r="BA11">
            <v>0</v>
          </cell>
          <cell r="BB11">
            <v>0</v>
          </cell>
          <cell r="BC11">
            <v>0</v>
          </cell>
          <cell r="BD11">
            <v>36.4</v>
          </cell>
          <cell r="BE11">
            <v>0</v>
          </cell>
          <cell r="BF11">
            <v>0</v>
          </cell>
          <cell r="BG11">
            <v>10.700000000000001</v>
          </cell>
          <cell r="BH11">
            <v>1.9000000000000001</v>
          </cell>
          <cell r="BI11">
            <v>7.6000000000000005</v>
          </cell>
          <cell r="BJ11">
            <v>0</v>
          </cell>
          <cell r="BK11">
            <v>20.8</v>
          </cell>
          <cell r="BL11">
            <v>1.9000000000000001</v>
          </cell>
          <cell r="BM11">
            <v>0</v>
          </cell>
          <cell r="BN11">
            <v>8.2000000000000011</v>
          </cell>
          <cell r="BO11">
            <v>0</v>
          </cell>
          <cell r="BP11">
            <v>9.8000000000000007</v>
          </cell>
          <cell r="BQ11">
            <v>10.700000000000001</v>
          </cell>
          <cell r="BR11">
            <v>0</v>
          </cell>
          <cell r="BS11">
            <v>2.5</v>
          </cell>
          <cell r="BT11">
            <v>50.400000000000006</v>
          </cell>
          <cell r="BU11">
            <v>3.2</v>
          </cell>
          <cell r="BV11">
            <v>3.8000000000000003</v>
          </cell>
          <cell r="BW11">
            <v>0</v>
          </cell>
          <cell r="BX11">
            <v>20.8</v>
          </cell>
          <cell r="BY11">
            <v>0</v>
          </cell>
          <cell r="BZ11">
            <v>2.5</v>
          </cell>
          <cell r="CA11">
            <v>0</v>
          </cell>
          <cell r="CB11">
            <v>22.1</v>
          </cell>
          <cell r="CC11">
            <v>10.700000000000001</v>
          </cell>
          <cell r="CD11">
            <v>8.8000000000000007</v>
          </cell>
          <cell r="CE11">
            <v>2.5</v>
          </cell>
          <cell r="CF11">
            <v>29</v>
          </cell>
          <cell r="CG11">
            <v>2.5</v>
          </cell>
          <cell r="CH11">
            <v>2.5</v>
          </cell>
          <cell r="CI11">
            <v>0</v>
          </cell>
          <cell r="CJ11">
            <v>20.8</v>
          </cell>
          <cell r="CK11">
            <v>32.800000000000004</v>
          </cell>
          <cell r="CL11">
            <v>20.8</v>
          </cell>
          <cell r="CM11">
            <v>0</v>
          </cell>
          <cell r="CN11">
            <v>0</v>
          </cell>
          <cell r="CO11">
            <v>3.2</v>
          </cell>
          <cell r="CP11">
            <v>6.3000000000000007</v>
          </cell>
          <cell r="CQ11">
            <v>20.8</v>
          </cell>
          <cell r="CR11">
            <v>20.8</v>
          </cell>
          <cell r="CS11">
            <v>12.600000000000001</v>
          </cell>
          <cell r="CT11">
            <v>21.700000000000003</v>
          </cell>
          <cell r="CU11">
            <v>20.8</v>
          </cell>
          <cell r="CV11">
            <v>10.100000000000001</v>
          </cell>
          <cell r="CW11">
            <v>23.900000000000002</v>
          </cell>
          <cell r="CX11">
            <v>20.8</v>
          </cell>
          <cell r="CY11">
            <v>0</v>
          </cell>
          <cell r="CZ11">
            <v>24</v>
          </cell>
          <cell r="DA11">
            <v>12</v>
          </cell>
          <cell r="DB11">
            <v>0</v>
          </cell>
          <cell r="DC11">
            <v>62.400000000000006</v>
          </cell>
          <cell r="DD11">
            <v>0.4</v>
          </cell>
          <cell r="DE11">
            <v>23.900000000000002</v>
          </cell>
          <cell r="DF11">
            <v>0</v>
          </cell>
          <cell r="DG11">
            <v>20.8</v>
          </cell>
          <cell r="DH11">
            <v>0</v>
          </cell>
          <cell r="DI11">
            <v>23.900000000000002</v>
          </cell>
          <cell r="DJ11">
            <v>41.6</v>
          </cell>
          <cell r="DK11">
            <v>0</v>
          </cell>
          <cell r="DL11">
            <v>25.200000000000003</v>
          </cell>
          <cell r="DM11">
            <v>41.6</v>
          </cell>
          <cell r="DN11">
            <v>3.3000000000000003</v>
          </cell>
          <cell r="DO11">
            <v>0</v>
          </cell>
          <cell r="DP11">
            <v>20.8</v>
          </cell>
          <cell r="DQ11">
            <v>0</v>
          </cell>
          <cell r="DR11">
            <v>20.802000000000003</v>
          </cell>
          <cell r="DS11">
            <v>23.94</v>
          </cell>
          <cell r="DT11">
            <v>20.8</v>
          </cell>
          <cell r="DU11">
            <v>0</v>
          </cell>
          <cell r="DV11">
            <v>5.000000000000001E-3</v>
          </cell>
          <cell r="DW11">
            <v>44.730000000000004</v>
          </cell>
          <cell r="DX11">
            <v>0</v>
          </cell>
          <cell r="DY11">
            <v>20.790000000000003</v>
          </cell>
          <cell r="DZ11">
            <v>0.19000000000000003</v>
          </cell>
          <cell r="EA11">
            <v>41.580000000000005</v>
          </cell>
          <cell r="EB11">
            <v>23.958000000000002</v>
          </cell>
          <cell r="EC11">
            <v>0</v>
          </cell>
          <cell r="ED11">
            <v>41.580000000000005</v>
          </cell>
          <cell r="EE11">
            <v>0</v>
          </cell>
          <cell r="EF11">
            <v>3.2</v>
          </cell>
          <cell r="EG11">
            <v>41.580000000000005</v>
          </cell>
          <cell r="EH11">
            <v>0</v>
          </cell>
          <cell r="EI11">
            <v>0.16800000000000001</v>
          </cell>
          <cell r="EJ11">
            <v>41.74</v>
          </cell>
          <cell r="EK11">
            <v>3.1500000000000004</v>
          </cell>
          <cell r="EL11">
            <v>20.790000000000003</v>
          </cell>
          <cell r="EM11">
            <v>4.2000000000000003E-2</v>
          </cell>
          <cell r="EN11">
            <v>41.580000000000005</v>
          </cell>
          <cell r="EO11">
            <v>3.78</v>
          </cell>
          <cell r="EP11">
            <v>41.6</v>
          </cell>
          <cell r="EQ11">
            <v>10.146000000000001</v>
          </cell>
          <cell r="ER11">
            <v>0</v>
          </cell>
          <cell r="ES11">
            <v>13.230000000000002</v>
          </cell>
          <cell r="ET11">
            <v>20.958000000000002</v>
          </cell>
          <cell r="EU11">
            <v>25.088000000000001</v>
          </cell>
          <cell r="EV11">
            <v>5</v>
          </cell>
          <cell r="EW11">
            <v>41.580000000000005</v>
          </cell>
          <cell r="EX11">
            <v>30.900000000000002</v>
          </cell>
          <cell r="EY11">
            <v>2.4E-2</v>
          </cell>
          <cell r="EZ11">
            <v>66.150000000000006</v>
          </cell>
          <cell r="FA11">
            <v>0</v>
          </cell>
          <cell r="FB11">
            <v>20.790000000000003</v>
          </cell>
          <cell r="FC11">
            <v>0</v>
          </cell>
          <cell r="FD11">
            <v>20.802000000000003</v>
          </cell>
          <cell r="FE11">
            <v>21.790000000000003</v>
          </cell>
          <cell r="FF11">
            <v>4.0000000000000001E-3</v>
          </cell>
          <cell r="FG11">
            <v>3.78</v>
          </cell>
          <cell r="FH11">
            <v>14.549000000000001</v>
          </cell>
          <cell r="FI11">
            <v>20.838999999999999</v>
          </cell>
          <cell r="FJ11">
            <v>0</v>
          </cell>
          <cell r="FK11">
            <v>21.790000000000003</v>
          </cell>
          <cell r="FL11">
            <v>66.150000000000006</v>
          </cell>
          <cell r="FM11">
            <v>0</v>
          </cell>
          <cell r="FN11">
            <v>0.04</v>
          </cell>
          <cell r="FO11">
            <v>20.824000000000002</v>
          </cell>
          <cell r="FP11">
            <v>22.268000000000001</v>
          </cell>
          <cell r="FQ11">
            <v>0</v>
          </cell>
          <cell r="FR11">
            <v>3.81</v>
          </cell>
          <cell r="FS11">
            <v>20.8</v>
          </cell>
          <cell r="FT11">
            <v>20.89</v>
          </cell>
          <cell r="FU11">
            <v>0.01</v>
          </cell>
          <cell r="FV11">
            <v>21.16</v>
          </cell>
          <cell r="FW11">
            <v>41.58</v>
          </cell>
          <cell r="FX11">
            <v>16.53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0.1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0.70000000000000007</v>
          </cell>
          <cell r="BR13">
            <v>0.1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1.3</v>
          </cell>
          <cell r="CC13">
            <v>0</v>
          </cell>
          <cell r="CD13">
            <v>0.4</v>
          </cell>
          <cell r="CE13">
            <v>0</v>
          </cell>
          <cell r="CF13">
            <v>23.1</v>
          </cell>
          <cell r="CG13">
            <v>92</v>
          </cell>
          <cell r="CH13">
            <v>253</v>
          </cell>
          <cell r="CI13">
            <v>143.5</v>
          </cell>
          <cell r="CJ13">
            <v>23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0.5</v>
          </cell>
          <cell r="CP13">
            <v>69</v>
          </cell>
          <cell r="CQ13">
            <v>23</v>
          </cell>
          <cell r="CR13">
            <v>23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0.70000000000000007</v>
          </cell>
          <cell r="DA13">
            <v>0</v>
          </cell>
          <cell r="DB13">
            <v>0</v>
          </cell>
          <cell r="DC13">
            <v>0.2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0.2</v>
          </cell>
          <cell r="DK13">
            <v>0</v>
          </cell>
          <cell r="DL13">
            <v>0.2</v>
          </cell>
          <cell r="DM13">
            <v>0.4</v>
          </cell>
          <cell r="DN13">
            <v>0</v>
          </cell>
          <cell r="DO13">
            <v>0.30000000000000004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0.30000000000000004</v>
          </cell>
          <cell r="DX13">
            <v>0</v>
          </cell>
          <cell r="DY13">
            <v>0.40300000000000002</v>
          </cell>
          <cell r="DZ13">
            <v>8.0000000000000002E-3</v>
          </cell>
          <cell r="EA13">
            <v>0.15000000000000002</v>
          </cell>
          <cell r="EB13">
            <v>2.2200000000000002</v>
          </cell>
          <cell r="EC13">
            <v>0.1</v>
          </cell>
          <cell r="ED13">
            <v>0</v>
          </cell>
          <cell r="EE13">
            <v>0</v>
          </cell>
          <cell r="EF13">
            <v>0</v>
          </cell>
          <cell r="EG13">
            <v>0.5</v>
          </cell>
          <cell r="EH13">
            <v>0</v>
          </cell>
          <cell r="EI13">
            <v>0</v>
          </cell>
          <cell r="EJ13">
            <v>0.30000000000000004</v>
          </cell>
          <cell r="EK13">
            <v>0</v>
          </cell>
          <cell r="EL13">
            <v>0.56799999999999995</v>
          </cell>
          <cell r="EM13">
            <v>0</v>
          </cell>
          <cell r="EN13">
            <v>0</v>
          </cell>
          <cell r="EO13">
            <v>0</v>
          </cell>
          <cell r="EP13">
            <v>1.9800000000000002</v>
          </cell>
          <cell r="EQ13">
            <v>1.6360000000000001</v>
          </cell>
          <cell r="ER13">
            <v>1.6440000000000001</v>
          </cell>
          <cell r="ES13">
            <v>0.89600000000000013</v>
          </cell>
          <cell r="ET13">
            <v>0.24</v>
          </cell>
          <cell r="EU13">
            <v>0.59500000000000008</v>
          </cell>
          <cell r="EV13">
            <v>1.3800000000000001</v>
          </cell>
          <cell r="EW13">
            <v>2.6180000000000003</v>
          </cell>
          <cell r="EX13">
            <v>0</v>
          </cell>
          <cell r="EY13">
            <v>0.1</v>
          </cell>
          <cell r="EZ13">
            <v>0</v>
          </cell>
          <cell r="FA13">
            <v>0</v>
          </cell>
          <cell r="FB13">
            <v>0</v>
          </cell>
          <cell r="FC13">
            <v>2.14</v>
          </cell>
          <cell r="FD13">
            <v>1.3960000000000001</v>
          </cell>
          <cell r="FE13">
            <v>0</v>
          </cell>
          <cell r="FF13">
            <v>0.48</v>
          </cell>
          <cell r="FG13">
            <v>1.9760000000000002</v>
          </cell>
          <cell r="FH13">
            <v>0.4</v>
          </cell>
          <cell r="FI13">
            <v>0.504</v>
          </cell>
          <cell r="FJ13">
            <v>4.0000000000000008E-2</v>
          </cell>
          <cell r="FK13">
            <v>1.2400000000000002</v>
          </cell>
          <cell r="FL13">
            <v>0</v>
          </cell>
          <cell r="FM13">
            <v>0</v>
          </cell>
          <cell r="FN13">
            <v>0.98399999999999999</v>
          </cell>
          <cell r="FO13">
            <v>1.5150000000000001</v>
          </cell>
          <cell r="FP13">
            <v>0</v>
          </cell>
          <cell r="FQ13">
            <v>0.76</v>
          </cell>
          <cell r="FR13">
            <v>0</v>
          </cell>
          <cell r="FS13">
            <v>1</v>
          </cell>
          <cell r="FT13">
            <v>0.49</v>
          </cell>
          <cell r="FU13">
            <v>0</v>
          </cell>
          <cell r="FV13">
            <v>0</v>
          </cell>
          <cell r="FW13">
            <v>0.70499999999999996</v>
          </cell>
          <cell r="FX13">
            <v>0.74399999999999999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1.2000000000000002</v>
          </cell>
          <cell r="AH15">
            <v>0</v>
          </cell>
          <cell r="AI15">
            <v>2.9000000000000004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0.30000000000000004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0.30000000000000004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2.9000000000000004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0.2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0.34500000000000003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11</v>
          </cell>
          <cell r="ER15">
            <v>0</v>
          </cell>
          <cell r="ES15">
            <v>6</v>
          </cell>
          <cell r="ET15">
            <v>0</v>
          </cell>
          <cell r="EU15">
            <v>11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3.6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6.6000000000000003E-2</v>
          </cell>
          <cell r="FX15">
            <v>1.0549999999999999</v>
          </cell>
          <cell r="FY15">
            <v>0.42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0.15100000000000002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2.0000000000000004E-2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23.76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4.5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23.900000000000002</v>
          </cell>
          <cell r="AE24">
            <v>0</v>
          </cell>
          <cell r="AF24">
            <v>0</v>
          </cell>
          <cell r="AG24">
            <v>0</v>
          </cell>
          <cell r="AH24">
            <v>5.1000000000000005</v>
          </cell>
          <cell r="AI24">
            <v>2.5</v>
          </cell>
          <cell r="AJ24">
            <v>1.4000000000000001</v>
          </cell>
          <cell r="AK24">
            <v>0</v>
          </cell>
          <cell r="AL24">
            <v>0</v>
          </cell>
          <cell r="AM24">
            <v>4.8000000000000007</v>
          </cell>
          <cell r="AN24">
            <v>6.3000000000000007</v>
          </cell>
          <cell r="AO24">
            <v>10.700000000000001</v>
          </cell>
          <cell r="AP24">
            <v>20.700000000000003</v>
          </cell>
          <cell r="AQ24">
            <v>12.3</v>
          </cell>
          <cell r="AR24">
            <v>0</v>
          </cell>
          <cell r="AS24">
            <v>0</v>
          </cell>
          <cell r="AT24">
            <v>0</v>
          </cell>
          <cell r="AU24">
            <v>17.900000000000002</v>
          </cell>
          <cell r="AV24">
            <v>0</v>
          </cell>
          <cell r="AW24">
            <v>0</v>
          </cell>
          <cell r="AX24">
            <v>0</v>
          </cell>
          <cell r="AY24">
            <v>2.5</v>
          </cell>
          <cell r="AZ24">
            <v>4</v>
          </cell>
          <cell r="BA24">
            <v>23.6</v>
          </cell>
          <cell r="BB24">
            <v>6.7</v>
          </cell>
          <cell r="BC24">
            <v>3.7</v>
          </cell>
          <cell r="BD24">
            <v>8</v>
          </cell>
          <cell r="BE24">
            <v>0</v>
          </cell>
          <cell r="BF24">
            <v>12.9</v>
          </cell>
          <cell r="BG24">
            <v>0</v>
          </cell>
          <cell r="BH24">
            <v>0</v>
          </cell>
          <cell r="BI24">
            <v>0</v>
          </cell>
          <cell r="BJ24">
            <v>1</v>
          </cell>
          <cell r="BK24">
            <v>1.5</v>
          </cell>
          <cell r="BL24">
            <v>5.9</v>
          </cell>
          <cell r="BM24">
            <v>21.700000000000003</v>
          </cell>
          <cell r="BN24">
            <v>21.900000000000002</v>
          </cell>
          <cell r="BO24">
            <v>6.7</v>
          </cell>
          <cell r="BP24">
            <v>0</v>
          </cell>
          <cell r="BQ24">
            <v>0</v>
          </cell>
          <cell r="BR24">
            <v>4.8000000000000007</v>
          </cell>
          <cell r="BS24">
            <v>0</v>
          </cell>
          <cell r="BT24">
            <v>3.8000000000000003</v>
          </cell>
          <cell r="BU24">
            <v>0</v>
          </cell>
          <cell r="BV24">
            <v>0</v>
          </cell>
          <cell r="BW24">
            <v>19.200000000000003</v>
          </cell>
          <cell r="BX24">
            <v>11</v>
          </cell>
          <cell r="BY24">
            <v>35</v>
          </cell>
          <cell r="BZ24">
            <v>23</v>
          </cell>
          <cell r="CA24">
            <v>12.8</v>
          </cell>
          <cell r="CB24">
            <v>5.2</v>
          </cell>
          <cell r="CC24">
            <v>17.600000000000001</v>
          </cell>
          <cell r="CD24">
            <v>2.1</v>
          </cell>
          <cell r="CE24">
            <v>0</v>
          </cell>
          <cell r="CF24">
            <v>5.1000000000000005</v>
          </cell>
          <cell r="CG24">
            <v>0</v>
          </cell>
          <cell r="CH24">
            <v>0</v>
          </cell>
          <cell r="CI24">
            <v>19.8</v>
          </cell>
          <cell r="CJ24">
            <v>21.1</v>
          </cell>
          <cell r="CK24">
            <v>35.5</v>
          </cell>
          <cell r="CL24">
            <v>33.5</v>
          </cell>
          <cell r="CM24">
            <v>8</v>
          </cell>
          <cell r="CN24">
            <v>12</v>
          </cell>
          <cell r="CO24">
            <v>14.100000000000001</v>
          </cell>
          <cell r="CP24">
            <v>7.5</v>
          </cell>
          <cell r="CQ24">
            <v>0</v>
          </cell>
          <cell r="CR24">
            <v>0.60000000000000009</v>
          </cell>
          <cell r="CS24">
            <v>8.4</v>
          </cell>
          <cell r="CT24">
            <v>0</v>
          </cell>
          <cell r="CU24">
            <v>12.8</v>
          </cell>
          <cell r="CV24">
            <v>24.700000000000003</v>
          </cell>
          <cell r="CW24">
            <v>37.700000000000003</v>
          </cell>
          <cell r="CX24">
            <v>12.100000000000001</v>
          </cell>
          <cell r="CY24">
            <v>24.700000000000003</v>
          </cell>
          <cell r="CZ24">
            <v>1.2000000000000002</v>
          </cell>
          <cell r="DA24">
            <v>0</v>
          </cell>
          <cell r="DB24">
            <v>5.7</v>
          </cell>
          <cell r="DC24">
            <v>0</v>
          </cell>
          <cell r="DD24">
            <v>0</v>
          </cell>
          <cell r="DE24">
            <v>0</v>
          </cell>
          <cell r="DF24">
            <v>19.3</v>
          </cell>
          <cell r="DG24">
            <v>0</v>
          </cell>
          <cell r="DH24">
            <v>23.5</v>
          </cell>
          <cell r="DI24">
            <v>35</v>
          </cell>
          <cell r="DJ24">
            <v>14.8</v>
          </cell>
          <cell r="DK24">
            <v>15.3</v>
          </cell>
          <cell r="DL24">
            <v>2</v>
          </cell>
          <cell r="DM24">
            <v>0</v>
          </cell>
          <cell r="DN24">
            <v>7.1000000000000005</v>
          </cell>
          <cell r="DO24">
            <v>0</v>
          </cell>
          <cell r="DP24">
            <v>0</v>
          </cell>
          <cell r="DQ24">
            <v>0</v>
          </cell>
          <cell r="DR24">
            <v>8.2859999999999996</v>
          </cell>
          <cell r="DS24">
            <v>18.337</v>
          </cell>
          <cell r="DT24">
            <v>12.161000000000001</v>
          </cell>
          <cell r="DU24">
            <v>32.234000000000002</v>
          </cell>
          <cell r="DV24">
            <v>29.064999999999998</v>
          </cell>
          <cell r="DW24">
            <v>17.303000000000001</v>
          </cell>
          <cell r="DX24">
            <v>17.165000000000003</v>
          </cell>
          <cell r="DY24">
            <v>12.348000000000001</v>
          </cell>
          <cell r="DZ24">
            <v>5.5960000000000001</v>
          </cell>
          <cell r="EA24">
            <v>14.219000000000001</v>
          </cell>
          <cell r="EB24">
            <v>1.3620000000000001</v>
          </cell>
          <cell r="EC24">
            <v>0</v>
          </cell>
          <cell r="ED24">
            <v>54.982000000000006</v>
          </cell>
          <cell r="EE24">
            <v>0</v>
          </cell>
          <cell r="EF24">
            <v>13.793000000000001</v>
          </cell>
          <cell r="EG24">
            <v>33.175000000000004</v>
          </cell>
          <cell r="EH24">
            <v>22.033000000000001</v>
          </cell>
          <cell r="EI24">
            <v>14.682</v>
          </cell>
          <cell r="EJ24">
            <v>7.8319999999999999</v>
          </cell>
          <cell r="EK24">
            <v>4.7200000000000006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90.347000000000008</v>
          </cell>
          <cell r="EQ24">
            <v>7.4900000000000011</v>
          </cell>
          <cell r="ER24">
            <v>0</v>
          </cell>
          <cell r="ES24">
            <v>2.0430000000000001</v>
          </cell>
          <cell r="ET24">
            <v>51.856999999999999</v>
          </cell>
          <cell r="EU24">
            <v>10.018000000000001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32.244999999999997</v>
          </cell>
          <cell r="FC24">
            <v>18.400000000000002</v>
          </cell>
          <cell r="FD24">
            <v>0</v>
          </cell>
          <cell r="FE24">
            <v>0</v>
          </cell>
          <cell r="FF24">
            <v>4.5469999999999997</v>
          </cell>
          <cell r="FG24">
            <v>2.782</v>
          </cell>
          <cell r="FH24">
            <v>0</v>
          </cell>
          <cell r="FI24">
            <v>4.8250000000000002</v>
          </cell>
          <cell r="FJ24">
            <v>0</v>
          </cell>
          <cell r="FK24">
            <v>2.7010000000000005</v>
          </cell>
          <cell r="FL24">
            <v>0</v>
          </cell>
          <cell r="FM24">
            <v>0</v>
          </cell>
          <cell r="FN24">
            <v>35.929000000000002</v>
          </cell>
          <cell r="FO24">
            <v>0</v>
          </cell>
          <cell r="FP24">
            <v>34.008000000000003</v>
          </cell>
          <cell r="FQ24">
            <v>34.155999999999999</v>
          </cell>
          <cell r="FR24">
            <v>32.448</v>
          </cell>
          <cell r="FS24">
            <v>8.8520000000000003</v>
          </cell>
          <cell r="FT24">
            <v>1.3620000000000001</v>
          </cell>
          <cell r="FU24">
            <v>10.446</v>
          </cell>
          <cell r="FV24">
            <v>0</v>
          </cell>
          <cell r="FW24">
            <v>2.95</v>
          </cell>
          <cell r="FX24">
            <v>3.5329999999999999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22.700000000000003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0.60000000000000009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0.1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0.2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0.4</v>
          </cell>
          <cell r="DN25">
            <v>0</v>
          </cell>
          <cell r="DO25">
            <v>0.1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2.3000000000000003E-2</v>
          </cell>
          <cell r="DU25">
            <v>4.0000000000000001E-3</v>
          </cell>
          <cell r="DV25">
            <v>4.0000000000000001E-3</v>
          </cell>
          <cell r="DW25">
            <v>8.0000000000000002E-3</v>
          </cell>
          <cell r="DX25">
            <v>8.9999999999999993E-3</v>
          </cell>
          <cell r="DY25">
            <v>5.000000000000001E-3</v>
          </cell>
          <cell r="DZ25">
            <v>0</v>
          </cell>
          <cell r="EA25">
            <v>1E-3</v>
          </cell>
          <cell r="EB25">
            <v>0</v>
          </cell>
          <cell r="EC25">
            <v>2E-3</v>
          </cell>
          <cell r="ED25">
            <v>0</v>
          </cell>
          <cell r="EE25">
            <v>1.6E-2</v>
          </cell>
          <cell r="EF25">
            <v>1.3000000000000001E-2</v>
          </cell>
          <cell r="EG25">
            <v>5.6000000000000008E-2</v>
          </cell>
          <cell r="EH25">
            <v>4.0000000000000001E-3</v>
          </cell>
          <cell r="EI25">
            <v>0</v>
          </cell>
          <cell r="EJ25">
            <v>8.0000000000000002E-3</v>
          </cell>
          <cell r="EK25">
            <v>0.28599999999999998</v>
          </cell>
          <cell r="EL25">
            <v>1.7000000000000001E-2</v>
          </cell>
          <cell r="EM25">
            <v>1.0000000000000002E-2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7.8000000000000014E-2</v>
          </cell>
          <cell r="ES25">
            <v>0</v>
          </cell>
          <cell r="ET25">
            <v>7.3999999999999996E-2</v>
          </cell>
          <cell r="EU25">
            <v>5.000000000000001E-3</v>
          </cell>
          <cell r="EV25">
            <v>0</v>
          </cell>
          <cell r="EW25">
            <v>0</v>
          </cell>
          <cell r="EX25">
            <v>8.9999999999999993E-3</v>
          </cell>
          <cell r="EY25">
            <v>4.75</v>
          </cell>
          <cell r="EZ25">
            <v>0</v>
          </cell>
          <cell r="FA25">
            <v>0</v>
          </cell>
          <cell r="FB25">
            <v>0</v>
          </cell>
          <cell r="FC25">
            <v>0.28999999999999998</v>
          </cell>
          <cell r="FD25">
            <v>4.6000000000000006E-2</v>
          </cell>
          <cell r="FE25">
            <v>8.1</v>
          </cell>
          <cell r="FF25">
            <v>1.3000000000000001E-2</v>
          </cell>
          <cell r="FG25">
            <v>8.9999999999999993E-3</v>
          </cell>
          <cell r="FH25">
            <v>0</v>
          </cell>
          <cell r="FI25">
            <v>0</v>
          </cell>
          <cell r="FJ25">
            <v>1E-3</v>
          </cell>
          <cell r="FK25">
            <v>0</v>
          </cell>
          <cell r="FL25">
            <v>2E-3</v>
          </cell>
          <cell r="FM25">
            <v>0</v>
          </cell>
          <cell r="FN25">
            <v>0</v>
          </cell>
          <cell r="FO25">
            <v>7.3999999999999996E-2</v>
          </cell>
          <cell r="FP25">
            <v>0</v>
          </cell>
          <cell r="FQ25">
            <v>0.23400000000000001</v>
          </cell>
          <cell r="FR25">
            <v>4.0000000000000001E-3</v>
          </cell>
          <cell r="FS25">
            <v>3.4000000000000002E-2</v>
          </cell>
          <cell r="FT25">
            <v>0</v>
          </cell>
          <cell r="FU25">
            <v>0</v>
          </cell>
          <cell r="FV25">
            <v>0</v>
          </cell>
          <cell r="FW25">
            <v>0.113</v>
          </cell>
          <cell r="FX25">
            <v>1.7000000000000001E-2</v>
          </cell>
          <cell r="FY25">
            <v>6.7000000000000004E-2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1E-3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4.9000000000000002E-2</v>
          </cell>
          <cell r="FW27">
            <v>0</v>
          </cell>
          <cell r="FX27">
            <v>0</v>
          </cell>
          <cell r="FY27">
            <v>0</v>
          </cell>
        </row>
      </sheetData>
      <sheetData sheetId="16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0.4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0.2</v>
          </cell>
          <cell r="V1">
            <v>0</v>
          </cell>
          <cell r="W1">
            <v>0</v>
          </cell>
          <cell r="X1">
            <v>0</v>
          </cell>
          <cell r="Y1">
            <v>0.30000000000000004</v>
          </cell>
          <cell r="Z1">
            <v>0</v>
          </cell>
          <cell r="AA1">
            <v>2.3000000000000003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1.2000000000000002</v>
          </cell>
          <cell r="AH1">
            <v>0</v>
          </cell>
          <cell r="AI1">
            <v>0</v>
          </cell>
          <cell r="AJ1">
            <v>0.4</v>
          </cell>
          <cell r="AK1">
            <v>0</v>
          </cell>
          <cell r="AL1">
            <v>0.30000000000000004</v>
          </cell>
          <cell r="AM1">
            <v>1.7000000000000002</v>
          </cell>
          <cell r="AN1">
            <v>0</v>
          </cell>
          <cell r="AO1">
            <v>0</v>
          </cell>
          <cell r="AP1">
            <v>0</v>
          </cell>
          <cell r="AQ1">
            <v>1.7000000000000002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0.60000000000000009</v>
          </cell>
          <cell r="BB1">
            <v>0</v>
          </cell>
          <cell r="BC1">
            <v>0</v>
          </cell>
          <cell r="BD1">
            <v>0</v>
          </cell>
          <cell r="BE1">
            <v>0.60000000000000009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0.60000000000000009</v>
          </cell>
          <cell r="BL1">
            <v>0</v>
          </cell>
          <cell r="BM1">
            <v>0</v>
          </cell>
          <cell r="BN1">
            <v>1.2000000000000002</v>
          </cell>
          <cell r="BO1">
            <v>0.2</v>
          </cell>
          <cell r="BP1">
            <v>0.8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1.7000000000000002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1.6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13.9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1.6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1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0.4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0.32400000000000007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0.5</v>
          </cell>
          <cell r="AU6">
            <v>0</v>
          </cell>
          <cell r="AV6">
            <v>0</v>
          </cell>
          <cell r="AW6">
            <v>5</v>
          </cell>
          <cell r="AX6">
            <v>0</v>
          </cell>
          <cell r="AY6">
            <v>0</v>
          </cell>
          <cell r="AZ6">
            <v>0.60000000000000009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9.7000000000000011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5.9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4.8000000000000007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3.9000000000000004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0.2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5.7000000000000009E-2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0.4</v>
          </cell>
          <cell r="N10">
            <v>0</v>
          </cell>
          <cell r="O10">
            <v>0.1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0.1</v>
          </cell>
          <cell r="AA10">
            <v>1.1000000000000001</v>
          </cell>
          <cell r="AB10">
            <v>0.4</v>
          </cell>
          <cell r="AC10">
            <v>0</v>
          </cell>
          <cell r="AD10">
            <v>0.2</v>
          </cell>
          <cell r="AE10">
            <v>0.1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8.3000000000000007</v>
          </cell>
          <cell r="AK10">
            <v>8.2000000000000011</v>
          </cell>
          <cell r="AL10">
            <v>9.2000000000000011</v>
          </cell>
          <cell r="AM10">
            <v>18.900000000000002</v>
          </cell>
          <cell r="AN10">
            <v>0.8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5.2</v>
          </cell>
          <cell r="AX10">
            <v>0.4</v>
          </cell>
          <cell r="AY10">
            <v>2.3000000000000003</v>
          </cell>
          <cell r="AZ10">
            <v>0.60000000000000009</v>
          </cell>
          <cell r="BA10">
            <v>0</v>
          </cell>
          <cell r="BB10">
            <v>0.4</v>
          </cell>
          <cell r="BC10">
            <v>2.8000000000000003</v>
          </cell>
          <cell r="BD10">
            <v>0</v>
          </cell>
          <cell r="BE10">
            <v>0</v>
          </cell>
          <cell r="BF10">
            <v>6.4</v>
          </cell>
          <cell r="BG10">
            <v>0</v>
          </cell>
          <cell r="BH10">
            <v>0</v>
          </cell>
          <cell r="BI10">
            <v>0</v>
          </cell>
          <cell r="BJ10">
            <v>10.8</v>
          </cell>
          <cell r="BK10">
            <v>13.200000000000001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8.4</v>
          </cell>
          <cell r="BS10">
            <v>0</v>
          </cell>
          <cell r="BT10">
            <v>1.8</v>
          </cell>
          <cell r="BU10">
            <v>9.6000000000000014</v>
          </cell>
          <cell r="BV10">
            <v>3</v>
          </cell>
          <cell r="BW10">
            <v>2.6</v>
          </cell>
          <cell r="BX10">
            <v>4.3</v>
          </cell>
          <cell r="BY10">
            <v>0</v>
          </cell>
          <cell r="BZ10">
            <v>0</v>
          </cell>
          <cell r="CA10">
            <v>0.1</v>
          </cell>
          <cell r="CB10">
            <v>0</v>
          </cell>
          <cell r="CC10">
            <v>0</v>
          </cell>
          <cell r="CD10">
            <v>10.200000000000001</v>
          </cell>
          <cell r="CE10">
            <v>0</v>
          </cell>
          <cell r="CF10">
            <v>10.3</v>
          </cell>
          <cell r="CG10">
            <v>0</v>
          </cell>
          <cell r="CH10">
            <v>1.3</v>
          </cell>
          <cell r="CI10">
            <v>1.1000000000000001</v>
          </cell>
          <cell r="CJ10">
            <v>0.1</v>
          </cell>
          <cell r="CK10">
            <v>0</v>
          </cell>
          <cell r="CL10">
            <v>0</v>
          </cell>
          <cell r="CM10">
            <v>10.100000000000001</v>
          </cell>
          <cell r="CN10">
            <v>0</v>
          </cell>
          <cell r="CO10">
            <v>0</v>
          </cell>
          <cell r="CP10">
            <v>0.5</v>
          </cell>
          <cell r="CQ10">
            <v>0</v>
          </cell>
          <cell r="CR10">
            <v>16.7</v>
          </cell>
          <cell r="CS10">
            <v>8.5</v>
          </cell>
          <cell r="CT10">
            <v>0.70000000000000007</v>
          </cell>
          <cell r="CU10">
            <v>15.600000000000001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9.8000000000000007</v>
          </cell>
          <cell r="DD10">
            <v>0</v>
          </cell>
          <cell r="DE10">
            <v>17.100000000000001</v>
          </cell>
          <cell r="DF10">
            <v>1.4000000000000001</v>
          </cell>
          <cell r="DG10">
            <v>0.9</v>
          </cell>
          <cell r="DH10">
            <v>0</v>
          </cell>
          <cell r="DI10">
            <v>1.9000000000000001</v>
          </cell>
          <cell r="DJ10">
            <v>0</v>
          </cell>
          <cell r="DK10">
            <v>0</v>
          </cell>
          <cell r="DL10">
            <v>8.6</v>
          </cell>
          <cell r="DM10">
            <v>0.1</v>
          </cell>
          <cell r="DN10">
            <v>0</v>
          </cell>
          <cell r="DO10">
            <v>0</v>
          </cell>
          <cell r="DP10">
            <v>0</v>
          </cell>
          <cell r="DQ10">
            <v>7.6000000000000005</v>
          </cell>
          <cell r="DR10">
            <v>2.3260000000000001</v>
          </cell>
          <cell r="DS10">
            <v>0.41200000000000003</v>
          </cell>
          <cell r="DT10">
            <v>4.74</v>
          </cell>
          <cell r="DU10">
            <v>0</v>
          </cell>
          <cell r="DV10">
            <v>0</v>
          </cell>
          <cell r="DW10">
            <v>2E-3</v>
          </cell>
          <cell r="DX10">
            <v>0</v>
          </cell>
          <cell r="DY10">
            <v>0</v>
          </cell>
          <cell r="DZ10">
            <v>15.331000000000001</v>
          </cell>
          <cell r="EA10">
            <v>0.6150000000000001</v>
          </cell>
          <cell r="EB10">
            <v>8.6000000000000007E-2</v>
          </cell>
          <cell r="EC10">
            <v>0.97200000000000009</v>
          </cell>
          <cell r="ED10">
            <v>3.3810000000000002</v>
          </cell>
          <cell r="EE10">
            <v>12.391</v>
          </cell>
          <cell r="EF10">
            <v>11.940000000000001</v>
          </cell>
          <cell r="EG10">
            <v>0</v>
          </cell>
          <cell r="EH10">
            <v>4.7329999999999997</v>
          </cell>
          <cell r="EI10">
            <v>0</v>
          </cell>
          <cell r="EJ10">
            <v>6.4020000000000001</v>
          </cell>
          <cell r="EK10">
            <v>0</v>
          </cell>
          <cell r="EL10">
            <v>13.91</v>
          </cell>
          <cell r="EM10">
            <v>0</v>
          </cell>
          <cell r="EN10">
            <v>7.9980000000000011</v>
          </cell>
          <cell r="EO10">
            <v>14.237000000000002</v>
          </cell>
          <cell r="EP10">
            <v>0</v>
          </cell>
          <cell r="EQ10">
            <v>0.46200000000000002</v>
          </cell>
          <cell r="ER10">
            <v>0</v>
          </cell>
          <cell r="ES10">
            <v>0.75</v>
          </cell>
          <cell r="ET10">
            <v>3.78</v>
          </cell>
          <cell r="EU10">
            <v>0</v>
          </cell>
          <cell r="EV10">
            <v>2.1120000000000001</v>
          </cell>
          <cell r="EW10">
            <v>0</v>
          </cell>
          <cell r="EX10">
            <v>23.450000000000003</v>
          </cell>
          <cell r="EY10">
            <v>0</v>
          </cell>
          <cell r="EZ10">
            <v>2.8050000000000002</v>
          </cell>
          <cell r="FA10">
            <v>0</v>
          </cell>
          <cell r="FB10">
            <v>3.0410000000000004</v>
          </cell>
          <cell r="FC10">
            <v>0.54300000000000004</v>
          </cell>
          <cell r="FD10">
            <v>11.76</v>
          </cell>
          <cell r="FE10">
            <v>1.0000000000000002E-2</v>
          </cell>
          <cell r="FF10">
            <v>1.4400000000000002</v>
          </cell>
          <cell r="FG10">
            <v>0</v>
          </cell>
          <cell r="FH10">
            <v>0.45</v>
          </cell>
          <cell r="FI10">
            <v>0</v>
          </cell>
          <cell r="FJ10">
            <v>0</v>
          </cell>
          <cell r="FK10">
            <v>6.82</v>
          </cell>
          <cell r="FL10">
            <v>5.23</v>
          </cell>
          <cell r="FM10">
            <v>4.8990000000000009</v>
          </cell>
          <cell r="FN10">
            <v>0.4</v>
          </cell>
          <cell r="FO10">
            <v>0.5</v>
          </cell>
          <cell r="FP10">
            <v>0</v>
          </cell>
          <cell r="FQ10">
            <v>0.06</v>
          </cell>
          <cell r="FR10">
            <v>0</v>
          </cell>
          <cell r="FS10">
            <v>0.48</v>
          </cell>
          <cell r="FT10">
            <v>7.9240000000000004</v>
          </cell>
          <cell r="FU10">
            <v>7.4999999999999997E-2</v>
          </cell>
          <cell r="FV10">
            <v>0</v>
          </cell>
          <cell r="FW10">
            <v>0</v>
          </cell>
          <cell r="FX10">
            <v>15.18</v>
          </cell>
          <cell r="FY10">
            <v>4.968</v>
          </cell>
        </row>
        <row r="11">
          <cell r="B11">
            <v>24.400000000000002</v>
          </cell>
          <cell r="C11">
            <v>27.900000000000002</v>
          </cell>
          <cell r="D11">
            <v>14</v>
          </cell>
          <cell r="E11">
            <v>10.100000000000001</v>
          </cell>
          <cell r="F11">
            <v>15.200000000000001</v>
          </cell>
          <cell r="G11">
            <v>0</v>
          </cell>
          <cell r="H11">
            <v>24.3</v>
          </cell>
          <cell r="I11">
            <v>20.8</v>
          </cell>
          <cell r="J11">
            <v>22.3</v>
          </cell>
          <cell r="K11">
            <v>43.900000000000006</v>
          </cell>
          <cell r="L11">
            <v>20.900000000000002</v>
          </cell>
          <cell r="M11">
            <v>0</v>
          </cell>
          <cell r="N11">
            <v>28.200000000000003</v>
          </cell>
          <cell r="O11">
            <v>18.400000000000002</v>
          </cell>
          <cell r="P11">
            <v>29.3</v>
          </cell>
          <cell r="Q11">
            <v>5.8000000000000007</v>
          </cell>
          <cell r="R11">
            <v>47</v>
          </cell>
          <cell r="S11">
            <v>9.2000000000000011</v>
          </cell>
          <cell r="T11">
            <v>0</v>
          </cell>
          <cell r="U11">
            <v>9.9</v>
          </cell>
          <cell r="V11">
            <v>16.100000000000001</v>
          </cell>
          <cell r="W11">
            <v>14.8</v>
          </cell>
          <cell r="X11">
            <v>0</v>
          </cell>
          <cell r="Y11">
            <v>40.800000000000004</v>
          </cell>
          <cell r="Z11">
            <v>2.5</v>
          </cell>
          <cell r="AA11">
            <v>15.700000000000001</v>
          </cell>
          <cell r="AB11">
            <v>0</v>
          </cell>
          <cell r="AC11">
            <v>6.8000000000000007</v>
          </cell>
          <cell r="AD11">
            <v>8.6</v>
          </cell>
          <cell r="AE11">
            <v>44.900000000000006</v>
          </cell>
          <cell r="AF11">
            <v>0</v>
          </cell>
          <cell r="AG11">
            <v>15.3</v>
          </cell>
          <cell r="AH11">
            <v>17.3</v>
          </cell>
          <cell r="AI11">
            <v>13.4</v>
          </cell>
          <cell r="AJ11">
            <v>12.9</v>
          </cell>
          <cell r="AK11">
            <v>10.700000000000001</v>
          </cell>
          <cell r="AL11">
            <v>0</v>
          </cell>
          <cell r="AM11">
            <v>31.1</v>
          </cell>
          <cell r="AN11">
            <v>12.200000000000001</v>
          </cell>
          <cell r="AO11">
            <v>24.5</v>
          </cell>
          <cell r="AP11">
            <v>6.8000000000000007</v>
          </cell>
          <cell r="AQ11">
            <v>24.5</v>
          </cell>
          <cell r="AR11">
            <v>36.300000000000004</v>
          </cell>
          <cell r="AS11">
            <v>13.700000000000001</v>
          </cell>
          <cell r="AT11">
            <v>59.2</v>
          </cell>
          <cell r="AU11">
            <v>6.8000000000000007</v>
          </cell>
          <cell r="AV11">
            <v>11.200000000000001</v>
          </cell>
          <cell r="AW11">
            <v>0</v>
          </cell>
          <cell r="AX11">
            <v>38.900000000000006</v>
          </cell>
          <cell r="AY11">
            <v>61.7</v>
          </cell>
          <cell r="AZ11">
            <v>75.2</v>
          </cell>
          <cell r="BA11">
            <v>16.2</v>
          </cell>
          <cell r="BB11">
            <v>29.5</v>
          </cell>
          <cell r="BC11">
            <v>3.8000000000000003</v>
          </cell>
          <cell r="BD11">
            <v>9.9</v>
          </cell>
          <cell r="BE11">
            <v>29</v>
          </cell>
          <cell r="BF11">
            <v>0.60000000000000009</v>
          </cell>
          <cell r="BG11">
            <v>37.800000000000004</v>
          </cell>
          <cell r="BH11">
            <v>0.60000000000000009</v>
          </cell>
          <cell r="BI11">
            <v>16.100000000000001</v>
          </cell>
          <cell r="BJ11">
            <v>52</v>
          </cell>
          <cell r="BK11">
            <v>17.3</v>
          </cell>
          <cell r="BL11">
            <v>18.3</v>
          </cell>
          <cell r="BM11">
            <v>39</v>
          </cell>
          <cell r="BN11">
            <v>48.900000000000006</v>
          </cell>
          <cell r="BO11">
            <v>63.6</v>
          </cell>
          <cell r="BP11">
            <v>20.400000000000002</v>
          </cell>
          <cell r="BQ11">
            <v>47.7</v>
          </cell>
          <cell r="BR11">
            <v>6.8000000000000007</v>
          </cell>
          <cell r="BS11">
            <v>99.800000000000011</v>
          </cell>
          <cell r="BT11">
            <v>33.700000000000003</v>
          </cell>
          <cell r="BU11">
            <v>31</v>
          </cell>
          <cell r="BV11">
            <v>39.300000000000004</v>
          </cell>
          <cell r="BW11">
            <v>11.200000000000001</v>
          </cell>
          <cell r="BX11">
            <v>31</v>
          </cell>
          <cell r="BY11">
            <v>13.100000000000001</v>
          </cell>
          <cell r="BZ11">
            <v>16.600000000000001</v>
          </cell>
          <cell r="CA11">
            <v>51.2</v>
          </cell>
          <cell r="CB11">
            <v>41</v>
          </cell>
          <cell r="CC11">
            <v>11.4</v>
          </cell>
          <cell r="CD11">
            <v>79.100000000000009</v>
          </cell>
          <cell r="CE11">
            <v>60.2</v>
          </cell>
          <cell r="CF11">
            <v>23.5</v>
          </cell>
          <cell r="CG11">
            <v>9.6000000000000014</v>
          </cell>
          <cell r="CH11">
            <v>21.8</v>
          </cell>
          <cell r="CI11">
            <v>41.6</v>
          </cell>
          <cell r="CJ11">
            <v>91.4</v>
          </cell>
          <cell r="CK11">
            <v>10.100000000000001</v>
          </cell>
          <cell r="CL11">
            <v>127.9</v>
          </cell>
          <cell r="CM11">
            <v>11.4</v>
          </cell>
          <cell r="CN11">
            <v>14.700000000000001</v>
          </cell>
          <cell r="CO11">
            <v>22.5</v>
          </cell>
          <cell r="CP11">
            <v>25.8</v>
          </cell>
          <cell r="CQ11">
            <v>12.200000000000001</v>
          </cell>
          <cell r="CR11">
            <v>49.400000000000006</v>
          </cell>
          <cell r="CS11">
            <v>25.700000000000003</v>
          </cell>
          <cell r="CT11">
            <v>63.1</v>
          </cell>
          <cell r="CU11">
            <v>0.5</v>
          </cell>
          <cell r="CV11">
            <v>94</v>
          </cell>
          <cell r="CW11">
            <v>78.400000000000006</v>
          </cell>
          <cell r="CX11">
            <v>34.700000000000003</v>
          </cell>
          <cell r="CY11">
            <v>85.2</v>
          </cell>
          <cell r="CZ11">
            <v>3.4000000000000004</v>
          </cell>
          <cell r="DA11">
            <v>73.100000000000009</v>
          </cell>
          <cell r="DB11">
            <v>45.900000000000006</v>
          </cell>
          <cell r="DC11">
            <v>82.4</v>
          </cell>
          <cell r="DD11">
            <v>47.300000000000004</v>
          </cell>
          <cell r="DE11">
            <v>35.200000000000003</v>
          </cell>
          <cell r="DF11">
            <v>52.6</v>
          </cell>
          <cell r="DG11">
            <v>44.6</v>
          </cell>
          <cell r="DH11">
            <v>56.7</v>
          </cell>
          <cell r="DI11">
            <v>55.7</v>
          </cell>
          <cell r="DJ11">
            <v>37.800000000000004</v>
          </cell>
          <cell r="DK11">
            <v>40.700000000000003</v>
          </cell>
          <cell r="DL11">
            <v>111.10000000000001</v>
          </cell>
          <cell r="DM11">
            <v>110.30000000000001</v>
          </cell>
          <cell r="DN11">
            <v>87.300000000000011</v>
          </cell>
          <cell r="DO11">
            <v>101.2</v>
          </cell>
          <cell r="DP11">
            <v>80.100000000000009</v>
          </cell>
          <cell r="DQ11">
            <v>30.8</v>
          </cell>
          <cell r="DR11">
            <v>101.149</v>
          </cell>
          <cell r="DS11">
            <v>66.3</v>
          </cell>
          <cell r="DT11">
            <v>60.210000000000008</v>
          </cell>
          <cell r="DU11">
            <v>76.83</v>
          </cell>
          <cell r="DV11">
            <v>66.3</v>
          </cell>
          <cell r="DW11">
            <v>23.950000000000003</v>
          </cell>
          <cell r="DX11">
            <v>37.800000000000004</v>
          </cell>
          <cell r="DY11">
            <v>37.800000000000004</v>
          </cell>
          <cell r="DZ11">
            <v>38.07</v>
          </cell>
          <cell r="EA11">
            <v>88.050000000000011</v>
          </cell>
          <cell r="EB11">
            <v>70.835000000000008</v>
          </cell>
          <cell r="EC11">
            <v>40.650000000000006</v>
          </cell>
          <cell r="ED11">
            <v>45.914999999999999</v>
          </cell>
          <cell r="EE11">
            <v>83.425000000000011</v>
          </cell>
          <cell r="EF11">
            <v>24.310000000000002</v>
          </cell>
          <cell r="EG11">
            <v>54.966000000000001</v>
          </cell>
          <cell r="EH11">
            <v>57.93</v>
          </cell>
          <cell r="EI11">
            <v>107.262</v>
          </cell>
          <cell r="EJ11">
            <v>139.92100000000002</v>
          </cell>
          <cell r="EK11">
            <v>21.75</v>
          </cell>
          <cell r="EL11">
            <v>100.2</v>
          </cell>
          <cell r="EM11">
            <v>59.425000000000004</v>
          </cell>
          <cell r="EN11">
            <v>26.106999999999999</v>
          </cell>
          <cell r="EO11">
            <v>80.02000000000001</v>
          </cell>
          <cell r="EP11">
            <v>68.984999999999999</v>
          </cell>
          <cell r="EQ11">
            <v>76.05</v>
          </cell>
          <cell r="ER11">
            <v>107.13</v>
          </cell>
          <cell r="ES11">
            <v>0</v>
          </cell>
          <cell r="ET11">
            <v>21.75</v>
          </cell>
          <cell r="EU11">
            <v>66.48</v>
          </cell>
          <cell r="EV11">
            <v>47.400000000000006</v>
          </cell>
          <cell r="EW11">
            <v>23.200000000000003</v>
          </cell>
          <cell r="EX11">
            <v>21.75</v>
          </cell>
          <cell r="EY11">
            <v>97.801000000000002</v>
          </cell>
          <cell r="EZ11">
            <v>40.590000000000003</v>
          </cell>
          <cell r="FA11">
            <v>6.75</v>
          </cell>
          <cell r="FB11">
            <v>115.995</v>
          </cell>
          <cell r="FC11">
            <v>48.54</v>
          </cell>
          <cell r="FD11">
            <v>106.24300000000001</v>
          </cell>
          <cell r="FE11">
            <v>35.857999999999997</v>
          </cell>
          <cell r="FF11">
            <v>105.16500000000002</v>
          </cell>
          <cell r="FG11">
            <v>69.150000000000006</v>
          </cell>
          <cell r="FH11">
            <v>86.25</v>
          </cell>
          <cell r="FI11">
            <v>86.504999999999995</v>
          </cell>
          <cell r="FJ11">
            <v>134.49800000000002</v>
          </cell>
          <cell r="FK11">
            <v>8.0549999999999997</v>
          </cell>
          <cell r="FL11">
            <v>103.51500000000001</v>
          </cell>
          <cell r="FM11">
            <v>6.75</v>
          </cell>
          <cell r="FN11">
            <v>40.590000000000003</v>
          </cell>
          <cell r="FO11">
            <v>97.350000000000009</v>
          </cell>
          <cell r="FP11">
            <v>43.44</v>
          </cell>
          <cell r="FQ11">
            <v>62.4</v>
          </cell>
          <cell r="FR11">
            <v>107.07000000000001</v>
          </cell>
          <cell r="FS11">
            <v>72.165000000000006</v>
          </cell>
          <cell r="FT11">
            <v>75.900000000000006</v>
          </cell>
          <cell r="FU11">
            <v>49.658000000000001</v>
          </cell>
          <cell r="FV11">
            <v>56.7</v>
          </cell>
          <cell r="FW11">
            <v>36.06</v>
          </cell>
          <cell r="FX11">
            <v>99.31</v>
          </cell>
          <cell r="FY11">
            <v>10.8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0.1</v>
          </cell>
          <cell r="C13">
            <v>0</v>
          </cell>
          <cell r="D13">
            <v>0</v>
          </cell>
          <cell r="E13">
            <v>10.4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1.8</v>
          </cell>
          <cell r="N13">
            <v>0</v>
          </cell>
          <cell r="O13">
            <v>0</v>
          </cell>
          <cell r="P13">
            <v>11.5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4.5</v>
          </cell>
          <cell r="Z13">
            <v>3.8000000000000003</v>
          </cell>
          <cell r="AA13">
            <v>0.5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6.7</v>
          </cell>
          <cell r="AL13">
            <v>1.3</v>
          </cell>
          <cell r="AM13">
            <v>0</v>
          </cell>
          <cell r="AN13">
            <v>0.60000000000000009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5.6000000000000005</v>
          </cell>
          <cell r="AX13">
            <v>1.2000000000000002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1.2000000000000002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6.8000000000000007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0.8</v>
          </cell>
          <cell r="BS13">
            <v>0</v>
          </cell>
          <cell r="BT13">
            <v>0</v>
          </cell>
          <cell r="BU13">
            <v>5.4</v>
          </cell>
          <cell r="BV13">
            <v>0.60000000000000009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6.6000000000000005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7.9</v>
          </cell>
          <cell r="CT13">
            <v>1.8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11.3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1.8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4.1000000000000005</v>
          </cell>
          <cell r="DR13">
            <v>2.85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6.8340000000000005</v>
          </cell>
          <cell r="ED13">
            <v>0.24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9.5239999999999991</v>
          </cell>
          <cell r="EO13">
            <v>0</v>
          </cell>
          <cell r="EP13">
            <v>2.5340000000000003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4.875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3.0150000000000001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4.46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0.70000000000000007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0.9</v>
          </cell>
          <cell r="CZ15">
            <v>0.30000000000000004</v>
          </cell>
          <cell r="DA15">
            <v>0.60000000000000009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0.2</v>
          </cell>
          <cell r="DH15">
            <v>0</v>
          </cell>
          <cell r="DI15">
            <v>0</v>
          </cell>
          <cell r="DJ15">
            <v>0</v>
          </cell>
          <cell r="DK15">
            <v>0.4</v>
          </cell>
          <cell r="DL15">
            <v>0</v>
          </cell>
          <cell r="DM15">
            <v>0</v>
          </cell>
          <cell r="DN15">
            <v>1.6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0.4</v>
          </cell>
          <cell r="EO15">
            <v>0.4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0.57000000000000006</v>
          </cell>
          <cell r="FA15">
            <v>0</v>
          </cell>
          <cell r="FB15">
            <v>0</v>
          </cell>
          <cell r="FC15">
            <v>0</v>
          </cell>
          <cell r="FD15">
            <v>0.4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0.18000000000000002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1.5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1.0000000000000002E-2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1.4970000000000001</v>
          </cell>
          <cell r="FJ21">
            <v>0</v>
          </cell>
          <cell r="FK21">
            <v>1.2530000000000001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5.109</v>
          </cell>
          <cell r="FS21">
            <v>0</v>
          </cell>
          <cell r="FT21">
            <v>0</v>
          </cell>
          <cell r="FU21">
            <v>0</v>
          </cell>
          <cell r="FV21">
            <v>0.622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0.8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0.1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2.7000000000000003E-2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1.7999999999999999E-2</v>
          </cell>
          <cell r="ES26">
            <v>0</v>
          </cell>
          <cell r="ET26">
            <v>0</v>
          </cell>
          <cell r="EU26">
            <v>2.0000000000000004E-2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5.000000000000001E-3</v>
          </cell>
          <cell r="FJ26">
            <v>0</v>
          </cell>
          <cell r="FK26">
            <v>0.12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4.0000000000000001E-3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7">
        <row r="1">
          <cell r="B1">
            <v>0.1</v>
          </cell>
          <cell r="C1">
            <v>0.1</v>
          </cell>
          <cell r="D1">
            <v>0</v>
          </cell>
          <cell r="E1">
            <v>73.900000000000006</v>
          </cell>
          <cell r="F1">
            <v>0.9</v>
          </cell>
          <cell r="G1">
            <v>0.1</v>
          </cell>
          <cell r="H1">
            <v>11.100000000000001</v>
          </cell>
          <cell r="I1">
            <v>1.4000000000000001</v>
          </cell>
          <cell r="J1">
            <v>35.6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1.5</v>
          </cell>
          <cell r="P1">
            <v>0.2</v>
          </cell>
          <cell r="Q1">
            <v>0</v>
          </cell>
          <cell r="R1">
            <v>0.1</v>
          </cell>
          <cell r="S1">
            <v>0</v>
          </cell>
          <cell r="T1">
            <v>0.2</v>
          </cell>
          <cell r="U1">
            <v>0</v>
          </cell>
          <cell r="V1">
            <v>0</v>
          </cell>
          <cell r="W1">
            <v>0</v>
          </cell>
          <cell r="X1">
            <v>64</v>
          </cell>
          <cell r="Y1">
            <v>25</v>
          </cell>
          <cell r="Z1">
            <v>83.7</v>
          </cell>
          <cell r="AA1">
            <v>183.5</v>
          </cell>
          <cell r="AB1">
            <v>178.60000000000002</v>
          </cell>
          <cell r="AC1">
            <v>22.8</v>
          </cell>
          <cell r="AD1">
            <v>158.80000000000001</v>
          </cell>
          <cell r="AE1">
            <v>190</v>
          </cell>
          <cell r="AF1">
            <v>169.9</v>
          </cell>
          <cell r="AG1">
            <v>96</v>
          </cell>
          <cell r="AH1">
            <v>144</v>
          </cell>
          <cell r="AI1">
            <v>216.20000000000002</v>
          </cell>
          <cell r="AJ1">
            <v>247.20000000000002</v>
          </cell>
          <cell r="AK1">
            <v>168</v>
          </cell>
          <cell r="AL1">
            <v>144</v>
          </cell>
          <cell r="AM1">
            <v>168</v>
          </cell>
          <cell r="AN1">
            <v>298.2</v>
          </cell>
          <cell r="AO1">
            <v>240</v>
          </cell>
          <cell r="AP1">
            <v>192</v>
          </cell>
          <cell r="AQ1">
            <v>144</v>
          </cell>
          <cell r="AR1">
            <v>216</v>
          </cell>
          <cell r="AS1">
            <v>121</v>
          </cell>
          <cell r="AT1">
            <v>216.3</v>
          </cell>
          <cell r="AU1">
            <v>232</v>
          </cell>
          <cell r="AV1">
            <v>24</v>
          </cell>
          <cell r="AW1">
            <v>35.200000000000003</v>
          </cell>
          <cell r="AX1">
            <v>0</v>
          </cell>
          <cell r="AY1">
            <v>0</v>
          </cell>
          <cell r="AZ1">
            <v>124.4</v>
          </cell>
          <cell r="BA1">
            <v>12.9</v>
          </cell>
          <cell r="BB1">
            <v>270.60000000000002</v>
          </cell>
          <cell r="BC1">
            <v>155.60000000000002</v>
          </cell>
          <cell r="BD1">
            <v>61.1</v>
          </cell>
          <cell r="BE1">
            <v>264.90000000000003</v>
          </cell>
          <cell r="BF1">
            <v>485.8</v>
          </cell>
          <cell r="BG1">
            <v>436.3</v>
          </cell>
          <cell r="BH1">
            <v>315.90000000000003</v>
          </cell>
          <cell r="BI1">
            <v>137.9</v>
          </cell>
          <cell r="BJ1">
            <v>139.30000000000001</v>
          </cell>
          <cell r="BK1">
            <v>45</v>
          </cell>
          <cell r="BL1">
            <v>299.7</v>
          </cell>
          <cell r="BM1">
            <v>356.90000000000003</v>
          </cell>
          <cell r="BN1">
            <v>99.100000000000009</v>
          </cell>
          <cell r="BO1">
            <v>45.6</v>
          </cell>
          <cell r="BP1">
            <v>8.1</v>
          </cell>
          <cell r="BQ1">
            <v>73.600000000000009</v>
          </cell>
          <cell r="BR1">
            <v>16.900000000000002</v>
          </cell>
          <cell r="BS1">
            <v>6.5</v>
          </cell>
          <cell r="BT1">
            <v>74.100000000000009</v>
          </cell>
          <cell r="BU1">
            <v>15.9</v>
          </cell>
          <cell r="BV1">
            <v>38.400000000000006</v>
          </cell>
          <cell r="BW1">
            <v>36.300000000000004</v>
          </cell>
          <cell r="BX1">
            <v>132.5</v>
          </cell>
          <cell r="BY1">
            <v>47.1</v>
          </cell>
          <cell r="BZ1">
            <v>111.60000000000001</v>
          </cell>
          <cell r="CA1">
            <v>9.6000000000000014</v>
          </cell>
          <cell r="CB1">
            <v>54.400000000000006</v>
          </cell>
          <cell r="CC1">
            <v>25.400000000000002</v>
          </cell>
          <cell r="CD1">
            <v>13.4</v>
          </cell>
          <cell r="CE1">
            <v>56</v>
          </cell>
          <cell r="CF1">
            <v>32.700000000000003</v>
          </cell>
          <cell r="CG1">
            <v>60.5</v>
          </cell>
          <cell r="CH1">
            <v>22.02</v>
          </cell>
          <cell r="CI1">
            <v>57.667000000000002</v>
          </cell>
          <cell r="CJ1">
            <v>97.13600000000001</v>
          </cell>
          <cell r="CK1">
            <v>57.663000000000004</v>
          </cell>
          <cell r="CL1">
            <v>43.800000000000004</v>
          </cell>
          <cell r="CM1">
            <v>57.805</v>
          </cell>
          <cell r="CN1">
            <v>1.1000000000000001E-2</v>
          </cell>
          <cell r="CO1">
            <v>35.717999999999996</v>
          </cell>
          <cell r="CP1">
            <v>46.062000000000005</v>
          </cell>
          <cell r="CQ1">
            <v>69.958000000000013</v>
          </cell>
          <cell r="CR1">
            <v>96.054000000000002</v>
          </cell>
          <cell r="CS1">
            <v>131.60999999999999</v>
          </cell>
          <cell r="CT1">
            <v>47.6</v>
          </cell>
          <cell r="CU1">
            <v>28.1</v>
          </cell>
          <cell r="CV1">
            <v>396</v>
          </cell>
          <cell r="CW1">
            <v>2.9000000000000004</v>
          </cell>
          <cell r="CX1">
            <v>25.6</v>
          </cell>
          <cell r="CY1">
            <v>11.700000000000001</v>
          </cell>
          <cell r="CZ1">
            <v>22.3</v>
          </cell>
          <cell r="DA1">
            <v>79.2</v>
          </cell>
          <cell r="DB1">
            <v>31.8</v>
          </cell>
          <cell r="DC1">
            <v>75.7</v>
          </cell>
          <cell r="DD1">
            <v>176.3</v>
          </cell>
          <cell r="DE1">
            <v>113.2</v>
          </cell>
          <cell r="DF1">
            <v>12.3</v>
          </cell>
          <cell r="DG1">
            <v>49.400000000000006</v>
          </cell>
          <cell r="DH1">
            <v>321.90000000000003</v>
          </cell>
          <cell r="DI1">
            <v>46.800000000000004</v>
          </cell>
          <cell r="DJ1">
            <v>21</v>
          </cell>
          <cell r="DK1">
            <v>45.1</v>
          </cell>
          <cell r="DL1">
            <v>12.4</v>
          </cell>
          <cell r="DM1">
            <v>55.1</v>
          </cell>
          <cell r="DN1">
            <v>31.3</v>
          </cell>
          <cell r="DO1">
            <v>4.3</v>
          </cell>
          <cell r="DP1">
            <v>32.300000000000004</v>
          </cell>
          <cell r="DQ1">
            <v>58.7</v>
          </cell>
          <cell r="DR1">
            <v>220.34699999999998</v>
          </cell>
          <cell r="DS1">
            <v>584.88700000000006</v>
          </cell>
          <cell r="DT1">
            <v>986.3180000000001</v>
          </cell>
          <cell r="DU1">
            <v>96.975000000000009</v>
          </cell>
          <cell r="DV1">
            <v>37.743000000000002</v>
          </cell>
          <cell r="DW1">
            <v>732.10599999999999</v>
          </cell>
          <cell r="DX1">
            <v>648.00400000000002</v>
          </cell>
          <cell r="DY1">
            <v>173.251</v>
          </cell>
          <cell r="DZ1">
            <v>199.72500000000002</v>
          </cell>
          <cell r="EA1">
            <v>91.652000000000001</v>
          </cell>
          <cell r="EB1">
            <v>364.53200000000004</v>
          </cell>
          <cell r="EC1">
            <v>672.75700000000006</v>
          </cell>
          <cell r="ED1">
            <v>404.40500000000003</v>
          </cell>
          <cell r="EE1">
            <v>582.93400000000008</v>
          </cell>
          <cell r="EF1">
            <v>718.97500000000002</v>
          </cell>
          <cell r="EG1">
            <v>513.27499999999998</v>
          </cell>
          <cell r="EH1">
            <v>109.69900000000001</v>
          </cell>
          <cell r="EI1">
            <v>498.64</v>
          </cell>
          <cell r="EJ1">
            <v>525.57599999999991</v>
          </cell>
          <cell r="EK1">
            <v>184.41399999999999</v>
          </cell>
          <cell r="EL1">
            <v>784.82100000000003</v>
          </cell>
          <cell r="EM1">
            <v>240.49700000000004</v>
          </cell>
          <cell r="EN1">
            <v>639.84</v>
          </cell>
          <cell r="EO1">
            <v>506.88500000000005</v>
          </cell>
          <cell r="EP1">
            <v>470.40699999999998</v>
          </cell>
          <cell r="EQ1">
            <v>325.83699999999999</v>
          </cell>
          <cell r="ER1">
            <v>751.92100000000005</v>
          </cell>
          <cell r="ES1">
            <v>815.15300000000013</v>
          </cell>
          <cell r="ET1">
            <v>615.89499999999998</v>
          </cell>
          <cell r="EU1">
            <v>718.60200000000009</v>
          </cell>
          <cell r="EV1">
            <v>1011.588</v>
          </cell>
          <cell r="EW1">
            <v>536.16800000000001</v>
          </cell>
          <cell r="EX1">
            <v>1069.7819999999999</v>
          </cell>
          <cell r="EY1">
            <v>833.43899999999996</v>
          </cell>
          <cell r="EZ1">
            <v>950.26600000000008</v>
          </cell>
          <cell r="FA1">
            <v>1011.956</v>
          </cell>
          <cell r="FB1">
            <v>1268.106</v>
          </cell>
          <cell r="FC1">
            <v>1008.381</v>
          </cell>
          <cell r="FD1">
            <v>1386.9650000000001</v>
          </cell>
          <cell r="FE1">
            <v>703.49600000000009</v>
          </cell>
          <cell r="FF1">
            <v>762.29200000000003</v>
          </cell>
          <cell r="FG1">
            <v>966.02500000000009</v>
          </cell>
          <cell r="FH1">
            <v>1015.79</v>
          </cell>
          <cell r="FI1">
            <v>591.35300000000007</v>
          </cell>
          <cell r="FJ1">
            <v>717.947</v>
          </cell>
          <cell r="FK1">
            <v>496.05400000000003</v>
          </cell>
          <cell r="FL1">
            <v>846.36599999999999</v>
          </cell>
          <cell r="FM1">
            <v>285.61799999999999</v>
          </cell>
          <cell r="FN1">
            <v>337.04300000000001</v>
          </cell>
          <cell r="FO1">
            <v>261.10000000000002</v>
          </cell>
          <cell r="FP1">
            <v>281.73399999999998</v>
          </cell>
          <cell r="FQ1">
            <v>273.39600000000002</v>
          </cell>
          <cell r="FR1">
            <v>376.10500000000002</v>
          </cell>
          <cell r="FS1">
            <v>692.43500000000006</v>
          </cell>
          <cell r="FT1">
            <v>472.68400000000003</v>
          </cell>
          <cell r="FU1">
            <v>382.745</v>
          </cell>
          <cell r="FV1">
            <v>328.91700000000003</v>
          </cell>
          <cell r="FW1">
            <v>324.27500000000003</v>
          </cell>
          <cell r="FX1">
            <v>712.71799999999996</v>
          </cell>
          <cell r="FY1">
            <v>360.33600000000001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0.2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0.2</v>
          </cell>
          <cell r="BH2">
            <v>0.8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18</v>
          </cell>
          <cell r="BZ2">
            <v>32</v>
          </cell>
          <cell r="CA2">
            <v>0</v>
          </cell>
          <cell r="CB2">
            <v>71.600000000000009</v>
          </cell>
          <cell r="CC2">
            <v>19</v>
          </cell>
          <cell r="CD2">
            <v>16.400000000000002</v>
          </cell>
          <cell r="CE2">
            <v>16</v>
          </cell>
          <cell r="CF2">
            <v>16</v>
          </cell>
          <cell r="CG2">
            <v>0</v>
          </cell>
          <cell r="CH2">
            <v>22</v>
          </cell>
          <cell r="CI2">
            <v>13</v>
          </cell>
          <cell r="CJ2">
            <v>0</v>
          </cell>
          <cell r="CK2">
            <v>18</v>
          </cell>
          <cell r="CL2">
            <v>4.6000000000000005</v>
          </cell>
          <cell r="CM2">
            <v>16</v>
          </cell>
          <cell r="CN2">
            <v>18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15</v>
          </cell>
          <cell r="CW2">
            <v>0</v>
          </cell>
          <cell r="CX2">
            <v>0</v>
          </cell>
          <cell r="CY2">
            <v>10.600000000000001</v>
          </cell>
          <cell r="CZ2">
            <v>32.300000000000004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0.70000000000000007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15.096000000000002</v>
          </cell>
          <cell r="DT2">
            <v>1.0000000000000002E-2</v>
          </cell>
          <cell r="DU2">
            <v>0</v>
          </cell>
          <cell r="DV2">
            <v>0</v>
          </cell>
          <cell r="DW2">
            <v>3.4600000000000004</v>
          </cell>
          <cell r="DX2">
            <v>2.0000000000000004E-2</v>
          </cell>
          <cell r="DY2">
            <v>6.0000000000000001E-3</v>
          </cell>
          <cell r="DZ2">
            <v>3.3000000000000002E-2</v>
          </cell>
          <cell r="EA2">
            <v>1.6E-2</v>
          </cell>
          <cell r="EB2">
            <v>1.0000000000000002E-2</v>
          </cell>
          <cell r="EC2">
            <v>8.9999999999999993E-3</v>
          </cell>
          <cell r="ED2">
            <v>2.0000000000000004E-2</v>
          </cell>
          <cell r="EE2">
            <v>0</v>
          </cell>
          <cell r="EF2">
            <v>0</v>
          </cell>
          <cell r="EG2">
            <v>1.1000000000000001E-2</v>
          </cell>
          <cell r="EH2">
            <v>4.0000000000000001E-3</v>
          </cell>
          <cell r="EI2">
            <v>5.000000000000001E-3</v>
          </cell>
          <cell r="EJ2">
            <v>0</v>
          </cell>
          <cell r="EK2">
            <v>0</v>
          </cell>
          <cell r="EL2">
            <v>5.4000000000000006E-2</v>
          </cell>
          <cell r="EM2">
            <v>0</v>
          </cell>
          <cell r="EN2">
            <v>1.0000000000000002E-2</v>
          </cell>
          <cell r="EO2">
            <v>3.6970000000000001</v>
          </cell>
          <cell r="EP2">
            <v>2.8000000000000004E-2</v>
          </cell>
          <cell r="EQ2">
            <v>1.2210000000000001</v>
          </cell>
          <cell r="ER2">
            <v>26.026</v>
          </cell>
          <cell r="ES2">
            <v>11.645000000000001</v>
          </cell>
          <cell r="ET2">
            <v>0</v>
          </cell>
          <cell r="EU2">
            <v>0.46100000000000008</v>
          </cell>
          <cell r="EV2">
            <v>2.2000000000000002E-2</v>
          </cell>
          <cell r="EW2">
            <v>1.2910000000000001</v>
          </cell>
          <cell r="EX2">
            <v>6.8999999999999992E-2</v>
          </cell>
          <cell r="EY2">
            <v>0</v>
          </cell>
          <cell r="EZ2">
            <v>1.0000000000000002E-2</v>
          </cell>
          <cell r="FA2">
            <v>1.0000000000000002E-2</v>
          </cell>
          <cell r="FB2">
            <v>46.347000000000008</v>
          </cell>
          <cell r="FC2">
            <v>0</v>
          </cell>
          <cell r="FD2">
            <v>1.0000000000000002E-2</v>
          </cell>
          <cell r="FE2">
            <v>1.4000000000000002E-2</v>
          </cell>
          <cell r="FF2">
            <v>0.64600000000000002</v>
          </cell>
          <cell r="FG2">
            <v>1.0000000000000002E-2</v>
          </cell>
          <cell r="FH2">
            <v>1E-3</v>
          </cell>
          <cell r="FI2">
            <v>8.9999999999999993E-3</v>
          </cell>
          <cell r="FJ2">
            <v>0</v>
          </cell>
          <cell r="FK2">
            <v>1.0410000000000001</v>
          </cell>
          <cell r="FL2">
            <v>1.4000000000000002E-2</v>
          </cell>
          <cell r="FM2">
            <v>0.64600000000000002</v>
          </cell>
          <cell r="FN2">
            <v>1.7000000000000001E-2</v>
          </cell>
          <cell r="FO2">
            <v>2.1000000000000001E-2</v>
          </cell>
          <cell r="FP2">
            <v>0</v>
          </cell>
          <cell r="FQ2">
            <v>1.6E-2</v>
          </cell>
          <cell r="FR2">
            <v>1.7000000000000001E-2</v>
          </cell>
          <cell r="FS2">
            <v>0</v>
          </cell>
          <cell r="FT2">
            <v>0.66800000000000004</v>
          </cell>
          <cell r="FU2">
            <v>0</v>
          </cell>
          <cell r="FV2">
            <v>1.7000000000000001E-2</v>
          </cell>
          <cell r="FW2">
            <v>0</v>
          </cell>
          <cell r="FX2">
            <v>2.1000000000000001E-2</v>
          </cell>
          <cell r="FY2">
            <v>0.64600000000000002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18</v>
          </cell>
          <cell r="AS4">
            <v>21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30.72</v>
          </cell>
          <cell r="DZ4">
            <v>49.5</v>
          </cell>
          <cell r="EA4">
            <v>16.5</v>
          </cell>
          <cell r="EB4">
            <v>16.5</v>
          </cell>
          <cell r="EC4">
            <v>0</v>
          </cell>
          <cell r="ED4">
            <v>0</v>
          </cell>
          <cell r="EE4">
            <v>16.5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16.5</v>
          </cell>
          <cell r="EN4">
            <v>0</v>
          </cell>
          <cell r="EO4">
            <v>14.950000000000001</v>
          </cell>
          <cell r="EP4">
            <v>33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0.70000000000000007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2.5</v>
          </cell>
          <cell r="AH6">
            <v>0.70000000000000007</v>
          </cell>
          <cell r="AI6">
            <v>2.9000000000000004</v>
          </cell>
          <cell r="AJ6">
            <v>4.3</v>
          </cell>
          <cell r="AK6">
            <v>2.2000000000000002</v>
          </cell>
          <cell r="AL6">
            <v>4.3</v>
          </cell>
          <cell r="AM6">
            <v>1.4000000000000001</v>
          </cell>
          <cell r="AN6">
            <v>0.4</v>
          </cell>
          <cell r="AO6">
            <v>0.4</v>
          </cell>
          <cell r="AP6">
            <v>0</v>
          </cell>
          <cell r="AQ6">
            <v>0</v>
          </cell>
          <cell r="AR6">
            <v>0</v>
          </cell>
          <cell r="AS6">
            <v>1.8</v>
          </cell>
          <cell r="AT6">
            <v>0.70000000000000007</v>
          </cell>
          <cell r="AU6">
            <v>10.9</v>
          </cell>
          <cell r="AV6">
            <v>5.8000000000000007</v>
          </cell>
          <cell r="AW6">
            <v>1.4000000000000001</v>
          </cell>
          <cell r="AX6">
            <v>4.7</v>
          </cell>
          <cell r="AY6">
            <v>0</v>
          </cell>
          <cell r="AZ6">
            <v>0</v>
          </cell>
          <cell r="BA6">
            <v>0</v>
          </cell>
          <cell r="BB6">
            <v>0.70000000000000007</v>
          </cell>
          <cell r="BC6">
            <v>2.2000000000000002</v>
          </cell>
          <cell r="BD6">
            <v>1.4000000000000001</v>
          </cell>
          <cell r="BE6">
            <v>0</v>
          </cell>
          <cell r="BF6">
            <v>0</v>
          </cell>
          <cell r="BG6">
            <v>1.8</v>
          </cell>
          <cell r="BH6">
            <v>2.5</v>
          </cell>
          <cell r="BI6">
            <v>9.3000000000000007</v>
          </cell>
          <cell r="BJ6">
            <v>3.2</v>
          </cell>
          <cell r="BK6">
            <v>1.4000000000000001</v>
          </cell>
          <cell r="BL6">
            <v>0</v>
          </cell>
          <cell r="BM6">
            <v>1.1000000000000001</v>
          </cell>
          <cell r="BN6">
            <v>0</v>
          </cell>
          <cell r="BO6">
            <v>1.1000000000000001</v>
          </cell>
          <cell r="BP6">
            <v>0</v>
          </cell>
          <cell r="BQ6">
            <v>4.7</v>
          </cell>
          <cell r="BR6">
            <v>4.2</v>
          </cell>
          <cell r="BS6">
            <v>1.4000000000000001</v>
          </cell>
          <cell r="BT6">
            <v>4.7</v>
          </cell>
          <cell r="BU6">
            <v>8.1</v>
          </cell>
          <cell r="BV6">
            <v>4.6000000000000005</v>
          </cell>
          <cell r="BW6">
            <v>2.2000000000000002</v>
          </cell>
          <cell r="BX6">
            <v>0</v>
          </cell>
          <cell r="BY6">
            <v>0</v>
          </cell>
          <cell r="BZ6">
            <v>1</v>
          </cell>
          <cell r="CA6">
            <v>0</v>
          </cell>
          <cell r="CB6">
            <v>0</v>
          </cell>
          <cell r="CC6">
            <v>2.2000000000000002</v>
          </cell>
          <cell r="CD6">
            <v>2.1</v>
          </cell>
          <cell r="CE6">
            <v>5</v>
          </cell>
          <cell r="CF6">
            <v>6.1000000000000005</v>
          </cell>
          <cell r="CG6">
            <v>2.5</v>
          </cell>
          <cell r="CH6">
            <v>2.5</v>
          </cell>
          <cell r="CI6">
            <v>2.9000000000000004</v>
          </cell>
          <cell r="CJ6">
            <v>4.4000000000000004</v>
          </cell>
          <cell r="CK6">
            <v>0</v>
          </cell>
          <cell r="CL6">
            <v>0</v>
          </cell>
          <cell r="CM6">
            <v>0</v>
          </cell>
          <cell r="CN6">
            <v>1.8</v>
          </cell>
          <cell r="CO6">
            <v>0</v>
          </cell>
          <cell r="CP6">
            <v>6.5</v>
          </cell>
          <cell r="CQ6">
            <v>1.4000000000000001</v>
          </cell>
          <cell r="CR6">
            <v>6.1000000000000005</v>
          </cell>
          <cell r="CS6">
            <v>1.4000000000000001</v>
          </cell>
          <cell r="CT6">
            <v>1.4000000000000001</v>
          </cell>
          <cell r="CU6">
            <v>1.8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1.4000000000000001</v>
          </cell>
          <cell r="DB6">
            <v>1.8</v>
          </cell>
          <cell r="DC6">
            <v>4.7</v>
          </cell>
          <cell r="DD6">
            <v>4.1000000000000005</v>
          </cell>
          <cell r="DE6">
            <v>2.4000000000000004</v>
          </cell>
          <cell r="DF6">
            <v>3.9000000000000004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2.5</v>
          </cell>
          <cell r="DN6">
            <v>2.5</v>
          </cell>
          <cell r="DO6">
            <v>3.6</v>
          </cell>
          <cell r="DP6">
            <v>1.8</v>
          </cell>
          <cell r="DQ6">
            <v>0</v>
          </cell>
          <cell r="DR6">
            <v>5.04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1.8</v>
          </cell>
          <cell r="DZ6">
            <v>0</v>
          </cell>
          <cell r="EA6">
            <v>3.6</v>
          </cell>
          <cell r="EB6">
            <v>1.8</v>
          </cell>
          <cell r="EC6">
            <v>3.6</v>
          </cell>
          <cell r="ED6">
            <v>5.7600000000000007</v>
          </cell>
          <cell r="EE6">
            <v>0</v>
          </cell>
          <cell r="EF6">
            <v>5.000000000000001E-3</v>
          </cell>
          <cell r="EG6">
            <v>0</v>
          </cell>
          <cell r="EH6">
            <v>0.72000000000000008</v>
          </cell>
          <cell r="EI6">
            <v>0</v>
          </cell>
          <cell r="EJ6">
            <v>0</v>
          </cell>
          <cell r="EK6">
            <v>1.8</v>
          </cell>
          <cell r="EL6">
            <v>0.72000000000000008</v>
          </cell>
          <cell r="EM6">
            <v>1.08</v>
          </cell>
          <cell r="EN6">
            <v>0</v>
          </cell>
          <cell r="EO6">
            <v>2.8800000000000003</v>
          </cell>
          <cell r="EP6">
            <v>2.52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0.36000000000000004</v>
          </cell>
          <cell r="EX6">
            <v>4.68</v>
          </cell>
          <cell r="EY6">
            <v>9</v>
          </cell>
          <cell r="EZ6">
            <v>9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2.6000000000000002E-2</v>
          </cell>
          <cell r="FM6">
            <v>9.1000000000000011E-2</v>
          </cell>
          <cell r="FN6">
            <v>8.2000000000000003E-2</v>
          </cell>
          <cell r="FO6">
            <v>0.121</v>
          </cell>
          <cell r="FP6">
            <v>4.5999999999999999E-2</v>
          </cell>
          <cell r="FQ6">
            <v>0.16700000000000001</v>
          </cell>
          <cell r="FR6">
            <v>0.03</v>
          </cell>
          <cell r="FS6">
            <v>0.03</v>
          </cell>
          <cell r="FT6">
            <v>0.121</v>
          </cell>
          <cell r="FU6">
            <v>1.4999999999999999E-2</v>
          </cell>
          <cell r="FV6">
            <v>7.5999999999999998E-2</v>
          </cell>
          <cell r="FW6">
            <v>0.106</v>
          </cell>
          <cell r="FX6">
            <v>0.121</v>
          </cell>
          <cell r="FY6">
            <v>4.5999999999999999E-2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12.5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1.5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0.70000000000000007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0.5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1.3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0.1</v>
          </cell>
          <cell r="BY7">
            <v>0</v>
          </cell>
          <cell r="BZ7">
            <v>0</v>
          </cell>
          <cell r="CA7">
            <v>0</v>
          </cell>
          <cell r="CB7">
            <v>4.7</v>
          </cell>
          <cell r="CC7">
            <v>0</v>
          </cell>
          <cell r="CD7">
            <v>5.8000000000000007</v>
          </cell>
          <cell r="CE7">
            <v>4.8000000000000007</v>
          </cell>
          <cell r="CF7">
            <v>0</v>
          </cell>
          <cell r="CG7">
            <v>3.8000000000000003</v>
          </cell>
          <cell r="CH7">
            <v>12.8</v>
          </cell>
          <cell r="CI7">
            <v>0</v>
          </cell>
          <cell r="CJ7">
            <v>5.9</v>
          </cell>
          <cell r="CK7">
            <v>0</v>
          </cell>
          <cell r="CL7">
            <v>5.8000000000000007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5.8000000000000007</v>
          </cell>
          <cell r="CR7">
            <v>0</v>
          </cell>
          <cell r="CS7">
            <v>2.9000000000000004</v>
          </cell>
          <cell r="CT7">
            <v>0</v>
          </cell>
          <cell r="CU7">
            <v>0</v>
          </cell>
          <cell r="CV7">
            <v>5.6000000000000005</v>
          </cell>
          <cell r="CW7">
            <v>0</v>
          </cell>
          <cell r="CX7">
            <v>0</v>
          </cell>
          <cell r="CY7">
            <v>2.9000000000000004</v>
          </cell>
          <cell r="CZ7">
            <v>0</v>
          </cell>
          <cell r="DA7">
            <v>4.1000000000000005</v>
          </cell>
          <cell r="DB7">
            <v>0</v>
          </cell>
          <cell r="DC7">
            <v>4.1000000000000005</v>
          </cell>
          <cell r="DD7">
            <v>0</v>
          </cell>
          <cell r="DE7">
            <v>0</v>
          </cell>
          <cell r="DF7">
            <v>3.5</v>
          </cell>
          <cell r="DG7">
            <v>4.7</v>
          </cell>
          <cell r="DH7">
            <v>0</v>
          </cell>
          <cell r="DI7">
            <v>0</v>
          </cell>
          <cell r="DJ7">
            <v>0</v>
          </cell>
          <cell r="DK7">
            <v>1.8</v>
          </cell>
          <cell r="DL7">
            <v>0</v>
          </cell>
          <cell r="DM7">
            <v>4.7</v>
          </cell>
          <cell r="DN7">
            <v>0</v>
          </cell>
          <cell r="DO7">
            <v>7.9</v>
          </cell>
          <cell r="DP7">
            <v>0</v>
          </cell>
          <cell r="DQ7">
            <v>5.8000000000000007</v>
          </cell>
          <cell r="DR7">
            <v>1.1660000000000001</v>
          </cell>
          <cell r="DS7">
            <v>0</v>
          </cell>
          <cell r="DT7">
            <v>0</v>
          </cell>
          <cell r="DU7">
            <v>1.75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3.9000000000000007E-2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5.000000000000001E-3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1E-3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9.9</v>
          </cell>
          <cell r="C8">
            <v>10</v>
          </cell>
          <cell r="D8">
            <v>9.1</v>
          </cell>
          <cell r="E8">
            <v>20.100000000000001</v>
          </cell>
          <cell r="F8">
            <v>9.8000000000000007</v>
          </cell>
          <cell r="G8">
            <v>20.100000000000001</v>
          </cell>
          <cell r="H8">
            <v>9.9</v>
          </cell>
          <cell r="I8">
            <v>19.8</v>
          </cell>
          <cell r="J8">
            <v>20.100000000000001</v>
          </cell>
          <cell r="K8">
            <v>9.9</v>
          </cell>
          <cell r="L8">
            <v>19.900000000000002</v>
          </cell>
          <cell r="M8">
            <v>9.9</v>
          </cell>
          <cell r="N8">
            <v>30.700000000000003</v>
          </cell>
          <cell r="O8">
            <v>9.8000000000000007</v>
          </cell>
          <cell r="P8">
            <v>0</v>
          </cell>
          <cell r="Q8">
            <v>31.400000000000002</v>
          </cell>
          <cell r="R8">
            <v>20.400000000000002</v>
          </cell>
          <cell r="S8">
            <v>19.700000000000003</v>
          </cell>
          <cell r="T8">
            <v>10.600000000000001</v>
          </cell>
          <cell r="U8">
            <v>10.100000000000001</v>
          </cell>
          <cell r="V8">
            <v>30.6</v>
          </cell>
          <cell r="W8">
            <v>9.9</v>
          </cell>
          <cell r="X8">
            <v>30.6</v>
          </cell>
          <cell r="Y8">
            <v>9.8000000000000007</v>
          </cell>
          <cell r="Z8">
            <v>29.700000000000003</v>
          </cell>
          <cell r="AA8">
            <v>9.9</v>
          </cell>
          <cell r="AB8">
            <v>9.9</v>
          </cell>
          <cell r="AC8">
            <v>29.700000000000003</v>
          </cell>
          <cell r="AD8">
            <v>0</v>
          </cell>
          <cell r="AE8">
            <v>30.900000000000002</v>
          </cell>
          <cell r="AF8">
            <v>10.600000000000001</v>
          </cell>
          <cell r="AG8">
            <v>19.900000000000002</v>
          </cell>
          <cell r="AH8">
            <v>10.700000000000001</v>
          </cell>
          <cell r="AI8">
            <v>19.900000000000002</v>
          </cell>
          <cell r="AJ8">
            <v>20.6</v>
          </cell>
          <cell r="AK8">
            <v>19.400000000000002</v>
          </cell>
          <cell r="AL8">
            <v>9.9</v>
          </cell>
          <cell r="AM8">
            <v>19.900000000000002</v>
          </cell>
          <cell r="AN8">
            <v>20.400000000000002</v>
          </cell>
          <cell r="AO8">
            <v>10.100000000000001</v>
          </cell>
          <cell r="AP8">
            <v>20.900000000000002</v>
          </cell>
          <cell r="AQ8">
            <v>9.6000000000000014</v>
          </cell>
          <cell r="AR8">
            <v>20.200000000000003</v>
          </cell>
          <cell r="AS8">
            <v>20.400000000000002</v>
          </cell>
          <cell r="AT8">
            <v>29.6</v>
          </cell>
          <cell r="AU8">
            <v>10.8</v>
          </cell>
          <cell r="AV8">
            <v>20.700000000000003</v>
          </cell>
          <cell r="AW8">
            <v>20.700000000000003</v>
          </cell>
          <cell r="AX8">
            <v>9.7000000000000011</v>
          </cell>
          <cell r="AY8">
            <v>10.700000000000001</v>
          </cell>
          <cell r="AZ8">
            <v>10.200000000000001</v>
          </cell>
          <cell r="BA8">
            <v>10.600000000000001</v>
          </cell>
          <cell r="BB8">
            <v>19.900000000000002</v>
          </cell>
          <cell r="BC8">
            <v>9.8000000000000007</v>
          </cell>
          <cell r="BD8">
            <v>10.600000000000001</v>
          </cell>
          <cell r="BE8">
            <v>20.6</v>
          </cell>
          <cell r="BF8">
            <v>10.5</v>
          </cell>
          <cell r="BG8">
            <v>10.5</v>
          </cell>
          <cell r="BH8">
            <v>20.3</v>
          </cell>
          <cell r="BI8">
            <v>9.7000000000000011</v>
          </cell>
          <cell r="BJ8">
            <v>20.8</v>
          </cell>
          <cell r="BK8">
            <v>9.8000000000000007</v>
          </cell>
          <cell r="BL8">
            <v>10.700000000000001</v>
          </cell>
          <cell r="BM8">
            <v>9.7000000000000011</v>
          </cell>
          <cell r="BN8">
            <v>19.900000000000002</v>
          </cell>
          <cell r="BO8">
            <v>10.8</v>
          </cell>
          <cell r="BP8">
            <v>10.5</v>
          </cell>
          <cell r="BQ8">
            <v>9.9</v>
          </cell>
          <cell r="BR8">
            <v>21.3</v>
          </cell>
          <cell r="BS8">
            <v>10.600000000000001</v>
          </cell>
          <cell r="BT8">
            <v>10.5</v>
          </cell>
          <cell r="BU8">
            <v>21.6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20.5</v>
          </cell>
          <cell r="CI8">
            <v>10.5</v>
          </cell>
          <cell r="CJ8">
            <v>22.900000000000002</v>
          </cell>
          <cell r="CK8">
            <v>10.5</v>
          </cell>
          <cell r="CL8">
            <v>10.700000000000001</v>
          </cell>
          <cell r="CM8">
            <v>20.5</v>
          </cell>
          <cell r="CN8">
            <v>9.7000000000000011</v>
          </cell>
          <cell r="CO8">
            <v>9.9</v>
          </cell>
          <cell r="CP8">
            <v>23.3</v>
          </cell>
          <cell r="CQ8">
            <v>20.5</v>
          </cell>
          <cell r="CR8">
            <v>0</v>
          </cell>
          <cell r="CS8">
            <v>9.7000000000000011</v>
          </cell>
          <cell r="CT8">
            <v>10.600000000000001</v>
          </cell>
          <cell r="CU8">
            <v>32.9</v>
          </cell>
          <cell r="CV8">
            <v>10.3</v>
          </cell>
          <cell r="CW8">
            <v>10.600000000000001</v>
          </cell>
          <cell r="CX8">
            <v>10.700000000000001</v>
          </cell>
          <cell r="CY8">
            <v>9.8000000000000007</v>
          </cell>
          <cell r="CZ8">
            <v>0</v>
          </cell>
          <cell r="DA8">
            <v>31.1</v>
          </cell>
          <cell r="DB8">
            <v>24.8</v>
          </cell>
          <cell r="DC8">
            <v>9.8000000000000007</v>
          </cell>
          <cell r="DD8">
            <v>20</v>
          </cell>
          <cell r="DE8">
            <v>0</v>
          </cell>
          <cell r="DF8">
            <v>25.6</v>
          </cell>
          <cell r="DG8">
            <v>36.200000000000003</v>
          </cell>
          <cell r="DH8">
            <v>0</v>
          </cell>
          <cell r="DI8">
            <v>22.900000000000002</v>
          </cell>
          <cell r="DJ8">
            <v>24</v>
          </cell>
          <cell r="DK8">
            <v>10.8</v>
          </cell>
          <cell r="DL8">
            <v>9.8000000000000007</v>
          </cell>
          <cell r="DM8">
            <v>10.600000000000001</v>
          </cell>
          <cell r="DN8">
            <v>9.8000000000000007</v>
          </cell>
          <cell r="DO8">
            <v>25.8</v>
          </cell>
          <cell r="DP8">
            <v>20.3</v>
          </cell>
          <cell r="DQ8">
            <v>10.8</v>
          </cell>
          <cell r="DR8">
            <v>9.5200000000000014</v>
          </cell>
          <cell r="DS8">
            <v>10.240000000000002</v>
          </cell>
          <cell r="DT8">
            <v>32.917000000000002</v>
          </cell>
          <cell r="DU8">
            <v>23.196000000000002</v>
          </cell>
          <cell r="DV8">
            <v>0</v>
          </cell>
          <cell r="DW8">
            <v>0</v>
          </cell>
          <cell r="DX8">
            <v>9.6349999999999998</v>
          </cell>
          <cell r="DY8">
            <v>23.42</v>
          </cell>
          <cell r="DZ8">
            <v>10.540000000000001</v>
          </cell>
          <cell r="EA8">
            <v>23.664000000000001</v>
          </cell>
          <cell r="EB8">
            <v>24.240000000000002</v>
          </cell>
          <cell r="EC8">
            <v>17.323</v>
          </cell>
          <cell r="ED8">
            <v>23.088000000000001</v>
          </cell>
          <cell r="EE8">
            <v>25.727999999999998</v>
          </cell>
          <cell r="EF8">
            <v>10.8</v>
          </cell>
          <cell r="EG8">
            <v>10.8</v>
          </cell>
          <cell r="EH8">
            <v>0</v>
          </cell>
          <cell r="EI8">
            <v>10.58</v>
          </cell>
          <cell r="EJ8">
            <v>4.57</v>
          </cell>
          <cell r="EK8">
            <v>0</v>
          </cell>
          <cell r="EL8">
            <v>6.45</v>
          </cell>
          <cell r="EM8">
            <v>10.8</v>
          </cell>
          <cell r="EN8">
            <v>5.7600000000000007</v>
          </cell>
          <cell r="EO8">
            <v>6.4400000000000013</v>
          </cell>
          <cell r="EP8">
            <v>7.1400000000000006</v>
          </cell>
          <cell r="EQ8">
            <v>0</v>
          </cell>
          <cell r="ER8">
            <v>7.1400000000000006</v>
          </cell>
          <cell r="ES8">
            <v>12.9</v>
          </cell>
          <cell r="ET8">
            <v>23.364000000000001</v>
          </cell>
          <cell r="EU8">
            <v>10.8</v>
          </cell>
          <cell r="EV8">
            <v>10.540000000000001</v>
          </cell>
          <cell r="EW8">
            <v>35.451999999999998</v>
          </cell>
          <cell r="EX8">
            <v>12.672000000000001</v>
          </cell>
          <cell r="EY8">
            <v>10.06</v>
          </cell>
          <cell r="EZ8">
            <v>10.8</v>
          </cell>
          <cell r="FA8">
            <v>13.316000000000001</v>
          </cell>
          <cell r="FB8">
            <v>20.52</v>
          </cell>
          <cell r="FC8">
            <v>13.284000000000001</v>
          </cell>
          <cell r="FD8">
            <v>9.7360000000000007</v>
          </cell>
          <cell r="FE8">
            <v>0</v>
          </cell>
          <cell r="FF8">
            <v>10.26</v>
          </cell>
          <cell r="FG8">
            <v>13.356000000000002</v>
          </cell>
          <cell r="FH8">
            <v>19.880000000000003</v>
          </cell>
          <cell r="FI8">
            <v>0</v>
          </cell>
          <cell r="FJ8">
            <v>23.056000000000001</v>
          </cell>
          <cell r="FK8">
            <v>0</v>
          </cell>
          <cell r="FL8">
            <v>33.688000000000002</v>
          </cell>
          <cell r="FM8">
            <v>8.9599999999999991</v>
          </cell>
          <cell r="FN8">
            <v>0</v>
          </cell>
          <cell r="FO8">
            <v>24.048000000000002</v>
          </cell>
          <cell r="FP8">
            <v>13.32</v>
          </cell>
          <cell r="FQ8">
            <v>23.88</v>
          </cell>
          <cell r="FR8">
            <v>24.012</v>
          </cell>
          <cell r="FS8">
            <v>9.08</v>
          </cell>
          <cell r="FT8">
            <v>0.2</v>
          </cell>
          <cell r="FU8">
            <v>9.7799999999999994</v>
          </cell>
          <cell r="FV8">
            <v>0</v>
          </cell>
          <cell r="FW8">
            <v>24.091999999999999</v>
          </cell>
          <cell r="FX8">
            <v>0.36</v>
          </cell>
          <cell r="FY8">
            <v>17.423999999999999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1E-3</v>
          </cell>
          <cell r="DT9">
            <v>0</v>
          </cell>
          <cell r="DU9">
            <v>1E-3</v>
          </cell>
          <cell r="DV9">
            <v>2E-3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1E-3</v>
          </cell>
          <cell r="EB9">
            <v>3.0000000000000001E-3</v>
          </cell>
          <cell r="EC9">
            <v>1E-3</v>
          </cell>
          <cell r="ED9">
            <v>3.0000000000000001E-3</v>
          </cell>
          <cell r="EE9">
            <v>0</v>
          </cell>
          <cell r="EF9">
            <v>0.43500000000000005</v>
          </cell>
          <cell r="EG9">
            <v>0</v>
          </cell>
          <cell r="EH9">
            <v>2E-3</v>
          </cell>
          <cell r="EI9">
            <v>0</v>
          </cell>
          <cell r="EJ9">
            <v>0</v>
          </cell>
          <cell r="EK9">
            <v>1E-3</v>
          </cell>
          <cell r="EL9">
            <v>3.0000000000000001E-3</v>
          </cell>
          <cell r="EM9">
            <v>1E-3</v>
          </cell>
          <cell r="EN9">
            <v>0</v>
          </cell>
          <cell r="EO9">
            <v>0</v>
          </cell>
          <cell r="EP9">
            <v>2.7000000000000003E-2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8.0000000000000002E-3</v>
          </cell>
          <cell r="EX9">
            <v>0.129</v>
          </cell>
          <cell r="EY9">
            <v>5.000000000000001E-3</v>
          </cell>
          <cell r="EZ9">
            <v>0</v>
          </cell>
          <cell r="FA9">
            <v>0</v>
          </cell>
          <cell r="FB9">
            <v>1E-3</v>
          </cell>
          <cell r="FC9">
            <v>6.0000000000000001E-3</v>
          </cell>
          <cell r="FD9">
            <v>1E-3</v>
          </cell>
          <cell r="FE9">
            <v>0</v>
          </cell>
          <cell r="FF9">
            <v>0</v>
          </cell>
          <cell r="FG9">
            <v>6.0000000000000001E-3</v>
          </cell>
          <cell r="FH9">
            <v>1.4999999999999999E-2</v>
          </cell>
          <cell r="FI9">
            <v>0</v>
          </cell>
          <cell r="FJ9">
            <v>2E-3</v>
          </cell>
          <cell r="FK9">
            <v>2.6000000000000002E-2</v>
          </cell>
          <cell r="FL9">
            <v>0</v>
          </cell>
          <cell r="FM9">
            <v>2E-3</v>
          </cell>
          <cell r="FN9">
            <v>0</v>
          </cell>
          <cell r="FO9">
            <v>1.9E-2</v>
          </cell>
          <cell r="FP9">
            <v>4.0000000000000001E-3</v>
          </cell>
          <cell r="FQ9">
            <v>1E-3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7.0000000000000001E-3</v>
          </cell>
          <cell r="FW9">
            <v>2E-3</v>
          </cell>
          <cell r="FX9">
            <v>0</v>
          </cell>
          <cell r="FY9">
            <v>0</v>
          </cell>
        </row>
        <row r="10">
          <cell r="B10">
            <v>6514.9000000000005</v>
          </cell>
          <cell r="C10">
            <v>4788.3</v>
          </cell>
          <cell r="D10">
            <v>6483.4000000000005</v>
          </cell>
          <cell r="E10">
            <v>5765.4000000000005</v>
          </cell>
          <cell r="F10">
            <v>5876.3</v>
          </cell>
          <cell r="G10">
            <v>6558.5</v>
          </cell>
          <cell r="H10">
            <v>4471.2</v>
          </cell>
          <cell r="I10">
            <v>2870.3</v>
          </cell>
          <cell r="J10">
            <v>6624.3</v>
          </cell>
          <cell r="K10">
            <v>6001.1</v>
          </cell>
          <cell r="L10">
            <v>5792.8</v>
          </cell>
          <cell r="M10">
            <v>5007.2000000000007</v>
          </cell>
          <cell r="N10">
            <v>6320</v>
          </cell>
          <cell r="O10">
            <v>6536</v>
          </cell>
          <cell r="P10">
            <v>8322.4</v>
          </cell>
          <cell r="Q10">
            <v>5366.2000000000007</v>
          </cell>
          <cell r="R10">
            <v>5618.5</v>
          </cell>
          <cell r="S10">
            <v>5364.1</v>
          </cell>
          <cell r="T10">
            <v>4812</v>
          </cell>
          <cell r="U10">
            <v>2680.8</v>
          </cell>
          <cell r="V10">
            <v>4619.9000000000005</v>
          </cell>
          <cell r="W10">
            <v>3413.7000000000003</v>
          </cell>
          <cell r="X10">
            <v>4270.8</v>
          </cell>
          <cell r="Y10">
            <v>3580.7000000000003</v>
          </cell>
          <cell r="Z10">
            <v>4495</v>
          </cell>
          <cell r="AA10">
            <v>4650.1000000000004</v>
          </cell>
          <cell r="AB10">
            <v>5697.5</v>
          </cell>
          <cell r="AC10">
            <v>4920.1000000000004</v>
          </cell>
          <cell r="AD10">
            <v>4404.4000000000005</v>
          </cell>
          <cell r="AE10">
            <v>5698.8</v>
          </cell>
          <cell r="AF10">
            <v>6644.4000000000005</v>
          </cell>
          <cell r="AG10">
            <v>2289</v>
          </cell>
          <cell r="AH10">
            <v>5536.9000000000005</v>
          </cell>
          <cell r="AI10">
            <v>6141.9000000000005</v>
          </cell>
          <cell r="AJ10">
            <v>6092.2000000000007</v>
          </cell>
          <cell r="AK10">
            <v>4088.1000000000004</v>
          </cell>
          <cell r="AL10">
            <v>4555.9000000000005</v>
          </cell>
          <cell r="AM10">
            <v>7088.5</v>
          </cell>
          <cell r="AN10">
            <v>7211</v>
          </cell>
          <cell r="AO10">
            <v>7987.2000000000007</v>
          </cell>
          <cell r="AP10">
            <v>7544.6</v>
          </cell>
          <cell r="AQ10">
            <v>6711.3</v>
          </cell>
          <cell r="AR10">
            <v>8536.6</v>
          </cell>
          <cell r="AS10">
            <v>3446.3</v>
          </cell>
          <cell r="AT10">
            <v>9211.4</v>
          </cell>
          <cell r="AU10">
            <v>10039.400000000001</v>
          </cell>
          <cell r="AV10">
            <v>6632.6</v>
          </cell>
          <cell r="AW10">
            <v>4125.6000000000004</v>
          </cell>
          <cell r="AX10">
            <v>5403</v>
          </cell>
          <cell r="AY10">
            <v>6450.6</v>
          </cell>
          <cell r="AZ10">
            <v>5955.5</v>
          </cell>
          <cell r="BA10">
            <v>6974.7000000000007</v>
          </cell>
          <cell r="BB10">
            <v>5557.4000000000005</v>
          </cell>
          <cell r="BC10">
            <v>5504.5</v>
          </cell>
          <cell r="BD10">
            <v>4943.3</v>
          </cell>
          <cell r="BE10">
            <v>2372.9</v>
          </cell>
          <cell r="BF10">
            <v>6897.4000000000005</v>
          </cell>
          <cell r="BG10">
            <v>6617.9000000000005</v>
          </cell>
          <cell r="BH10">
            <v>4264.6000000000004</v>
          </cell>
          <cell r="BI10">
            <v>4175.1000000000004</v>
          </cell>
          <cell r="BJ10">
            <v>8644.6</v>
          </cell>
          <cell r="BK10">
            <v>9813.8000000000011</v>
          </cell>
          <cell r="BL10">
            <v>7566.9000000000005</v>
          </cell>
          <cell r="BM10">
            <v>6897.6</v>
          </cell>
          <cell r="BN10">
            <v>4833.5</v>
          </cell>
          <cell r="BO10">
            <v>6934.2000000000007</v>
          </cell>
          <cell r="BP10">
            <v>5012.4000000000005</v>
          </cell>
          <cell r="BQ10">
            <v>1781.8000000000002</v>
          </cell>
          <cell r="BR10">
            <v>5322.2000000000007</v>
          </cell>
          <cell r="BS10">
            <v>5989.8</v>
          </cell>
          <cell r="BT10">
            <v>5351</v>
          </cell>
          <cell r="BU10">
            <v>4032.9</v>
          </cell>
          <cell r="BV10">
            <v>5878.8</v>
          </cell>
          <cell r="BW10">
            <v>5355</v>
          </cell>
          <cell r="BX10">
            <v>4587</v>
          </cell>
          <cell r="BY10">
            <v>4250.8</v>
          </cell>
          <cell r="BZ10">
            <v>3932.7000000000003</v>
          </cell>
          <cell r="CA10">
            <v>5082.2000000000007</v>
          </cell>
          <cell r="CB10">
            <v>4514.1000000000004</v>
          </cell>
          <cell r="CC10">
            <v>2519.3000000000002</v>
          </cell>
          <cell r="CD10">
            <v>5016.1000000000004</v>
          </cell>
          <cell r="CE10">
            <v>5050.1000000000004</v>
          </cell>
          <cell r="CF10">
            <v>4528.3</v>
          </cell>
          <cell r="CG10">
            <v>4406.9000000000005</v>
          </cell>
          <cell r="CH10">
            <v>6920.9000000000005</v>
          </cell>
          <cell r="CI10">
            <v>6132.7000000000007</v>
          </cell>
          <cell r="CJ10">
            <v>6752.4000000000005</v>
          </cell>
          <cell r="CK10">
            <v>4767.1000000000004</v>
          </cell>
          <cell r="CL10">
            <v>4433.9000000000005</v>
          </cell>
          <cell r="CM10">
            <v>5347.1</v>
          </cell>
          <cell r="CN10">
            <v>4594.7</v>
          </cell>
          <cell r="CO10">
            <v>2556.4</v>
          </cell>
          <cell r="CP10">
            <v>4485.7</v>
          </cell>
          <cell r="CQ10">
            <v>5116.7000000000007</v>
          </cell>
          <cell r="CR10">
            <v>4706.4000000000005</v>
          </cell>
          <cell r="CS10">
            <v>4976.2000000000007</v>
          </cell>
          <cell r="CT10">
            <v>6514.5</v>
          </cell>
          <cell r="CU10">
            <v>6942.6</v>
          </cell>
          <cell r="CV10">
            <v>5160.1000000000004</v>
          </cell>
          <cell r="CW10">
            <v>5293.9000000000005</v>
          </cell>
          <cell r="CX10">
            <v>5540.9000000000005</v>
          </cell>
          <cell r="CY10">
            <v>6161.3</v>
          </cell>
          <cell r="CZ10">
            <v>6613.2000000000007</v>
          </cell>
          <cell r="DA10">
            <v>2110</v>
          </cell>
          <cell r="DB10">
            <v>5297.7000000000007</v>
          </cell>
          <cell r="DC10">
            <v>5694</v>
          </cell>
          <cell r="DD10">
            <v>5660</v>
          </cell>
          <cell r="DE10">
            <v>4460.6000000000004</v>
          </cell>
          <cell r="DF10">
            <v>9330.7000000000007</v>
          </cell>
          <cell r="DG10">
            <v>9391.7000000000007</v>
          </cell>
          <cell r="DH10">
            <v>7066.3</v>
          </cell>
          <cell r="DI10">
            <v>8122.1</v>
          </cell>
          <cell r="DJ10">
            <v>7635.6</v>
          </cell>
          <cell r="DK10">
            <v>4267.4000000000005</v>
          </cell>
          <cell r="DL10">
            <v>4522.3</v>
          </cell>
          <cell r="DM10">
            <v>3373.6000000000004</v>
          </cell>
          <cell r="DN10">
            <v>8181.2000000000007</v>
          </cell>
          <cell r="DO10">
            <v>6374.5</v>
          </cell>
          <cell r="DP10">
            <v>10828</v>
          </cell>
          <cell r="DQ10">
            <v>9112.4</v>
          </cell>
          <cell r="DR10">
            <v>10598.928</v>
          </cell>
          <cell r="DS10">
            <v>7321.2100000000009</v>
          </cell>
          <cell r="DT10">
            <v>9891.93</v>
          </cell>
          <cell r="DU10">
            <v>8770.4230000000007</v>
          </cell>
          <cell r="DV10">
            <v>5133.5800000000008</v>
          </cell>
          <cell r="DW10">
            <v>7002.2300000000005</v>
          </cell>
          <cell r="DX10">
            <v>5013.7259999999997</v>
          </cell>
          <cell r="DY10">
            <v>1643.4349999999999</v>
          </cell>
          <cell r="DZ10">
            <v>6577.4440000000004</v>
          </cell>
          <cell r="EA10">
            <v>10149.985000000001</v>
          </cell>
          <cell r="EB10">
            <v>9940.0880000000016</v>
          </cell>
          <cell r="EC10">
            <v>10032.891000000001</v>
          </cell>
          <cell r="ED10">
            <v>9961.7100000000009</v>
          </cell>
          <cell r="EE10">
            <v>10454.811000000002</v>
          </cell>
          <cell r="EF10">
            <v>12246.943000000001</v>
          </cell>
          <cell r="EG10">
            <v>10592.745999999999</v>
          </cell>
          <cell r="EH10">
            <v>9202.8089999999993</v>
          </cell>
          <cell r="EI10">
            <v>9634.0730000000021</v>
          </cell>
          <cell r="EJ10">
            <v>8837.0850000000009</v>
          </cell>
          <cell r="EK10">
            <v>4230.2119999999995</v>
          </cell>
          <cell r="EL10">
            <v>7628.1640000000007</v>
          </cell>
          <cell r="EM10">
            <v>9953.1509999999998</v>
          </cell>
          <cell r="EN10">
            <v>14311.241999999998</v>
          </cell>
          <cell r="EO10">
            <v>15322.288</v>
          </cell>
          <cell r="EP10">
            <v>13753.132000000001</v>
          </cell>
          <cell r="EQ10">
            <v>13111.310000000001</v>
          </cell>
          <cell r="ER10">
            <v>14204.331</v>
          </cell>
          <cell r="ES10">
            <v>14185.619000000001</v>
          </cell>
          <cell r="ET10">
            <v>10492.672</v>
          </cell>
          <cell r="EU10">
            <v>10006.845000000001</v>
          </cell>
          <cell r="EV10">
            <v>7400.1059999999998</v>
          </cell>
          <cell r="EW10">
            <v>3016.4</v>
          </cell>
          <cell r="EX10">
            <v>10854.049000000001</v>
          </cell>
          <cell r="EY10">
            <v>15877.63</v>
          </cell>
          <cell r="EZ10">
            <v>18811.314000000002</v>
          </cell>
          <cell r="FA10">
            <v>17820.956000000002</v>
          </cell>
          <cell r="FB10">
            <v>18138.083999999999</v>
          </cell>
          <cell r="FC10">
            <v>14476.782000000001</v>
          </cell>
          <cell r="FD10">
            <v>15223.901000000002</v>
          </cell>
          <cell r="FE10">
            <v>12487.786000000002</v>
          </cell>
          <cell r="FF10">
            <v>11064.232000000002</v>
          </cell>
          <cell r="FG10">
            <v>8771.3919999999998</v>
          </cell>
          <cell r="FH10">
            <v>6621.7350000000006</v>
          </cell>
          <cell r="FI10">
            <v>4091.4169999999999</v>
          </cell>
          <cell r="FJ10">
            <v>9245.5110000000004</v>
          </cell>
          <cell r="FK10">
            <v>11656.620999999999</v>
          </cell>
          <cell r="FL10">
            <v>11722.864000000001</v>
          </cell>
          <cell r="FM10">
            <v>12036.518</v>
          </cell>
          <cell r="FN10">
            <v>16238.148999999999</v>
          </cell>
          <cell r="FO10">
            <v>14886.034</v>
          </cell>
          <cell r="FP10">
            <v>10563.391</v>
          </cell>
          <cell r="FQ10">
            <v>10868.380000000001</v>
          </cell>
          <cell r="FR10">
            <v>8674.844000000001</v>
          </cell>
          <cell r="FS10">
            <v>8984.6290000000008</v>
          </cell>
          <cell r="FT10">
            <v>8990.0519999999997</v>
          </cell>
          <cell r="FU10">
            <v>5505.0349999999999</v>
          </cell>
          <cell r="FV10">
            <v>10637.380000000001</v>
          </cell>
          <cell r="FW10">
            <v>16370.324000000001</v>
          </cell>
          <cell r="FX10">
            <v>13890.982</v>
          </cell>
          <cell r="FY10">
            <v>12409.768</v>
          </cell>
        </row>
        <row r="11">
          <cell r="B11">
            <v>5827.5</v>
          </cell>
          <cell r="C11">
            <v>5247.6</v>
          </cell>
          <cell r="D11">
            <v>7533</v>
          </cell>
          <cell r="E11">
            <v>3126.9</v>
          </cell>
          <cell r="F11">
            <v>1640.1000000000001</v>
          </cell>
          <cell r="G11">
            <v>9359.8000000000011</v>
          </cell>
          <cell r="H11">
            <v>4121.8</v>
          </cell>
          <cell r="I11">
            <v>5384.1</v>
          </cell>
          <cell r="J11">
            <v>7256.4000000000005</v>
          </cell>
          <cell r="K11">
            <v>6688.9000000000005</v>
          </cell>
          <cell r="L11">
            <v>7066.8</v>
          </cell>
          <cell r="M11">
            <v>5314.9000000000005</v>
          </cell>
          <cell r="N11">
            <v>5444</v>
          </cell>
          <cell r="O11">
            <v>9469.6</v>
          </cell>
          <cell r="P11">
            <v>15708.7</v>
          </cell>
          <cell r="Q11">
            <v>4905.3</v>
          </cell>
          <cell r="R11">
            <v>8943.1</v>
          </cell>
          <cell r="S11">
            <v>7212.2000000000007</v>
          </cell>
          <cell r="T11">
            <v>5322.8</v>
          </cell>
          <cell r="U11">
            <v>7392.4000000000005</v>
          </cell>
          <cell r="V11">
            <v>7871.5</v>
          </cell>
          <cell r="W11">
            <v>6223</v>
          </cell>
          <cell r="X11">
            <v>7423.9000000000005</v>
          </cell>
          <cell r="Y11">
            <v>3215.4</v>
          </cell>
          <cell r="Z11">
            <v>8795.2000000000007</v>
          </cell>
          <cell r="AA11">
            <v>4960.3</v>
          </cell>
          <cell r="AB11">
            <v>7145.8</v>
          </cell>
          <cell r="AC11">
            <v>5753.8</v>
          </cell>
          <cell r="AD11">
            <v>6156</v>
          </cell>
          <cell r="AE11">
            <v>4215.4000000000005</v>
          </cell>
          <cell r="AF11">
            <v>9235.6</v>
          </cell>
          <cell r="AG11">
            <v>5942.7000000000007</v>
          </cell>
          <cell r="AH11">
            <v>8281.2000000000007</v>
          </cell>
          <cell r="AI11">
            <v>8366.2000000000007</v>
          </cell>
          <cell r="AJ11">
            <v>6758.2000000000007</v>
          </cell>
          <cell r="AK11">
            <v>5696.7000000000007</v>
          </cell>
          <cell r="AL11">
            <v>6741.4000000000005</v>
          </cell>
          <cell r="AM11">
            <v>8318.8000000000011</v>
          </cell>
          <cell r="AN11">
            <v>9185.2000000000007</v>
          </cell>
          <cell r="AO11">
            <v>8461</v>
          </cell>
          <cell r="AP11">
            <v>8537.1</v>
          </cell>
          <cell r="AQ11">
            <v>7422.9000000000005</v>
          </cell>
          <cell r="AR11">
            <v>7504.8</v>
          </cell>
          <cell r="AS11">
            <v>7813.9000000000005</v>
          </cell>
          <cell r="AT11">
            <v>8452.2000000000007</v>
          </cell>
          <cell r="AU11">
            <v>6490.2000000000007</v>
          </cell>
          <cell r="AV11">
            <v>9004.5</v>
          </cell>
          <cell r="AW11">
            <v>7297.1</v>
          </cell>
          <cell r="AX11">
            <v>9942.9000000000015</v>
          </cell>
          <cell r="AY11">
            <v>9904.6</v>
          </cell>
          <cell r="AZ11">
            <v>7900.8</v>
          </cell>
          <cell r="BA11">
            <v>8213.5</v>
          </cell>
          <cell r="BB11">
            <v>6198.1</v>
          </cell>
          <cell r="BC11">
            <v>11231.6</v>
          </cell>
          <cell r="BD11">
            <v>6450.5</v>
          </cell>
          <cell r="BE11">
            <v>12780.400000000001</v>
          </cell>
          <cell r="BF11">
            <v>11777.7</v>
          </cell>
          <cell r="BG11">
            <v>5319.8</v>
          </cell>
          <cell r="BH11">
            <v>16041.900000000001</v>
          </cell>
          <cell r="BI11">
            <v>9684.7000000000007</v>
          </cell>
          <cell r="BJ11">
            <v>9124</v>
          </cell>
          <cell r="BK11">
            <v>11730.300000000001</v>
          </cell>
          <cell r="BL11">
            <v>12061.900000000001</v>
          </cell>
          <cell r="BM11">
            <v>14207.2</v>
          </cell>
          <cell r="BN11">
            <v>10583.6</v>
          </cell>
          <cell r="BO11">
            <v>10176.6</v>
          </cell>
          <cell r="BP11">
            <v>11287.5</v>
          </cell>
          <cell r="BQ11">
            <v>8303.9</v>
          </cell>
          <cell r="BR11">
            <v>11477.2</v>
          </cell>
          <cell r="BS11">
            <v>13174.2</v>
          </cell>
          <cell r="BT11">
            <v>11977.2</v>
          </cell>
          <cell r="BU11">
            <v>8519.7000000000007</v>
          </cell>
          <cell r="BV11">
            <v>9231.5</v>
          </cell>
          <cell r="BW11">
            <v>12931.7</v>
          </cell>
          <cell r="BX11">
            <v>10198.6</v>
          </cell>
          <cell r="BY11">
            <v>10235.5</v>
          </cell>
          <cell r="BZ11">
            <v>9023.7000000000007</v>
          </cell>
          <cell r="CA11">
            <v>9583.8000000000011</v>
          </cell>
          <cell r="CB11">
            <v>7291.8</v>
          </cell>
          <cell r="CC11">
            <v>7437.7000000000007</v>
          </cell>
          <cell r="CD11">
            <v>12837.900000000001</v>
          </cell>
          <cell r="CE11">
            <v>9773.1</v>
          </cell>
          <cell r="CF11">
            <v>10114.900000000001</v>
          </cell>
          <cell r="CG11">
            <v>12636.900000000001</v>
          </cell>
          <cell r="CH11">
            <v>11954.300000000001</v>
          </cell>
          <cell r="CI11">
            <v>13184.6</v>
          </cell>
          <cell r="CJ11">
            <v>12538.6</v>
          </cell>
          <cell r="CK11">
            <v>10631.6</v>
          </cell>
          <cell r="CL11">
            <v>8361.2000000000007</v>
          </cell>
          <cell r="CM11">
            <v>8546.7000000000007</v>
          </cell>
          <cell r="CN11">
            <v>8455.8000000000011</v>
          </cell>
          <cell r="CO11">
            <v>5832</v>
          </cell>
          <cell r="CP11">
            <v>10428.900000000001</v>
          </cell>
          <cell r="CQ11">
            <v>8854</v>
          </cell>
          <cell r="CR11">
            <v>8880.1</v>
          </cell>
          <cell r="CS11">
            <v>8830.1</v>
          </cell>
          <cell r="CT11">
            <v>11774.1</v>
          </cell>
          <cell r="CU11">
            <v>12171.400000000001</v>
          </cell>
          <cell r="CV11">
            <v>9024.5</v>
          </cell>
          <cell r="CW11">
            <v>7128.6</v>
          </cell>
          <cell r="CX11">
            <v>4880.7</v>
          </cell>
          <cell r="CY11">
            <v>5659.5</v>
          </cell>
          <cell r="CZ11">
            <v>5887.6</v>
          </cell>
          <cell r="DA11">
            <v>3655.5</v>
          </cell>
          <cell r="DB11">
            <v>5614.6</v>
          </cell>
          <cell r="DC11">
            <v>5311.8</v>
          </cell>
          <cell r="DD11">
            <v>5650.7000000000007</v>
          </cell>
          <cell r="DE11">
            <v>5034.1000000000004</v>
          </cell>
          <cell r="DF11">
            <v>6549.1</v>
          </cell>
          <cell r="DG11">
            <v>5807.4000000000005</v>
          </cell>
          <cell r="DH11">
            <v>5549.1</v>
          </cell>
          <cell r="DI11">
            <v>4325.6000000000004</v>
          </cell>
          <cell r="DJ11">
            <v>5075.7000000000007</v>
          </cell>
          <cell r="DK11">
            <v>4033.8</v>
          </cell>
          <cell r="DL11">
            <v>4368.3</v>
          </cell>
          <cell r="DM11">
            <v>3494.8</v>
          </cell>
          <cell r="DN11">
            <v>3915.3</v>
          </cell>
          <cell r="DO11">
            <v>4131.7</v>
          </cell>
          <cell r="DP11">
            <v>6304.4000000000005</v>
          </cell>
          <cell r="DQ11">
            <v>5602.8</v>
          </cell>
          <cell r="DR11">
            <v>5042.5570000000007</v>
          </cell>
          <cell r="DS11">
            <v>5746.0190000000002</v>
          </cell>
          <cell r="DT11">
            <v>5509.4089999999997</v>
          </cell>
          <cell r="DU11">
            <v>4669.82</v>
          </cell>
          <cell r="DV11">
            <v>3912.346</v>
          </cell>
          <cell r="DW11">
            <v>3731.1210000000001</v>
          </cell>
          <cell r="DX11">
            <v>4631.2570000000005</v>
          </cell>
          <cell r="DY11">
            <v>2335.4580000000001</v>
          </cell>
          <cell r="DZ11">
            <v>3072.8870000000002</v>
          </cell>
          <cell r="EA11">
            <v>4723.84</v>
          </cell>
          <cell r="EB11">
            <v>4802.1639999999998</v>
          </cell>
          <cell r="EC11">
            <v>6043.6390000000001</v>
          </cell>
          <cell r="ED11">
            <v>4572.732</v>
          </cell>
          <cell r="EE11">
            <v>4415.2910000000002</v>
          </cell>
          <cell r="EF11">
            <v>7054.5980000000018</v>
          </cell>
          <cell r="EG11">
            <v>4799.7310000000007</v>
          </cell>
          <cell r="EH11">
            <v>4878.9070000000002</v>
          </cell>
          <cell r="EI11">
            <v>5609.6230000000005</v>
          </cell>
          <cell r="EJ11">
            <v>4805.0990000000002</v>
          </cell>
          <cell r="EK11">
            <v>3763.9970000000003</v>
          </cell>
          <cell r="EL11">
            <v>6770.2440000000006</v>
          </cell>
          <cell r="EM11">
            <v>7515.11</v>
          </cell>
          <cell r="EN11">
            <v>8052.8819999999996</v>
          </cell>
          <cell r="EO11">
            <v>7911.893</v>
          </cell>
          <cell r="EP11">
            <v>7857.9470000000001</v>
          </cell>
          <cell r="EQ11">
            <v>6848.1030000000001</v>
          </cell>
          <cell r="ER11">
            <v>8738.0920000000006</v>
          </cell>
          <cell r="ES11">
            <v>7426.4849999999997</v>
          </cell>
          <cell r="ET11">
            <v>7912.1310000000003</v>
          </cell>
          <cell r="EU11">
            <v>8025.5309999999999</v>
          </cell>
          <cell r="EV11">
            <v>6824.8090000000002</v>
          </cell>
          <cell r="EW11">
            <v>4722.34</v>
          </cell>
          <cell r="EX11">
            <v>7090.5</v>
          </cell>
          <cell r="EY11">
            <v>9287.9520000000011</v>
          </cell>
          <cell r="EZ11">
            <v>13090.249000000002</v>
          </cell>
          <cell r="FA11">
            <v>11486.42</v>
          </cell>
          <cell r="FB11">
            <v>11505.642</v>
          </cell>
          <cell r="FC11">
            <v>11352.466</v>
          </cell>
          <cell r="FD11">
            <v>9695.0470000000005</v>
          </cell>
          <cell r="FE11">
            <v>8025.2449999999999</v>
          </cell>
          <cell r="FF11">
            <v>9346.0759999999991</v>
          </cell>
          <cell r="FG11">
            <v>7325.2909999999993</v>
          </cell>
          <cell r="FH11">
            <v>8236.4610000000011</v>
          </cell>
          <cell r="FI11">
            <v>6627.192</v>
          </cell>
          <cell r="FJ11">
            <v>7427.7789999999995</v>
          </cell>
          <cell r="FK11">
            <v>9271.2510000000002</v>
          </cell>
          <cell r="FL11">
            <v>6206.3250000000007</v>
          </cell>
          <cell r="FM11">
            <v>12918.24</v>
          </cell>
          <cell r="FN11">
            <v>12556.159</v>
          </cell>
          <cell r="FO11">
            <v>12944.184000000001</v>
          </cell>
          <cell r="FP11">
            <v>11819.905000000001</v>
          </cell>
          <cell r="FQ11">
            <v>11239.005000000001</v>
          </cell>
          <cell r="FR11">
            <v>11024.464</v>
          </cell>
          <cell r="FS11">
            <v>9552.871000000001</v>
          </cell>
          <cell r="FT11">
            <v>11475.189</v>
          </cell>
          <cell r="FU11">
            <v>7288.7619999999997</v>
          </cell>
          <cell r="FV11">
            <v>10252.886</v>
          </cell>
          <cell r="FW11">
            <v>12952.796</v>
          </cell>
          <cell r="FX11">
            <v>16049.445</v>
          </cell>
          <cell r="FY11">
            <v>14174.296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0.1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435.5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0.60000000000000009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14.4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0.1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4.0000000000000008E-2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3.4000000000000004</v>
          </cell>
          <cell r="E15">
            <v>23.8</v>
          </cell>
          <cell r="F15">
            <v>8.2000000000000011</v>
          </cell>
          <cell r="G15">
            <v>21.400000000000002</v>
          </cell>
          <cell r="H15">
            <v>3.8000000000000003</v>
          </cell>
          <cell r="I15">
            <v>10.5</v>
          </cell>
          <cell r="J15">
            <v>11.5</v>
          </cell>
          <cell r="K15">
            <v>4.1000000000000005</v>
          </cell>
          <cell r="L15">
            <v>0</v>
          </cell>
          <cell r="M15">
            <v>4.9000000000000004</v>
          </cell>
          <cell r="N15">
            <v>23</v>
          </cell>
          <cell r="O15">
            <v>10.600000000000001</v>
          </cell>
          <cell r="P15">
            <v>0</v>
          </cell>
          <cell r="Q15">
            <v>4.8000000000000007</v>
          </cell>
          <cell r="R15">
            <v>27.900000000000002</v>
          </cell>
          <cell r="S15">
            <v>0</v>
          </cell>
          <cell r="T15">
            <v>4.4000000000000004</v>
          </cell>
          <cell r="U15">
            <v>0</v>
          </cell>
          <cell r="V15">
            <v>58.300000000000004</v>
          </cell>
          <cell r="W15">
            <v>106</v>
          </cell>
          <cell r="X15">
            <v>32.4</v>
          </cell>
          <cell r="Y15">
            <v>74</v>
          </cell>
          <cell r="Z15">
            <v>8.6</v>
          </cell>
          <cell r="AA15">
            <v>61.900000000000006</v>
          </cell>
          <cell r="AB15">
            <v>4.3</v>
          </cell>
          <cell r="AC15">
            <v>10</v>
          </cell>
          <cell r="AD15">
            <v>7.8000000000000007</v>
          </cell>
          <cell r="AE15">
            <v>13.5</v>
          </cell>
          <cell r="AF15">
            <v>17.600000000000001</v>
          </cell>
          <cell r="AG15">
            <v>7.1000000000000005</v>
          </cell>
          <cell r="AH15">
            <v>11.8</v>
          </cell>
          <cell r="AI15">
            <v>5.4</v>
          </cell>
          <cell r="AJ15">
            <v>12.5</v>
          </cell>
          <cell r="AK15">
            <v>22.700000000000003</v>
          </cell>
          <cell r="AL15">
            <v>3.5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0.30000000000000004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3.9000000000000004</v>
          </cell>
          <cell r="BQ15">
            <v>21.3</v>
          </cell>
          <cell r="BR15">
            <v>0.1</v>
          </cell>
          <cell r="BS15">
            <v>0</v>
          </cell>
          <cell r="BT15">
            <v>0</v>
          </cell>
          <cell r="BU15">
            <v>2.6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2.1</v>
          </cell>
          <cell r="CB15">
            <v>0</v>
          </cell>
          <cell r="CC15">
            <v>0</v>
          </cell>
          <cell r="CD15">
            <v>0.1</v>
          </cell>
          <cell r="CE15">
            <v>0</v>
          </cell>
          <cell r="CF15">
            <v>2.6</v>
          </cell>
          <cell r="CG15">
            <v>8.6</v>
          </cell>
          <cell r="CH15">
            <v>0</v>
          </cell>
          <cell r="CI15">
            <v>24</v>
          </cell>
          <cell r="CJ15">
            <v>12.200000000000001</v>
          </cell>
          <cell r="CK15">
            <v>13.200000000000001</v>
          </cell>
          <cell r="CL15">
            <v>19.3</v>
          </cell>
          <cell r="CM15">
            <v>2</v>
          </cell>
          <cell r="CN15">
            <v>0</v>
          </cell>
          <cell r="CO15">
            <v>1.8</v>
          </cell>
          <cell r="CP15">
            <v>16</v>
          </cell>
          <cell r="CQ15">
            <v>2.6</v>
          </cell>
          <cell r="CR15">
            <v>0</v>
          </cell>
          <cell r="CS15">
            <v>16</v>
          </cell>
          <cell r="CT15">
            <v>0</v>
          </cell>
          <cell r="CU15">
            <v>32.800000000000004</v>
          </cell>
          <cell r="CV15">
            <v>2.4000000000000004</v>
          </cell>
          <cell r="CW15">
            <v>43.2</v>
          </cell>
          <cell r="CX15">
            <v>124</v>
          </cell>
          <cell r="CY15">
            <v>0.60000000000000009</v>
          </cell>
          <cell r="CZ15">
            <v>0</v>
          </cell>
          <cell r="DA15">
            <v>0</v>
          </cell>
          <cell r="DB15">
            <v>36.4</v>
          </cell>
          <cell r="DC15">
            <v>0</v>
          </cell>
          <cell r="DD15">
            <v>0</v>
          </cell>
          <cell r="DE15">
            <v>18</v>
          </cell>
          <cell r="DF15">
            <v>0</v>
          </cell>
          <cell r="DG15">
            <v>42.800000000000004</v>
          </cell>
          <cell r="DH15">
            <v>3.6</v>
          </cell>
          <cell r="DI15">
            <v>0</v>
          </cell>
          <cell r="DJ15">
            <v>0.60000000000000009</v>
          </cell>
          <cell r="DK15">
            <v>5.4</v>
          </cell>
          <cell r="DL15">
            <v>0</v>
          </cell>
          <cell r="DM15">
            <v>23.1</v>
          </cell>
          <cell r="DN15">
            <v>7.7</v>
          </cell>
          <cell r="DO15">
            <v>0</v>
          </cell>
          <cell r="DP15">
            <v>0.1</v>
          </cell>
          <cell r="DQ15">
            <v>0</v>
          </cell>
          <cell r="DR15">
            <v>0</v>
          </cell>
          <cell r="DS15">
            <v>0</v>
          </cell>
          <cell r="DT15">
            <v>10.075000000000001</v>
          </cell>
          <cell r="DU15">
            <v>0</v>
          </cell>
          <cell r="DV15">
            <v>21.25</v>
          </cell>
          <cell r="DW15">
            <v>26.04</v>
          </cell>
          <cell r="DX15">
            <v>0</v>
          </cell>
          <cell r="DY15">
            <v>0</v>
          </cell>
          <cell r="DZ15">
            <v>0.25</v>
          </cell>
          <cell r="EA15">
            <v>0</v>
          </cell>
          <cell r="EB15">
            <v>5.000000000000001E-3</v>
          </cell>
          <cell r="EC15">
            <v>0</v>
          </cell>
          <cell r="ED15">
            <v>6.15</v>
          </cell>
          <cell r="EE15">
            <v>12</v>
          </cell>
          <cell r="EF15">
            <v>0</v>
          </cell>
          <cell r="EG15">
            <v>9.4500000000000011</v>
          </cell>
          <cell r="EH15">
            <v>12.15</v>
          </cell>
          <cell r="EI15">
            <v>4.05</v>
          </cell>
          <cell r="EJ15">
            <v>0</v>
          </cell>
          <cell r="EK15">
            <v>0</v>
          </cell>
          <cell r="EL15">
            <v>19.825000000000003</v>
          </cell>
          <cell r="EM15">
            <v>0</v>
          </cell>
          <cell r="EN15">
            <v>0.95000000000000007</v>
          </cell>
          <cell r="EO15">
            <v>0</v>
          </cell>
          <cell r="EP15">
            <v>0</v>
          </cell>
          <cell r="EQ15">
            <v>24.980000000000004</v>
          </cell>
          <cell r="ER15">
            <v>0</v>
          </cell>
          <cell r="ES15">
            <v>8.82</v>
          </cell>
          <cell r="ET15">
            <v>7.4250000000000007</v>
          </cell>
          <cell r="EU15">
            <v>3.6200000000000006</v>
          </cell>
          <cell r="EV15">
            <v>0.06</v>
          </cell>
          <cell r="EW15">
            <v>0</v>
          </cell>
          <cell r="EX15">
            <v>7.08</v>
          </cell>
          <cell r="EY15">
            <v>53.955999999999996</v>
          </cell>
          <cell r="EZ15">
            <v>24.400000000000002</v>
          </cell>
          <cell r="FA15">
            <v>97.600000000000009</v>
          </cell>
          <cell r="FB15">
            <v>97.600000000000009</v>
          </cell>
          <cell r="FC15">
            <v>3.8439999999999999</v>
          </cell>
          <cell r="FD15">
            <v>8.35</v>
          </cell>
          <cell r="FE15">
            <v>3.45</v>
          </cell>
          <cell r="FF15">
            <v>6.1040000000000001</v>
          </cell>
          <cell r="FG15">
            <v>6.5019999999999998</v>
          </cell>
          <cell r="FH15">
            <v>6.25</v>
          </cell>
          <cell r="FI15">
            <v>24.400000000000002</v>
          </cell>
          <cell r="FJ15">
            <v>145.29900000000001</v>
          </cell>
          <cell r="FK15">
            <v>262.95999999999998</v>
          </cell>
          <cell r="FL15">
            <v>144.30000000000001</v>
          </cell>
          <cell r="FM15">
            <v>97.2</v>
          </cell>
          <cell r="FN15">
            <v>97.600000000000009</v>
          </cell>
          <cell r="FO15">
            <v>0</v>
          </cell>
          <cell r="FP15">
            <v>0</v>
          </cell>
          <cell r="FQ15">
            <v>0</v>
          </cell>
          <cell r="FR15">
            <v>6.0200000000000005</v>
          </cell>
          <cell r="FS15">
            <v>0</v>
          </cell>
          <cell r="FT15">
            <v>0</v>
          </cell>
          <cell r="FU15">
            <v>14</v>
          </cell>
          <cell r="FV15">
            <v>8.18</v>
          </cell>
          <cell r="FW15">
            <v>47.634</v>
          </cell>
          <cell r="FX15">
            <v>182.29599999999999</v>
          </cell>
          <cell r="FY15">
            <v>170.8</v>
          </cell>
        </row>
        <row r="16">
          <cell r="B16">
            <v>24.5</v>
          </cell>
          <cell r="C16">
            <v>12.200000000000001</v>
          </cell>
          <cell r="D16">
            <v>24.5</v>
          </cell>
          <cell r="E16">
            <v>12.200000000000001</v>
          </cell>
          <cell r="F16">
            <v>48.2</v>
          </cell>
          <cell r="G16">
            <v>0</v>
          </cell>
          <cell r="H16">
            <v>0</v>
          </cell>
          <cell r="I16">
            <v>24.5</v>
          </cell>
          <cell r="J16">
            <v>11.5</v>
          </cell>
          <cell r="K16">
            <v>12.200000000000001</v>
          </cell>
          <cell r="L16">
            <v>12.200000000000001</v>
          </cell>
          <cell r="M16">
            <v>12.200000000000001</v>
          </cell>
          <cell r="N16">
            <v>23.8</v>
          </cell>
          <cell r="O16">
            <v>12.200000000000001</v>
          </cell>
          <cell r="P16">
            <v>12.200000000000001</v>
          </cell>
          <cell r="Q16">
            <v>23.8</v>
          </cell>
          <cell r="R16">
            <v>12.200000000000001</v>
          </cell>
          <cell r="S16">
            <v>12.200000000000001</v>
          </cell>
          <cell r="T16">
            <v>12.200000000000001</v>
          </cell>
          <cell r="U16">
            <v>11.5</v>
          </cell>
          <cell r="V16">
            <v>24.5</v>
          </cell>
          <cell r="W16">
            <v>12.200000000000001</v>
          </cell>
          <cell r="X16">
            <v>12.200000000000001</v>
          </cell>
          <cell r="Y16">
            <v>23.8</v>
          </cell>
          <cell r="Z16">
            <v>12.200000000000001</v>
          </cell>
          <cell r="AA16">
            <v>24.5</v>
          </cell>
          <cell r="AB16">
            <v>23.8</v>
          </cell>
          <cell r="AC16">
            <v>12.200000000000001</v>
          </cell>
          <cell r="AD16">
            <v>11.5</v>
          </cell>
          <cell r="AE16">
            <v>24.5</v>
          </cell>
          <cell r="AF16">
            <v>12.200000000000001</v>
          </cell>
          <cell r="AG16">
            <v>12.200000000000001</v>
          </cell>
          <cell r="AH16">
            <v>36</v>
          </cell>
          <cell r="AI16">
            <v>12.200000000000001</v>
          </cell>
          <cell r="AJ16">
            <v>12.200000000000001</v>
          </cell>
          <cell r="AK16">
            <v>12.200000000000001</v>
          </cell>
          <cell r="AL16">
            <v>12.200000000000001</v>
          </cell>
          <cell r="AM16">
            <v>12.3</v>
          </cell>
          <cell r="AN16">
            <v>0</v>
          </cell>
          <cell r="AO16">
            <v>91.300000000000011</v>
          </cell>
          <cell r="AP16">
            <v>31.6</v>
          </cell>
          <cell r="AQ16">
            <v>43.800000000000004</v>
          </cell>
          <cell r="AR16">
            <v>18.2</v>
          </cell>
          <cell r="AS16">
            <v>28.3</v>
          </cell>
          <cell r="AT16">
            <v>31.6</v>
          </cell>
          <cell r="AU16">
            <v>43.900000000000006</v>
          </cell>
          <cell r="AV16">
            <v>29.5</v>
          </cell>
          <cell r="AW16">
            <v>44.1</v>
          </cell>
          <cell r="AX16">
            <v>41.800000000000004</v>
          </cell>
          <cell r="AY16">
            <v>12.200000000000001</v>
          </cell>
          <cell r="AZ16">
            <v>12.200000000000001</v>
          </cell>
          <cell r="BA16">
            <v>12.200000000000001</v>
          </cell>
          <cell r="BB16">
            <v>29.5</v>
          </cell>
          <cell r="BC16">
            <v>29.5</v>
          </cell>
          <cell r="BD16">
            <v>12.200000000000001</v>
          </cell>
          <cell r="BE16">
            <v>0</v>
          </cell>
          <cell r="BF16">
            <v>12.200000000000001</v>
          </cell>
          <cell r="BG16">
            <v>12.200000000000001</v>
          </cell>
          <cell r="BH16">
            <v>30</v>
          </cell>
          <cell r="BI16">
            <v>12.200000000000001</v>
          </cell>
          <cell r="BJ16">
            <v>23.8</v>
          </cell>
          <cell r="BK16">
            <v>12.9</v>
          </cell>
          <cell r="BL16">
            <v>36.4</v>
          </cell>
          <cell r="BM16">
            <v>0</v>
          </cell>
          <cell r="BN16">
            <v>11.9</v>
          </cell>
          <cell r="BO16">
            <v>11.9</v>
          </cell>
          <cell r="BP16">
            <v>23.8</v>
          </cell>
          <cell r="BQ16">
            <v>11.9</v>
          </cell>
          <cell r="BR16">
            <v>23.8</v>
          </cell>
          <cell r="BS16">
            <v>23.8</v>
          </cell>
          <cell r="BT16">
            <v>23.8</v>
          </cell>
          <cell r="BU16">
            <v>23.8</v>
          </cell>
          <cell r="BV16">
            <v>11.9</v>
          </cell>
          <cell r="BW16">
            <v>11.9</v>
          </cell>
          <cell r="BX16">
            <v>11.9</v>
          </cell>
          <cell r="BY16">
            <v>0</v>
          </cell>
          <cell r="BZ16">
            <v>24.400000000000002</v>
          </cell>
          <cell r="CA16">
            <v>35.6</v>
          </cell>
          <cell r="CB16">
            <v>11.9</v>
          </cell>
          <cell r="CC16">
            <v>11.9</v>
          </cell>
          <cell r="CD16">
            <v>0</v>
          </cell>
          <cell r="CE16">
            <v>23.8</v>
          </cell>
          <cell r="CF16">
            <v>23.8</v>
          </cell>
          <cell r="CG16">
            <v>0</v>
          </cell>
          <cell r="CH16">
            <v>11.9</v>
          </cell>
          <cell r="CI16">
            <v>11.9</v>
          </cell>
          <cell r="CJ16">
            <v>0</v>
          </cell>
          <cell r="CK16">
            <v>36.1</v>
          </cell>
          <cell r="CL16">
            <v>11.9</v>
          </cell>
          <cell r="CM16">
            <v>23.8</v>
          </cell>
          <cell r="CN16">
            <v>24.400000000000002</v>
          </cell>
          <cell r="CO16">
            <v>0</v>
          </cell>
          <cell r="CP16">
            <v>11.9</v>
          </cell>
          <cell r="CQ16">
            <v>23.8</v>
          </cell>
          <cell r="CR16">
            <v>11.9</v>
          </cell>
          <cell r="CS16">
            <v>23.8</v>
          </cell>
          <cell r="CT16">
            <v>11.9</v>
          </cell>
          <cell r="CU16">
            <v>11.9</v>
          </cell>
          <cell r="CV16">
            <v>11.9</v>
          </cell>
          <cell r="CW16">
            <v>23.8</v>
          </cell>
          <cell r="CX16">
            <v>23.8</v>
          </cell>
          <cell r="CY16">
            <v>11.9</v>
          </cell>
          <cell r="CZ16">
            <v>11.9</v>
          </cell>
          <cell r="DA16">
            <v>23.8</v>
          </cell>
          <cell r="DB16">
            <v>23.8</v>
          </cell>
          <cell r="DC16">
            <v>11.9</v>
          </cell>
          <cell r="DD16">
            <v>23.8</v>
          </cell>
          <cell r="DE16">
            <v>11.9</v>
          </cell>
          <cell r="DF16">
            <v>11.5</v>
          </cell>
          <cell r="DG16">
            <v>11.9</v>
          </cell>
          <cell r="DH16">
            <v>23.8</v>
          </cell>
          <cell r="DI16">
            <v>12.3</v>
          </cell>
          <cell r="DJ16">
            <v>23.8</v>
          </cell>
          <cell r="DK16">
            <v>23.8</v>
          </cell>
          <cell r="DL16">
            <v>11.9</v>
          </cell>
          <cell r="DM16">
            <v>11.9</v>
          </cell>
          <cell r="DN16">
            <v>11.9</v>
          </cell>
          <cell r="DO16">
            <v>11.9</v>
          </cell>
          <cell r="DP16">
            <v>23.8</v>
          </cell>
          <cell r="DQ16">
            <v>11.9</v>
          </cell>
          <cell r="DR16">
            <v>23.76</v>
          </cell>
          <cell r="DS16">
            <v>11.88</v>
          </cell>
          <cell r="DT16">
            <v>35.64</v>
          </cell>
          <cell r="DU16">
            <v>11.88</v>
          </cell>
          <cell r="DV16">
            <v>11.88</v>
          </cell>
          <cell r="DW16">
            <v>11.88</v>
          </cell>
          <cell r="DX16">
            <v>11.88</v>
          </cell>
          <cell r="DY16">
            <v>23.76</v>
          </cell>
          <cell r="DZ16">
            <v>11.88</v>
          </cell>
          <cell r="EA16">
            <v>11.88</v>
          </cell>
          <cell r="EB16">
            <v>11.88</v>
          </cell>
          <cell r="EC16">
            <v>11.88</v>
          </cell>
          <cell r="ED16">
            <v>11.88</v>
          </cell>
          <cell r="EE16">
            <v>12.280000000000001</v>
          </cell>
          <cell r="EF16">
            <v>23.76</v>
          </cell>
          <cell r="EG16">
            <v>11.88</v>
          </cell>
          <cell r="EH16">
            <v>11.88</v>
          </cell>
          <cell r="EI16">
            <v>23.76</v>
          </cell>
          <cell r="EJ16">
            <v>11.88</v>
          </cell>
          <cell r="EK16">
            <v>36.06</v>
          </cell>
          <cell r="EL16">
            <v>11.88</v>
          </cell>
          <cell r="EM16">
            <v>0</v>
          </cell>
          <cell r="EN16">
            <v>24.980000000000004</v>
          </cell>
          <cell r="EO16">
            <v>23.76</v>
          </cell>
          <cell r="EP16">
            <v>12.36</v>
          </cell>
          <cell r="EQ16">
            <v>11.88</v>
          </cell>
          <cell r="ER16">
            <v>23.76</v>
          </cell>
          <cell r="ES16">
            <v>13.5</v>
          </cell>
          <cell r="ET16">
            <v>23.76</v>
          </cell>
          <cell r="EU16">
            <v>38.06</v>
          </cell>
          <cell r="EV16">
            <v>0</v>
          </cell>
          <cell r="EW16">
            <v>11.16</v>
          </cell>
          <cell r="EX16">
            <v>11.88</v>
          </cell>
          <cell r="EY16">
            <v>36.839999999999996</v>
          </cell>
          <cell r="EZ16">
            <v>11.520000000000001</v>
          </cell>
          <cell r="FA16">
            <v>11.88</v>
          </cell>
          <cell r="FB16">
            <v>23.880000000000003</v>
          </cell>
          <cell r="FC16">
            <v>0</v>
          </cell>
          <cell r="FD16">
            <v>33.707999999999998</v>
          </cell>
          <cell r="FE16">
            <v>0</v>
          </cell>
          <cell r="FF16">
            <v>35.832000000000001</v>
          </cell>
          <cell r="FG16">
            <v>11.88</v>
          </cell>
          <cell r="FH16">
            <v>23.97</v>
          </cell>
          <cell r="FI16">
            <v>12.700000000000001</v>
          </cell>
          <cell r="FJ16">
            <v>24.180000000000003</v>
          </cell>
          <cell r="FK16">
            <v>11.88</v>
          </cell>
          <cell r="FL16">
            <v>24.26</v>
          </cell>
          <cell r="FM16">
            <v>11.88</v>
          </cell>
          <cell r="FN16">
            <v>12.72</v>
          </cell>
          <cell r="FO16">
            <v>11.88</v>
          </cell>
          <cell r="FP16">
            <v>11.88</v>
          </cell>
          <cell r="FQ16">
            <v>24.98</v>
          </cell>
          <cell r="FR16">
            <v>24.62</v>
          </cell>
          <cell r="FS16">
            <v>11.88</v>
          </cell>
          <cell r="FT16">
            <v>11.52</v>
          </cell>
          <cell r="FU16">
            <v>22.8</v>
          </cell>
          <cell r="FV16">
            <v>11.88</v>
          </cell>
          <cell r="FW16">
            <v>12.72</v>
          </cell>
          <cell r="FX16">
            <v>0</v>
          </cell>
          <cell r="FY16">
            <v>11.88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17.8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10.600000000000001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151.5</v>
          </cell>
          <cell r="DP17">
            <v>151.20000000000002</v>
          </cell>
          <cell r="DQ17">
            <v>64.8</v>
          </cell>
          <cell r="DR17">
            <v>19.100000000000001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6.4</v>
          </cell>
          <cell r="FI17">
            <v>1E-3</v>
          </cell>
          <cell r="FJ17">
            <v>0</v>
          </cell>
          <cell r="FK17">
            <v>5.000000000000001E-3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1E-3</v>
          </cell>
          <cell r="FQ17">
            <v>3.0000000000000001E-3</v>
          </cell>
          <cell r="FR17">
            <v>6.0000000000000001E-3</v>
          </cell>
          <cell r="FS17">
            <v>2E-3</v>
          </cell>
          <cell r="FT17">
            <v>1E-3</v>
          </cell>
          <cell r="FU17">
            <v>0</v>
          </cell>
          <cell r="FV17">
            <v>0</v>
          </cell>
          <cell r="FW17">
            <v>3.0000000000000001E-3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0.1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3.2</v>
          </cell>
          <cell r="AD20">
            <v>0</v>
          </cell>
          <cell r="AE20">
            <v>1.8</v>
          </cell>
          <cell r="AF20">
            <v>0</v>
          </cell>
          <cell r="AG20">
            <v>0</v>
          </cell>
          <cell r="AH20">
            <v>0.5</v>
          </cell>
          <cell r="AI20">
            <v>1.8</v>
          </cell>
          <cell r="AJ20">
            <v>0</v>
          </cell>
          <cell r="AK20">
            <v>2.3000000000000003</v>
          </cell>
          <cell r="AL20">
            <v>2.7</v>
          </cell>
          <cell r="AM20">
            <v>0</v>
          </cell>
          <cell r="AN20">
            <v>2.3000000000000003</v>
          </cell>
          <cell r="AO20">
            <v>0</v>
          </cell>
          <cell r="AP20">
            <v>2.7</v>
          </cell>
          <cell r="AQ20">
            <v>1.8</v>
          </cell>
          <cell r="AR20">
            <v>0</v>
          </cell>
          <cell r="AS20">
            <v>4.6000000000000005</v>
          </cell>
          <cell r="AT20">
            <v>0</v>
          </cell>
          <cell r="AU20">
            <v>1.8</v>
          </cell>
          <cell r="AV20">
            <v>1.8</v>
          </cell>
          <cell r="AW20">
            <v>3.7</v>
          </cell>
          <cell r="AX20">
            <v>0</v>
          </cell>
          <cell r="AY20">
            <v>2.3000000000000003</v>
          </cell>
          <cell r="AZ20">
            <v>1</v>
          </cell>
          <cell r="BA20">
            <v>8.7000000000000011</v>
          </cell>
          <cell r="BB20">
            <v>0</v>
          </cell>
          <cell r="BC20">
            <v>2.4000000000000004</v>
          </cell>
          <cell r="BD20">
            <v>0</v>
          </cell>
          <cell r="BE20">
            <v>2.7</v>
          </cell>
          <cell r="BF20">
            <v>3</v>
          </cell>
          <cell r="BG20">
            <v>0.1</v>
          </cell>
          <cell r="BH20">
            <v>2.3000000000000003</v>
          </cell>
          <cell r="BI20">
            <v>0</v>
          </cell>
          <cell r="BJ20">
            <v>0.1</v>
          </cell>
          <cell r="BK20">
            <v>3.9000000000000004</v>
          </cell>
          <cell r="BL20">
            <v>0.1</v>
          </cell>
          <cell r="BM20">
            <v>0</v>
          </cell>
          <cell r="BN20">
            <v>2.3000000000000003</v>
          </cell>
          <cell r="BO20">
            <v>22.200000000000003</v>
          </cell>
          <cell r="BP20">
            <v>3</v>
          </cell>
          <cell r="BQ20">
            <v>2.8000000000000003</v>
          </cell>
          <cell r="BR20">
            <v>0.70000000000000007</v>
          </cell>
          <cell r="BS20">
            <v>2.3000000000000003</v>
          </cell>
          <cell r="BT20">
            <v>0.1</v>
          </cell>
          <cell r="BU20">
            <v>0</v>
          </cell>
          <cell r="BV20">
            <v>2.5</v>
          </cell>
          <cell r="BW20">
            <v>2.4000000000000004</v>
          </cell>
          <cell r="BX20">
            <v>0.30000000000000004</v>
          </cell>
          <cell r="BY20">
            <v>0</v>
          </cell>
          <cell r="BZ20">
            <v>2.3000000000000003</v>
          </cell>
          <cell r="CA20">
            <v>0</v>
          </cell>
          <cell r="CB20">
            <v>0.2</v>
          </cell>
          <cell r="CC20">
            <v>2.3000000000000003</v>
          </cell>
          <cell r="CD20">
            <v>3.7</v>
          </cell>
          <cell r="CE20">
            <v>0.2</v>
          </cell>
          <cell r="CF20">
            <v>1.6</v>
          </cell>
          <cell r="CG20">
            <v>0</v>
          </cell>
          <cell r="CH20">
            <v>0.1</v>
          </cell>
          <cell r="CI20">
            <v>8.9</v>
          </cell>
          <cell r="CJ20">
            <v>0.5</v>
          </cell>
          <cell r="CK20">
            <v>3</v>
          </cell>
          <cell r="CL20">
            <v>13.9</v>
          </cell>
          <cell r="CM20">
            <v>0</v>
          </cell>
          <cell r="CN20">
            <v>0</v>
          </cell>
          <cell r="CO20">
            <v>0.2</v>
          </cell>
          <cell r="CP20">
            <v>0.5</v>
          </cell>
          <cell r="CQ20">
            <v>2.7</v>
          </cell>
          <cell r="CR20">
            <v>0.1</v>
          </cell>
          <cell r="CS20">
            <v>0</v>
          </cell>
          <cell r="CT20">
            <v>0.30000000000000004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1.5</v>
          </cell>
          <cell r="CZ20">
            <v>1.9000000000000001</v>
          </cell>
          <cell r="DA20">
            <v>0.2</v>
          </cell>
          <cell r="DB20">
            <v>0</v>
          </cell>
          <cell r="DC20">
            <v>0.1</v>
          </cell>
          <cell r="DD20">
            <v>0.1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0.30000000000000004</v>
          </cell>
          <cell r="DJ20">
            <v>0</v>
          </cell>
          <cell r="DK20">
            <v>0</v>
          </cell>
          <cell r="DL20">
            <v>0</v>
          </cell>
          <cell r="DM20">
            <v>0.30000000000000004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1.7760000000000002</v>
          </cell>
          <cell r="DS20">
            <v>0</v>
          </cell>
          <cell r="DT20">
            <v>0</v>
          </cell>
          <cell r="DU20">
            <v>1.0980000000000001</v>
          </cell>
          <cell r="DV20">
            <v>3.5560000000000005</v>
          </cell>
          <cell r="DW20">
            <v>0.31900000000000001</v>
          </cell>
          <cell r="DX20">
            <v>0</v>
          </cell>
          <cell r="DY20">
            <v>0</v>
          </cell>
          <cell r="DZ20">
            <v>0.24</v>
          </cell>
          <cell r="EA20">
            <v>0</v>
          </cell>
          <cell r="EB20">
            <v>0</v>
          </cell>
          <cell r="EC20">
            <v>0.06</v>
          </cell>
          <cell r="ED20">
            <v>0</v>
          </cell>
          <cell r="EE20">
            <v>2.39</v>
          </cell>
          <cell r="EF20">
            <v>0.63200000000000012</v>
          </cell>
          <cell r="EG20">
            <v>0.06</v>
          </cell>
          <cell r="EH20">
            <v>0</v>
          </cell>
          <cell r="EI20">
            <v>6</v>
          </cell>
          <cell r="EJ20">
            <v>3.0830000000000002</v>
          </cell>
          <cell r="EK20">
            <v>0</v>
          </cell>
          <cell r="EL20">
            <v>1.294</v>
          </cell>
          <cell r="EM20">
            <v>0</v>
          </cell>
          <cell r="EN20">
            <v>0.96300000000000008</v>
          </cell>
          <cell r="EO20">
            <v>6.3E-2</v>
          </cell>
          <cell r="EP20">
            <v>6.8999999999999992E-2</v>
          </cell>
          <cell r="EQ20">
            <v>0</v>
          </cell>
          <cell r="ER20">
            <v>0.17000000000000004</v>
          </cell>
          <cell r="ES20">
            <v>7.3999999999999996E-2</v>
          </cell>
          <cell r="ET20">
            <v>7.1999999999999995E-2</v>
          </cell>
          <cell r="EU20">
            <v>5.7000000000000009E-2</v>
          </cell>
          <cell r="EV20">
            <v>0.88200000000000012</v>
          </cell>
          <cell r="EW20">
            <v>7.4770000000000003</v>
          </cell>
          <cell r="EX20">
            <v>0.58300000000000007</v>
          </cell>
          <cell r="EY20">
            <v>5.769000000000001</v>
          </cell>
          <cell r="EZ20">
            <v>3.6960000000000002</v>
          </cell>
          <cell r="FA20">
            <v>0.315</v>
          </cell>
          <cell r="FB20">
            <v>7.5759999999999996</v>
          </cell>
          <cell r="FC20">
            <v>2.3010000000000002</v>
          </cell>
          <cell r="FD20">
            <v>0.379</v>
          </cell>
          <cell r="FE20">
            <v>0.43200000000000005</v>
          </cell>
          <cell r="FF20">
            <v>2.113</v>
          </cell>
          <cell r="FG20">
            <v>0.06</v>
          </cell>
          <cell r="FH20">
            <v>0.40800000000000003</v>
          </cell>
          <cell r="FI20">
            <v>0</v>
          </cell>
          <cell r="FJ20">
            <v>0.06</v>
          </cell>
          <cell r="FK20">
            <v>0.87400000000000011</v>
          </cell>
          <cell r="FL20">
            <v>8.2000000000000003E-2</v>
          </cell>
          <cell r="FM20">
            <v>3.5090000000000003</v>
          </cell>
          <cell r="FN20">
            <v>0.22500000000000001</v>
          </cell>
          <cell r="FO20">
            <v>0.307</v>
          </cell>
          <cell r="FP20">
            <v>0.66600000000000004</v>
          </cell>
          <cell r="FQ20">
            <v>0.16500000000000001</v>
          </cell>
          <cell r="FR20">
            <v>3.7999999999999999E-2</v>
          </cell>
          <cell r="FS20">
            <v>6.8000000000000005E-2</v>
          </cell>
          <cell r="FT20">
            <v>0.79400000000000004</v>
          </cell>
          <cell r="FU20">
            <v>0.9</v>
          </cell>
          <cell r="FV20">
            <v>3.2050000000000001</v>
          </cell>
          <cell r="FW20">
            <v>3.3290000000000002</v>
          </cell>
          <cell r="FX20">
            <v>0.70599999999999996</v>
          </cell>
          <cell r="FY20">
            <v>0.14400000000000002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48</v>
          </cell>
          <cell r="O21">
            <v>72</v>
          </cell>
          <cell r="P21">
            <v>24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13.700000000000001</v>
          </cell>
          <cell r="V21">
            <v>0</v>
          </cell>
          <cell r="W21">
            <v>0</v>
          </cell>
          <cell r="X21">
            <v>48</v>
          </cell>
          <cell r="Y21">
            <v>0</v>
          </cell>
          <cell r="Z21">
            <v>2.7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21.6</v>
          </cell>
          <cell r="AU21">
            <v>133.6</v>
          </cell>
          <cell r="AV21">
            <v>157.20000000000002</v>
          </cell>
          <cell r="AW21">
            <v>209</v>
          </cell>
          <cell r="AX21">
            <v>189.60000000000002</v>
          </cell>
          <cell r="AY21">
            <v>86.4</v>
          </cell>
          <cell r="AZ21">
            <v>21.6</v>
          </cell>
          <cell r="BA21">
            <v>80.600000000000009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1.1000000000000001</v>
          </cell>
          <cell r="BG21">
            <v>0</v>
          </cell>
          <cell r="BH21">
            <v>24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46.800000000000004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0.60000000000000009</v>
          </cell>
          <cell r="CC21">
            <v>0</v>
          </cell>
          <cell r="CD21">
            <v>24</v>
          </cell>
          <cell r="CE21">
            <v>24</v>
          </cell>
          <cell r="CF21">
            <v>0</v>
          </cell>
          <cell r="CG21">
            <v>0</v>
          </cell>
          <cell r="CH21">
            <v>0</v>
          </cell>
          <cell r="CI21">
            <v>24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2.3000000000000003</v>
          </cell>
          <cell r="CP21">
            <v>4.8000000000000007</v>
          </cell>
          <cell r="CQ21">
            <v>3.8000000000000003</v>
          </cell>
          <cell r="CR21">
            <v>6.1000000000000005</v>
          </cell>
          <cell r="CS21">
            <v>10.8</v>
          </cell>
          <cell r="CT21">
            <v>4.5</v>
          </cell>
          <cell r="CU21">
            <v>3.1</v>
          </cell>
          <cell r="CV21">
            <v>2.8000000000000003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28.400000000000002</v>
          </cell>
          <cell r="DC21">
            <v>3.3000000000000003</v>
          </cell>
          <cell r="DD21">
            <v>3.7</v>
          </cell>
          <cell r="DE21">
            <v>4</v>
          </cell>
          <cell r="DF21">
            <v>8.6</v>
          </cell>
          <cell r="DG21">
            <v>1.2000000000000002</v>
          </cell>
          <cell r="DH21">
            <v>0.8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4.5</v>
          </cell>
          <cell r="DO21">
            <v>9.1</v>
          </cell>
          <cell r="DP21">
            <v>17</v>
          </cell>
          <cell r="DQ21">
            <v>1.9000000000000001</v>
          </cell>
          <cell r="DR21">
            <v>3.2159999999999997</v>
          </cell>
          <cell r="DS21">
            <v>2.028</v>
          </cell>
          <cell r="DT21">
            <v>0.66</v>
          </cell>
          <cell r="DU21">
            <v>0</v>
          </cell>
          <cell r="DV21">
            <v>0</v>
          </cell>
          <cell r="DW21">
            <v>1.0000000000000002E-2</v>
          </cell>
          <cell r="DX21">
            <v>1.3620000000000001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0.19500000000000001</v>
          </cell>
          <cell r="EG21">
            <v>21.6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3.6240000000000006</v>
          </cell>
          <cell r="EM21">
            <v>4.4520000000000008</v>
          </cell>
          <cell r="EN21">
            <v>2.762</v>
          </cell>
          <cell r="EO21">
            <v>1.32</v>
          </cell>
          <cell r="EP21">
            <v>1.3940000000000001</v>
          </cell>
          <cell r="EQ21">
            <v>0</v>
          </cell>
          <cell r="ER21">
            <v>21.12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0.26</v>
          </cell>
          <cell r="EZ21">
            <v>0</v>
          </cell>
          <cell r="FA21">
            <v>0</v>
          </cell>
          <cell r="FB21">
            <v>1.55</v>
          </cell>
          <cell r="FC21">
            <v>0</v>
          </cell>
          <cell r="FD21">
            <v>7.7000000000000013E-2</v>
          </cell>
          <cell r="FE21">
            <v>6.6000000000000003E-2</v>
          </cell>
          <cell r="FF21">
            <v>6.0999999999999999E-2</v>
          </cell>
          <cell r="FG21">
            <v>1.9000000000000003E-2</v>
          </cell>
          <cell r="FH21">
            <v>0</v>
          </cell>
          <cell r="FI21">
            <v>3.2000000000000001E-2</v>
          </cell>
          <cell r="FJ21">
            <v>0.15700000000000003</v>
          </cell>
          <cell r="FK21">
            <v>4.7E-2</v>
          </cell>
          <cell r="FL21">
            <v>9.3000000000000013E-2</v>
          </cell>
          <cell r="FM21">
            <v>7.9000000000000015E-2</v>
          </cell>
          <cell r="FN21">
            <v>9.2999999999999999E-2</v>
          </cell>
          <cell r="FO21">
            <v>4.8000000000000001E-2</v>
          </cell>
          <cell r="FP21">
            <v>3.2000000000000001E-2</v>
          </cell>
          <cell r="FQ21">
            <v>0.129</v>
          </cell>
          <cell r="FR21">
            <v>8.1000000000000003E-2</v>
          </cell>
          <cell r="FS21">
            <v>1.9E-2</v>
          </cell>
          <cell r="FT21">
            <v>0.153</v>
          </cell>
          <cell r="FU21">
            <v>7.8E-2</v>
          </cell>
          <cell r="FV21">
            <v>6.0999999999999999E-2</v>
          </cell>
          <cell r="FW21">
            <v>0.187</v>
          </cell>
          <cell r="FX21">
            <v>0.31</v>
          </cell>
          <cell r="FY21">
            <v>0.113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22.5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23.200000000000003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23.700000000000003</v>
          </cell>
          <cell r="CX22">
            <v>111.60000000000001</v>
          </cell>
          <cell r="CY22">
            <v>110.7</v>
          </cell>
          <cell r="CZ22">
            <v>82.800000000000011</v>
          </cell>
          <cell r="DA22">
            <v>77.300000000000011</v>
          </cell>
          <cell r="DB22">
            <v>59.7</v>
          </cell>
          <cell r="DC22">
            <v>22.6</v>
          </cell>
          <cell r="DD22">
            <v>212.5</v>
          </cell>
          <cell r="DE22">
            <v>0</v>
          </cell>
          <cell r="DF22">
            <v>44.900000000000006</v>
          </cell>
          <cell r="DG22">
            <v>88.300000000000011</v>
          </cell>
          <cell r="DH22">
            <v>42.2</v>
          </cell>
          <cell r="DI22">
            <v>43.800000000000004</v>
          </cell>
          <cell r="DJ22">
            <v>167.3</v>
          </cell>
          <cell r="DK22">
            <v>56</v>
          </cell>
          <cell r="DL22">
            <v>97.9</v>
          </cell>
          <cell r="DM22">
            <v>95.600000000000009</v>
          </cell>
          <cell r="DN22">
            <v>76.400000000000006</v>
          </cell>
          <cell r="DO22">
            <v>81.5</v>
          </cell>
          <cell r="DP22">
            <v>90.800000000000011</v>
          </cell>
          <cell r="DQ22">
            <v>71.600000000000009</v>
          </cell>
          <cell r="DR22">
            <v>0</v>
          </cell>
          <cell r="DS22">
            <v>112.25999999999999</v>
          </cell>
          <cell r="DT22">
            <v>151.64000000000001</v>
          </cell>
          <cell r="DU22">
            <v>162.64000000000001</v>
          </cell>
          <cell r="DV22">
            <v>156.66</v>
          </cell>
          <cell r="DW22">
            <v>124.4</v>
          </cell>
          <cell r="DX22">
            <v>98.4</v>
          </cell>
          <cell r="DY22">
            <v>112.98</v>
          </cell>
          <cell r="DZ22">
            <v>89.4</v>
          </cell>
          <cell r="EA22">
            <v>113.08</v>
          </cell>
          <cell r="EB22">
            <v>82.4</v>
          </cell>
          <cell r="EC22">
            <v>44.92</v>
          </cell>
          <cell r="ED22">
            <v>0</v>
          </cell>
          <cell r="EE22">
            <v>21.5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17.8</v>
          </cell>
          <cell r="EM22">
            <v>83.300000000000011</v>
          </cell>
          <cell r="EN22">
            <v>83.2</v>
          </cell>
          <cell r="EO22">
            <v>0</v>
          </cell>
          <cell r="EP22">
            <v>154.16</v>
          </cell>
          <cell r="EQ22">
            <v>132.02000000000001</v>
          </cell>
          <cell r="ER22">
            <v>111.5</v>
          </cell>
          <cell r="ES22">
            <v>109.38</v>
          </cell>
          <cell r="ET22">
            <v>58.800000000000004</v>
          </cell>
          <cell r="EU22">
            <v>98.960000000000008</v>
          </cell>
          <cell r="EV22">
            <v>18.7</v>
          </cell>
          <cell r="EW22">
            <v>0</v>
          </cell>
          <cell r="EX22">
            <v>75.100000000000009</v>
          </cell>
          <cell r="EY22">
            <v>94.2</v>
          </cell>
          <cell r="EZ22">
            <v>39.54</v>
          </cell>
          <cell r="FA22">
            <v>0</v>
          </cell>
          <cell r="FB22">
            <v>42.74</v>
          </cell>
          <cell r="FC22">
            <v>82.740000000000009</v>
          </cell>
          <cell r="FD22">
            <v>107.74000000000001</v>
          </cell>
          <cell r="FE22">
            <v>100.10000000000001</v>
          </cell>
          <cell r="FF22">
            <v>122.42000000000002</v>
          </cell>
          <cell r="FG22">
            <v>77</v>
          </cell>
          <cell r="FH22">
            <v>190.10000000000002</v>
          </cell>
          <cell r="FI22">
            <v>78.08</v>
          </cell>
          <cell r="FJ22">
            <v>112.58</v>
          </cell>
          <cell r="FK22">
            <v>131.6</v>
          </cell>
          <cell r="FL22">
            <v>125.60000000000001</v>
          </cell>
          <cell r="FM22">
            <v>0</v>
          </cell>
          <cell r="FN22">
            <v>0</v>
          </cell>
          <cell r="FO22">
            <v>66.599999999999994</v>
          </cell>
          <cell r="FP22">
            <v>23</v>
          </cell>
          <cell r="FQ22">
            <v>23.02</v>
          </cell>
          <cell r="FR22">
            <v>190.20000000000002</v>
          </cell>
          <cell r="FS22">
            <v>42.2</v>
          </cell>
          <cell r="FT22">
            <v>99.4</v>
          </cell>
          <cell r="FU22">
            <v>57</v>
          </cell>
          <cell r="FV22">
            <v>22.3</v>
          </cell>
          <cell r="FW22">
            <v>20.5</v>
          </cell>
          <cell r="FX22">
            <v>20.100000000000001</v>
          </cell>
          <cell r="FY22">
            <v>38.4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15.4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46.6</v>
          </cell>
          <cell r="X23">
            <v>0</v>
          </cell>
          <cell r="Y23">
            <v>21.1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19.200000000000003</v>
          </cell>
          <cell r="AL23">
            <v>0</v>
          </cell>
          <cell r="AM23">
            <v>0</v>
          </cell>
          <cell r="AN23">
            <v>0</v>
          </cell>
          <cell r="AO23">
            <v>6.4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43.7</v>
          </cell>
          <cell r="AX23">
            <v>0</v>
          </cell>
          <cell r="AY23">
            <v>22.6</v>
          </cell>
          <cell r="AZ23">
            <v>7</v>
          </cell>
          <cell r="BA23">
            <v>0</v>
          </cell>
          <cell r="BB23">
            <v>0</v>
          </cell>
          <cell r="BC23">
            <v>29.8</v>
          </cell>
          <cell r="BD23">
            <v>19.900000000000002</v>
          </cell>
          <cell r="BE23">
            <v>22.6</v>
          </cell>
          <cell r="BF23">
            <v>0</v>
          </cell>
          <cell r="BG23">
            <v>0</v>
          </cell>
          <cell r="BH23">
            <v>22</v>
          </cell>
          <cell r="BI23">
            <v>0.4</v>
          </cell>
          <cell r="BJ23">
            <v>0</v>
          </cell>
          <cell r="BK23">
            <v>0</v>
          </cell>
          <cell r="BL23">
            <v>0</v>
          </cell>
          <cell r="BM23">
            <v>24.5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22.5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1.72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2.5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1.7000000000000002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5.7050000000000001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14.700000000000001</v>
          </cell>
          <cell r="EZ25">
            <v>58.800000000000004</v>
          </cell>
          <cell r="FA25">
            <v>14.700000000000001</v>
          </cell>
          <cell r="FB25">
            <v>58.800000000000004</v>
          </cell>
          <cell r="FC25">
            <v>14.700000000000001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30.700000000000003</v>
          </cell>
          <cell r="FI25">
            <v>32.18</v>
          </cell>
          <cell r="FJ25">
            <v>0</v>
          </cell>
          <cell r="FK25">
            <v>17.5</v>
          </cell>
          <cell r="FL25">
            <v>50.900000000000006</v>
          </cell>
          <cell r="FM25">
            <v>0</v>
          </cell>
          <cell r="FN25">
            <v>17</v>
          </cell>
          <cell r="FO25">
            <v>15.8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17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0.70000000000000007</v>
          </cell>
          <cell r="DL26">
            <v>2.8000000000000003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0.26900000000000002</v>
          </cell>
          <cell r="EJ26">
            <v>0</v>
          </cell>
          <cell r="EK26">
            <v>0</v>
          </cell>
          <cell r="EL26">
            <v>0</v>
          </cell>
          <cell r="EM26">
            <v>0.94000000000000006</v>
          </cell>
          <cell r="EN26">
            <v>1.411</v>
          </cell>
          <cell r="EO26">
            <v>0</v>
          </cell>
          <cell r="EP26">
            <v>1.9650000000000003</v>
          </cell>
          <cell r="EQ26">
            <v>0</v>
          </cell>
          <cell r="ER26">
            <v>0</v>
          </cell>
          <cell r="ES26">
            <v>0.82500000000000007</v>
          </cell>
          <cell r="ET26">
            <v>0</v>
          </cell>
          <cell r="EU26">
            <v>0</v>
          </cell>
          <cell r="EV26">
            <v>5.000000000000001E-3</v>
          </cell>
          <cell r="EW26">
            <v>0</v>
          </cell>
          <cell r="EX26">
            <v>0</v>
          </cell>
          <cell r="EY26">
            <v>1.1000000000000001</v>
          </cell>
          <cell r="EZ26">
            <v>0.55000000000000004</v>
          </cell>
          <cell r="FA26">
            <v>0</v>
          </cell>
          <cell r="FB26">
            <v>0.55000000000000004</v>
          </cell>
          <cell r="FC26">
            <v>0.55000000000000004</v>
          </cell>
          <cell r="FD26">
            <v>0.27500000000000002</v>
          </cell>
          <cell r="FE26">
            <v>1.375</v>
          </cell>
          <cell r="FF26">
            <v>1.101</v>
          </cell>
          <cell r="FG26">
            <v>0.27500000000000002</v>
          </cell>
          <cell r="FH26">
            <v>0.27500000000000002</v>
          </cell>
          <cell r="FI26">
            <v>0.55100000000000005</v>
          </cell>
          <cell r="FJ26">
            <v>3.0000000000000001E-3</v>
          </cell>
          <cell r="FK26">
            <v>0</v>
          </cell>
          <cell r="FL26">
            <v>0</v>
          </cell>
          <cell r="FM26">
            <v>4.0010000000000003</v>
          </cell>
          <cell r="FN26">
            <v>0</v>
          </cell>
          <cell r="FO26">
            <v>1E-3</v>
          </cell>
          <cell r="FP26">
            <v>0.55100000000000005</v>
          </cell>
          <cell r="FQ26">
            <v>0.55100000000000005</v>
          </cell>
          <cell r="FR26">
            <v>4.0000000000000001E-3</v>
          </cell>
          <cell r="FS26">
            <v>0</v>
          </cell>
          <cell r="FT26">
            <v>0.55100000000000005</v>
          </cell>
          <cell r="FU26">
            <v>0</v>
          </cell>
          <cell r="FV26">
            <v>0.55100000000000005</v>
          </cell>
          <cell r="FW26">
            <v>0.55600000000000005</v>
          </cell>
          <cell r="FX26">
            <v>0.496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3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18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18</v>
          </cell>
          <cell r="CA27">
            <v>0</v>
          </cell>
          <cell r="CB27">
            <v>0</v>
          </cell>
          <cell r="CC27">
            <v>25</v>
          </cell>
          <cell r="CD27">
            <v>18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17.850000000000001</v>
          </cell>
          <cell r="EH27">
            <v>35.700000000000003</v>
          </cell>
          <cell r="EI27">
            <v>107.10000000000001</v>
          </cell>
          <cell r="EJ27">
            <v>17.850000000000001</v>
          </cell>
          <cell r="EK27">
            <v>35.700000000000003</v>
          </cell>
          <cell r="EL27">
            <v>17.850000000000001</v>
          </cell>
          <cell r="EM27">
            <v>53.550000000000004</v>
          </cell>
          <cell r="EN27">
            <v>196.35000000000002</v>
          </cell>
          <cell r="EO27">
            <v>15.312000000000001</v>
          </cell>
          <cell r="EP27">
            <v>0.125</v>
          </cell>
          <cell r="EQ27">
            <v>35.701000000000001</v>
          </cell>
          <cell r="ER27">
            <v>178.8</v>
          </cell>
          <cell r="ES27">
            <v>17.850000000000001</v>
          </cell>
          <cell r="ET27">
            <v>53.555999999999997</v>
          </cell>
          <cell r="EU27">
            <v>197.63200000000001</v>
          </cell>
          <cell r="EV27">
            <v>71.400000000000006</v>
          </cell>
          <cell r="EW27">
            <v>63.75</v>
          </cell>
          <cell r="EX27">
            <v>15.3</v>
          </cell>
          <cell r="EY27">
            <v>30.6</v>
          </cell>
          <cell r="EZ27">
            <v>40.800000000000004</v>
          </cell>
          <cell r="FA27">
            <v>0</v>
          </cell>
          <cell r="FB27">
            <v>0</v>
          </cell>
          <cell r="FC27">
            <v>0</v>
          </cell>
          <cell r="FD27">
            <v>8.0000000000000002E-3</v>
          </cell>
          <cell r="FE27">
            <v>0</v>
          </cell>
          <cell r="FF27">
            <v>138.6</v>
          </cell>
          <cell r="FG27">
            <v>69.3</v>
          </cell>
          <cell r="FH27">
            <v>0</v>
          </cell>
          <cell r="FI27">
            <v>0</v>
          </cell>
          <cell r="FJ27">
            <v>1.2E-2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30.888000000000002</v>
          </cell>
          <cell r="FW27">
            <v>0</v>
          </cell>
          <cell r="FX27">
            <v>53.15</v>
          </cell>
          <cell r="FY27">
            <v>22.7</v>
          </cell>
        </row>
      </sheetData>
      <sheetData sheetId="18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0.70000000000000007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1.7000000000000002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1.6</v>
          </cell>
          <cell r="AQ1">
            <v>7</v>
          </cell>
          <cell r="AR1">
            <v>8.6</v>
          </cell>
          <cell r="AS1">
            <v>0</v>
          </cell>
          <cell r="AT1">
            <v>0</v>
          </cell>
          <cell r="AU1">
            <v>1.6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1.5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7.8000000000000007</v>
          </cell>
          <cell r="BM1">
            <v>0</v>
          </cell>
          <cell r="BN1">
            <v>0</v>
          </cell>
          <cell r="BO1">
            <v>0</v>
          </cell>
          <cell r="BP1">
            <v>2.3000000000000003</v>
          </cell>
          <cell r="BQ1">
            <v>0</v>
          </cell>
          <cell r="BR1">
            <v>2.7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1.8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7.7220000000000004</v>
          </cell>
          <cell r="CL1">
            <v>0</v>
          </cell>
          <cell r="CM1">
            <v>0</v>
          </cell>
          <cell r="CN1">
            <v>2.7300000000000004</v>
          </cell>
          <cell r="CO1">
            <v>0</v>
          </cell>
          <cell r="CP1">
            <v>0</v>
          </cell>
          <cell r="CQ1">
            <v>3.8220000000000001</v>
          </cell>
          <cell r="CR1">
            <v>0</v>
          </cell>
          <cell r="CS1">
            <v>0</v>
          </cell>
          <cell r="CT1">
            <v>0</v>
          </cell>
          <cell r="CU1">
            <v>5.1000000000000005</v>
          </cell>
          <cell r="CV1">
            <v>0</v>
          </cell>
          <cell r="CW1">
            <v>0</v>
          </cell>
          <cell r="CX1">
            <v>0</v>
          </cell>
          <cell r="CY1">
            <v>1.1000000000000001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18.900000000000002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3.0000000000000001E-3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2.6000000000000002E-2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1E-3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2.4000000000000004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0.2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1.3000000000000001E-2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749.7</v>
          </cell>
          <cell r="X3">
            <v>0</v>
          </cell>
          <cell r="Y3">
            <v>22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5</v>
          </cell>
          <cell r="AH3">
            <v>0</v>
          </cell>
          <cell r="AI3">
            <v>0</v>
          </cell>
          <cell r="AJ3">
            <v>989.1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1156.2</v>
          </cell>
          <cell r="BJ3">
            <v>0</v>
          </cell>
          <cell r="BK3">
            <v>0</v>
          </cell>
          <cell r="BL3">
            <v>1525.1000000000001</v>
          </cell>
          <cell r="BM3">
            <v>4703.5</v>
          </cell>
          <cell r="BN3">
            <v>25007</v>
          </cell>
          <cell r="BO3">
            <v>40268.800000000003</v>
          </cell>
          <cell r="BP3">
            <v>19057.7</v>
          </cell>
          <cell r="BQ3">
            <v>18684.600000000002</v>
          </cell>
          <cell r="BR3">
            <v>17383.900000000001</v>
          </cell>
          <cell r="BS3">
            <v>22310.400000000001</v>
          </cell>
          <cell r="BT3">
            <v>9073.7000000000007</v>
          </cell>
          <cell r="BU3">
            <v>43542.200000000004</v>
          </cell>
          <cell r="BV3">
            <v>4467.9000000000005</v>
          </cell>
          <cell r="BW3">
            <v>2524.2000000000003</v>
          </cell>
          <cell r="BX3">
            <v>2931.4</v>
          </cell>
          <cell r="BY3">
            <v>2709</v>
          </cell>
          <cell r="BZ3">
            <v>15757.2</v>
          </cell>
          <cell r="CA3">
            <v>25116.300000000003</v>
          </cell>
          <cell r="CB3">
            <v>10907.2</v>
          </cell>
          <cell r="CC3">
            <v>20967.300000000003</v>
          </cell>
          <cell r="CD3">
            <v>4265.8</v>
          </cell>
          <cell r="CE3">
            <v>2194.2000000000003</v>
          </cell>
          <cell r="CF3">
            <v>11691.5</v>
          </cell>
          <cell r="CG3">
            <v>13101.7</v>
          </cell>
          <cell r="CH3">
            <v>16972.600000000002</v>
          </cell>
          <cell r="CI3">
            <v>18547.900000000001</v>
          </cell>
          <cell r="CJ3">
            <v>23418.600000000002</v>
          </cell>
          <cell r="CK3">
            <v>20453.400000000001</v>
          </cell>
          <cell r="CL3">
            <v>26918.800000000003</v>
          </cell>
          <cell r="CM3">
            <v>23765.200000000001</v>
          </cell>
          <cell r="CN3">
            <v>21447.200000000001</v>
          </cell>
          <cell r="CO3">
            <v>14316.5</v>
          </cell>
          <cell r="CP3">
            <v>9417.8000000000011</v>
          </cell>
          <cell r="CQ3">
            <v>3588.2000000000003</v>
          </cell>
          <cell r="CR3">
            <v>1401.9</v>
          </cell>
          <cell r="CS3">
            <v>922.2</v>
          </cell>
          <cell r="CT3">
            <v>1148.4000000000001</v>
          </cell>
          <cell r="CU3">
            <v>807.5</v>
          </cell>
          <cell r="CV3">
            <v>244.60000000000002</v>
          </cell>
          <cell r="CW3">
            <v>3976.2000000000003</v>
          </cell>
          <cell r="CX3">
            <v>12890.300000000001</v>
          </cell>
          <cell r="CY3">
            <v>8449.9</v>
          </cell>
          <cell r="CZ3">
            <v>10573.1</v>
          </cell>
          <cell r="DA3">
            <v>8384.8000000000011</v>
          </cell>
          <cell r="DB3">
            <v>7898.1</v>
          </cell>
          <cell r="DC3">
            <v>5994.1</v>
          </cell>
          <cell r="DD3">
            <v>3644.2000000000003</v>
          </cell>
          <cell r="DE3">
            <v>1075.1000000000001</v>
          </cell>
          <cell r="DF3">
            <v>1321.3000000000002</v>
          </cell>
          <cell r="DG3">
            <v>0</v>
          </cell>
          <cell r="DH3">
            <v>292.60000000000002</v>
          </cell>
          <cell r="DI3">
            <v>1349.4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3621.4</v>
          </cell>
          <cell r="DO3">
            <v>2172.3000000000002</v>
          </cell>
          <cell r="DP3">
            <v>5733.9000000000005</v>
          </cell>
          <cell r="DQ3">
            <v>4558.2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4896.8550000000005</v>
          </cell>
          <cell r="EJ3">
            <v>4186.0739999999996</v>
          </cell>
          <cell r="EK3">
            <v>2160.8919999999998</v>
          </cell>
          <cell r="EL3">
            <v>1936.6210000000001</v>
          </cell>
          <cell r="EM3">
            <v>0</v>
          </cell>
          <cell r="EN3">
            <v>0</v>
          </cell>
          <cell r="EO3">
            <v>2419.3980000000001</v>
          </cell>
          <cell r="EP3">
            <v>3438.0940000000005</v>
          </cell>
          <cell r="EQ3">
            <v>2455.2660000000001</v>
          </cell>
          <cell r="ER3">
            <v>0</v>
          </cell>
          <cell r="ES3">
            <v>0</v>
          </cell>
          <cell r="ET3">
            <v>2259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4515.71</v>
          </cell>
          <cell r="FI3">
            <v>4672.2309999999998</v>
          </cell>
          <cell r="FJ3">
            <v>2316.3510000000001</v>
          </cell>
          <cell r="FK3">
            <v>2502.5140000000001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14.3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14.700000000000001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14.600000000000001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14.600000000000001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14.600000000000001</v>
          </cell>
          <cell r="DP8">
            <v>0</v>
          </cell>
          <cell r="DQ8">
            <v>5.6000000000000005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14.39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14.680000000000001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14.61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14.240000000000002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13.64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14.680000000000001</v>
          </cell>
          <cell r="FL8">
            <v>0</v>
          </cell>
          <cell r="FM8">
            <v>0</v>
          </cell>
          <cell r="FN8">
            <v>0</v>
          </cell>
          <cell r="FO8">
            <v>12.98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7.3000000000000007</v>
          </cell>
          <cell r="H10">
            <v>0.2</v>
          </cell>
          <cell r="I10">
            <v>0</v>
          </cell>
          <cell r="J10">
            <v>2.5</v>
          </cell>
          <cell r="K10">
            <v>0.5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7.9</v>
          </cell>
          <cell r="T10">
            <v>0</v>
          </cell>
          <cell r="U10">
            <v>2.6</v>
          </cell>
          <cell r="V10">
            <v>0</v>
          </cell>
          <cell r="W10">
            <v>1.1000000000000001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22.8</v>
          </cell>
          <cell r="AF10">
            <v>0</v>
          </cell>
          <cell r="AG10">
            <v>0</v>
          </cell>
          <cell r="AH10">
            <v>0.1</v>
          </cell>
          <cell r="AI10">
            <v>0</v>
          </cell>
          <cell r="AJ10">
            <v>4661.5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5.5</v>
          </cell>
          <cell r="AP10">
            <v>0</v>
          </cell>
          <cell r="AQ10">
            <v>0</v>
          </cell>
          <cell r="AR10">
            <v>2.2000000000000002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86.2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1.2000000000000002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2.2000000000000002</v>
          </cell>
          <cell r="BN10">
            <v>0</v>
          </cell>
          <cell r="BO10">
            <v>0</v>
          </cell>
          <cell r="BP10">
            <v>0.8</v>
          </cell>
          <cell r="BQ10">
            <v>0</v>
          </cell>
          <cell r="BR10">
            <v>0.2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0.1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2.1</v>
          </cell>
          <cell r="CM10">
            <v>0</v>
          </cell>
          <cell r="CN10">
            <v>0.30000000000000004</v>
          </cell>
          <cell r="CO10">
            <v>0</v>
          </cell>
          <cell r="CP10">
            <v>13.4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0.18000000000000002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0.27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2.4500000000000002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5.000000000000001E-3</v>
          </cell>
          <cell r="FE10">
            <v>0</v>
          </cell>
          <cell r="FF10">
            <v>0.30000000000000004</v>
          </cell>
          <cell r="FG10">
            <v>3.4999999999999996E-2</v>
          </cell>
          <cell r="FH10">
            <v>2.6720000000000002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0.20699999999999999</v>
          </cell>
          <cell r="FN10">
            <v>0</v>
          </cell>
          <cell r="FO10">
            <v>0</v>
          </cell>
          <cell r="FP10">
            <v>0.85</v>
          </cell>
          <cell r="FQ10">
            <v>1.36</v>
          </cell>
          <cell r="FR10">
            <v>2.1280000000000001</v>
          </cell>
          <cell r="FS10">
            <v>0</v>
          </cell>
          <cell r="FT10">
            <v>1.3000000000000001E-2</v>
          </cell>
          <cell r="FU10">
            <v>1.778</v>
          </cell>
          <cell r="FV10">
            <v>1E-3</v>
          </cell>
          <cell r="FW10">
            <v>2.88</v>
          </cell>
          <cell r="FX10">
            <v>0</v>
          </cell>
          <cell r="FY10">
            <v>0</v>
          </cell>
        </row>
        <row r="11">
          <cell r="B11">
            <v>0.9</v>
          </cell>
          <cell r="C11">
            <v>0.60000000000000009</v>
          </cell>
          <cell r="D11">
            <v>0</v>
          </cell>
          <cell r="E11">
            <v>0</v>
          </cell>
          <cell r="F11">
            <v>0</v>
          </cell>
          <cell r="G11">
            <v>0.1</v>
          </cell>
          <cell r="H11">
            <v>20.200000000000003</v>
          </cell>
          <cell r="I11">
            <v>1.3</v>
          </cell>
          <cell r="J11">
            <v>10.100000000000001</v>
          </cell>
          <cell r="K11">
            <v>18.2</v>
          </cell>
          <cell r="L11">
            <v>2</v>
          </cell>
          <cell r="M11">
            <v>3.2</v>
          </cell>
          <cell r="N11">
            <v>1.3</v>
          </cell>
          <cell r="O11">
            <v>0</v>
          </cell>
          <cell r="P11">
            <v>4.4000000000000004</v>
          </cell>
          <cell r="Q11">
            <v>0</v>
          </cell>
          <cell r="R11">
            <v>0.30000000000000004</v>
          </cell>
          <cell r="S11">
            <v>0</v>
          </cell>
          <cell r="T11">
            <v>0.5</v>
          </cell>
          <cell r="U11">
            <v>13.9</v>
          </cell>
          <cell r="V11">
            <v>1.8</v>
          </cell>
          <cell r="W11">
            <v>0</v>
          </cell>
          <cell r="X11">
            <v>2.5</v>
          </cell>
          <cell r="Y11">
            <v>0</v>
          </cell>
          <cell r="Z11">
            <v>18</v>
          </cell>
          <cell r="AA11">
            <v>0.1</v>
          </cell>
          <cell r="AB11">
            <v>2.5</v>
          </cell>
          <cell r="AC11">
            <v>0.60000000000000009</v>
          </cell>
          <cell r="AD11">
            <v>0.60000000000000009</v>
          </cell>
          <cell r="AE11">
            <v>20.900000000000002</v>
          </cell>
          <cell r="AF11">
            <v>2.5</v>
          </cell>
          <cell r="AG11">
            <v>2.5</v>
          </cell>
          <cell r="AH11">
            <v>0</v>
          </cell>
          <cell r="AI11">
            <v>1.3</v>
          </cell>
          <cell r="AJ11">
            <v>2.7</v>
          </cell>
          <cell r="AK11">
            <v>0</v>
          </cell>
          <cell r="AL11">
            <v>0</v>
          </cell>
          <cell r="AM11">
            <v>0.1</v>
          </cell>
          <cell r="AN11">
            <v>78.800000000000011</v>
          </cell>
          <cell r="AO11">
            <v>1.4000000000000001</v>
          </cell>
          <cell r="AP11">
            <v>1.9000000000000001</v>
          </cell>
          <cell r="AQ11">
            <v>10.700000000000001</v>
          </cell>
          <cell r="AR11">
            <v>0</v>
          </cell>
          <cell r="AS11">
            <v>0.70000000000000007</v>
          </cell>
          <cell r="AT11">
            <v>0</v>
          </cell>
          <cell r="AU11">
            <v>0</v>
          </cell>
          <cell r="AV11">
            <v>1.9000000000000001</v>
          </cell>
          <cell r="AW11">
            <v>1.3</v>
          </cell>
          <cell r="AX11">
            <v>0.60000000000000009</v>
          </cell>
          <cell r="AY11">
            <v>0</v>
          </cell>
          <cell r="AZ11">
            <v>0.2</v>
          </cell>
          <cell r="BA11">
            <v>1.9000000000000001</v>
          </cell>
          <cell r="BB11">
            <v>1.9000000000000001</v>
          </cell>
          <cell r="BC11">
            <v>0.60000000000000009</v>
          </cell>
          <cell r="BD11">
            <v>0</v>
          </cell>
          <cell r="BE11">
            <v>12.5</v>
          </cell>
          <cell r="BF11">
            <v>0</v>
          </cell>
          <cell r="BG11">
            <v>1.3</v>
          </cell>
          <cell r="BH11">
            <v>6.6000000000000005</v>
          </cell>
          <cell r="BI11">
            <v>3.9000000000000004</v>
          </cell>
          <cell r="BJ11">
            <v>10.100000000000001</v>
          </cell>
          <cell r="BK11">
            <v>13.9</v>
          </cell>
          <cell r="BL11">
            <v>20.200000000000003</v>
          </cell>
          <cell r="BM11">
            <v>0</v>
          </cell>
          <cell r="BN11">
            <v>15.4</v>
          </cell>
          <cell r="BO11">
            <v>0</v>
          </cell>
          <cell r="BP11">
            <v>0</v>
          </cell>
          <cell r="BQ11">
            <v>0</v>
          </cell>
          <cell r="BR11">
            <v>1.3</v>
          </cell>
          <cell r="BS11">
            <v>3.1</v>
          </cell>
          <cell r="BT11">
            <v>3.3000000000000003</v>
          </cell>
          <cell r="BU11">
            <v>0</v>
          </cell>
          <cell r="BV11">
            <v>22.1</v>
          </cell>
          <cell r="BW11">
            <v>0</v>
          </cell>
          <cell r="BX11">
            <v>0.2</v>
          </cell>
          <cell r="BY11">
            <v>5</v>
          </cell>
          <cell r="BZ11">
            <v>19.200000000000003</v>
          </cell>
          <cell r="CA11">
            <v>1.3</v>
          </cell>
          <cell r="CB11">
            <v>1.2000000000000002</v>
          </cell>
          <cell r="CC11">
            <v>7</v>
          </cell>
          <cell r="CD11">
            <v>3.8000000000000003</v>
          </cell>
          <cell r="CE11">
            <v>1.3</v>
          </cell>
          <cell r="CF11">
            <v>5.7</v>
          </cell>
          <cell r="CG11">
            <v>22</v>
          </cell>
          <cell r="CH11">
            <v>27.1</v>
          </cell>
          <cell r="CI11">
            <v>0</v>
          </cell>
          <cell r="CJ11">
            <v>1.9000000000000001</v>
          </cell>
          <cell r="CK11">
            <v>0</v>
          </cell>
          <cell r="CL11">
            <v>3.8000000000000003</v>
          </cell>
          <cell r="CM11">
            <v>0</v>
          </cell>
          <cell r="CN11">
            <v>5</v>
          </cell>
          <cell r="CO11">
            <v>20.100000000000001</v>
          </cell>
          <cell r="CP11">
            <v>12.600000000000001</v>
          </cell>
          <cell r="CQ11">
            <v>0.1</v>
          </cell>
          <cell r="CR11">
            <v>2</v>
          </cell>
          <cell r="CS11">
            <v>0.60000000000000009</v>
          </cell>
          <cell r="CT11">
            <v>0</v>
          </cell>
          <cell r="CU11">
            <v>16.400000000000002</v>
          </cell>
          <cell r="CV11">
            <v>23.8</v>
          </cell>
          <cell r="CW11">
            <v>11.9</v>
          </cell>
          <cell r="CX11">
            <v>25.700000000000003</v>
          </cell>
          <cell r="CY11">
            <v>0</v>
          </cell>
          <cell r="CZ11">
            <v>11.3</v>
          </cell>
          <cell r="DA11">
            <v>0</v>
          </cell>
          <cell r="DB11">
            <v>22.200000000000003</v>
          </cell>
          <cell r="DC11">
            <v>8.2000000000000011</v>
          </cell>
          <cell r="DD11">
            <v>3.8000000000000003</v>
          </cell>
          <cell r="DE11">
            <v>0</v>
          </cell>
          <cell r="DF11">
            <v>6.3000000000000007</v>
          </cell>
          <cell r="DG11">
            <v>7.6000000000000005</v>
          </cell>
          <cell r="DH11">
            <v>2</v>
          </cell>
          <cell r="DI11">
            <v>5.7</v>
          </cell>
          <cell r="DJ11">
            <v>8.3000000000000007</v>
          </cell>
          <cell r="DK11">
            <v>0</v>
          </cell>
          <cell r="DL11">
            <v>23.5</v>
          </cell>
          <cell r="DM11">
            <v>5.7</v>
          </cell>
          <cell r="DN11">
            <v>1.9000000000000001</v>
          </cell>
          <cell r="DO11">
            <v>0</v>
          </cell>
          <cell r="DP11">
            <v>12</v>
          </cell>
          <cell r="DQ11">
            <v>4.2</v>
          </cell>
          <cell r="DR11">
            <v>30.060000000000002</v>
          </cell>
          <cell r="DS11">
            <v>0</v>
          </cell>
          <cell r="DT11">
            <v>11.340000000000002</v>
          </cell>
          <cell r="DU11">
            <v>6.3000000000000007</v>
          </cell>
          <cell r="DV11">
            <v>0.13999999999999999</v>
          </cell>
          <cell r="DW11">
            <v>1.89</v>
          </cell>
          <cell r="DX11">
            <v>0</v>
          </cell>
          <cell r="DY11">
            <v>3.5999999999999997E-2</v>
          </cell>
          <cell r="DZ11">
            <v>10.23</v>
          </cell>
          <cell r="EA11">
            <v>42.035000000000004</v>
          </cell>
          <cell r="EB11">
            <v>0</v>
          </cell>
          <cell r="EC11">
            <v>0</v>
          </cell>
          <cell r="ED11">
            <v>15.12</v>
          </cell>
          <cell r="EE11">
            <v>0.63</v>
          </cell>
          <cell r="EF11">
            <v>1.6739999999999999</v>
          </cell>
          <cell r="EG11">
            <v>53.34</v>
          </cell>
          <cell r="EH11">
            <v>9.4500000000000011</v>
          </cell>
          <cell r="EI11">
            <v>2.7000000000000003E-2</v>
          </cell>
          <cell r="EJ11">
            <v>16.380000000000003</v>
          </cell>
          <cell r="EK11">
            <v>1.89</v>
          </cell>
          <cell r="EL11">
            <v>0</v>
          </cell>
          <cell r="EM11">
            <v>17.675999999999998</v>
          </cell>
          <cell r="EN11">
            <v>26.370000000000005</v>
          </cell>
          <cell r="EO11">
            <v>0</v>
          </cell>
          <cell r="EP11">
            <v>20.790000000000003</v>
          </cell>
          <cell r="EQ11">
            <v>24.57</v>
          </cell>
          <cell r="ER11">
            <v>7.56</v>
          </cell>
          <cell r="ES11">
            <v>15.918000000000001</v>
          </cell>
          <cell r="ET11">
            <v>35.910000000000004</v>
          </cell>
          <cell r="EU11">
            <v>7.6000000000000012E-2</v>
          </cell>
          <cell r="EV11">
            <v>1.26</v>
          </cell>
          <cell r="EW11">
            <v>6.93</v>
          </cell>
          <cell r="EX11">
            <v>11.16</v>
          </cell>
          <cell r="EY11">
            <v>7.1999999999999995E-2</v>
          </cell>
          <cell r="EZ11">
            <v>7.4760000000000009</v>
          </cell>
          <cell r="FA11">
            <v>1.008</v>
          </cell>
          <cell r="FB11">
            <v>22.05</v>
          </cell>
          <cell r="FC11">
            <v>6.3000000000000007</v>
          </cell>
          <cell r="FD11">
            <v>13.968000000000002</v>
          </cell>
          <cell r="FE11">
            <v>4.41</v>
          </cell>
          <cell r="FF11">
            <v>1.008</v>
          </cell>
          <cell r="FG11">
            <v>3.5280000000000005</v>
          </cell>
          <cell r="FH11">
            <v>7.56</v>
          </cell>
          <cell r="FI11">
            <v>22.463999999999999</v>
          </cell>
          <cell r="FJ11">
            <v>0</v>
          </cell>
          <cell r="FK11">
            <v>3.78</v>
          </cell>
          <cell r="FL11">
            <v>5.04</v>
          </cell>
          <cell r="FM11">
            <v>0</v>
          </cell>
          <cell r="FN11">
            <v>6.51</v>
          </cell>
          <cell r="FO11">
            <v>5.67</v>
          </cell>
          <cell r="FP11">
            <v>0</v>
          </cell>
          <cell r="FQ11">
            <v>11.16</v>
          </cell>
          <cell r="FR11">
            <v>15.231</v>
          </cell>
          <cell r="FS11">
            <v>23.94</v>
          </cell>
          <cell r="FT11">
            <v>4.7880000000000003</v>
          </cell>
          <cell r="FU11">
            <v>2.5500000000000003</v>
          </cell>
          <cell r="FV11">
            <v>6.18</v>
          </cell>
          <cell r="FW11">
            <v>11.34</v>
          </cell>
          <cell r="FX11">
            <v>8.19</v>
          </cell>
          <cell r="FY11">
            <v>22.68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0.30000000000000004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1.0000000000000002E-2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0.8</v>
          </cell>
          <cell r="FG13">
            <v>0</v>
          </cell>
          <cell r="FH13">
            <v>0.22999999999999998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0.1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1.1000000000000001</v>
          </cell>
          <cell r="AE15">
            <v>0</v>
          </cell>
          <cell r="AF15">
            <v>0.30000000000000004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5.8000000000000007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6500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11.3</v>
          </cell>
          <cell r="BV15">
            <v>0</v>
          </cell>
          <cell r="BW15">
            <v>0</v>
          </cell>
          <cell r="BX15">
            <v>0</v>
          </cell>
          <cell r="BY15">
            <v>7.4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57.800000000000004</v>
          </cell>
          <cell r="CO15">
            <v>140</v>
          </cell>
          <cell r="CP15">
            <v>0</v>
          </cell>
          <cell r="CQ15">
            <v>0</v>
          </cell>
          <cell r="CR15">
            <v>35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32100</v>
          </cell>
          <cell r="BM16">
            <v>0</v>
          </cell>
          <cell r="BN16">
            <v>0</v>
          </cell>
          <cell r="BO16">
            <v>0</v>
          </cell>
          <cell r="BP16">
            <v>30000</v>
          </cell>
          <cell r="BQ16">
            <v>0</v>
          </cell>
          <cell r="BR16">
            <v>0</v>
          </cell>
          <cell r="BS16">
            <v>32354.800000000003</v>
          </cell>
          <cell r="BT16">
            <v>0</v>
          </cell>
          <cell r="BU16">
            <v>6450</v>
          </cell>
          <cell r="BV16">
            <v>0</v>
          </cell>
          <cell r="BW16">
            <v>31300.300000000003</v>
          </cell>
          <cell r="BX16">
            <v>0</v>
          </cell>
          <cell r="BY16">
            <v>50000</v>
          </cell>
          <cell r="BZ16">
            <v>0</v>
          </cell>
          <cell r="CA16">
            <v>31703.100000000002</v>
          </cell>
          <cell r="CB16">
            <v>32612.800000000003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32535.7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32850.246000000006</v>
          </cell>
          <cell r="EK16">
            <v>0</v>
          </cell>
          <cell r="EL16">
            <v>32795.235999999997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31050.420000000002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13.9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0.2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0.5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2.734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1.093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15.9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0.60000000000000009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1.0000000000000002E-2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8.0000000000000002E-3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0.02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19</v>
          </cell>
          <cell r="DG22">
            <v>0</v>
          </cell>
          <cell r="DH22">
            <v>0</v>
          </cell>
          <cell r="DI22">
            <v>15.200000000000001</v>
          </cell>
          <cell r="DJ22">
            <v>0</v>
          </cell>
          <cell r="DK22">
            <v>30.400000000000002</v>
          </cell>
          <cell r="DL22">
            <v>14.3</v>
          </cell>
          <cell r="DM22">
            <v>0</v>
          </cell>
          <cell r="DN22">
            <v>0</v>
          </cell>
          <cell r="DO22">
            <v>15.100000000000001</v>
          </cell>
          <cell r="DP22">
            <v>16.400000000000002</v>
          </cell>
          <cell r="DQ22">
            <v>0</v>
          </cell>
          <cell r="DR22">
            <v>40.120000000000005</v>
          </cell>
          <cell r="DS22">
            <v>0</v>
          </cell>
          <cell r="DT22">
            <v>17.5</v>
          </cell>
          <cell r="DU22">
            <v>18.600000000000001</v>
          </cell>
          <cell r="DV22">
            <v>17.5</v>
          </cell>
          <cell r="DW22">
            <v>17.600000000000001</v>
          </cell>
          <cell r="DX22">
            <v>0</v>
          </cell>
          <cell r="DY22">
            <v>0</v>
          </cell>
          <cell r="DZ22">
            <v>14.32</v>
          </cell>
          <cell r="EA22">
            <v>14.580000000000002</v>
          </cell>
          <cell r="EB22">
            <v>17.680000000000003</v>
          </cell>
          <cell r="EC22">
            <v>18.12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16.14</v>
          </cell>
          <cell r="EP22">
            <v>0</v>
          </cell>
          <cell r="EQ22">
            <v>15.42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18.82</v>
          </cell>
          <cell r="FB22">
            <v>42.2</v>
          </cell>
          <cell r="FC22">
            <v>0</v>
          </cell>
          <cell r="FD22">
            <v>20.6</v>
          </cell>
          <cell r="FE22">
            <v>0</v>
          </cell>
          <cell r="FF22">
            <v>0</v>
          </cell>
          <cell r="FG22">
            <v>16.2</v>
          </cell>
          <cell r="FH22">
            <v>15.16</v>
          </cell>
          <cell r="FI22">
            <v>0</v>
          </cell>
          <cell r="FJ22">
            <v>0</v>
          </cell>
          <cell r="FK22">
            <v>0</v>
          </cell>
          <cell r="FL22">
            <v>21.26</v>
          </cell>
          <cell r="FM22">
            <v>17.740000000000002</v>
          </cell>
          <cell r="FN22">
            <v>0</v>
          </cell>
          <cell r="FO22">
            <v>16.760000000000002</v>
          </cell>
          <cell r="FP22">
            <v>35.42</v>
          </cell>
          <cell r="FQ22">
            <v>0</v>
          </cell>
          <cell r="FR22">
            <v>16.86</v>
          </cell>
          <cell r="FS22">
            <v>31.132000000000001</v>
          </cell>
          <cell r="FT22">
            <v>49.667000000000002</v>
          </cell>
          <cell r="FU22">
            <v>31.507000000000001</v>
          </cell>
          <cell r="FV22">
            <v>44.38</v>
          </cell>
          <cell r="FW22">
            <v>60</v>
          </cell>
          <cell r="FX22">
            <v>0</v>
          </cell>
          <cell r="FY22">
            <v>30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0.9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945</v>
          </cell>
          <cell r="AQ23">
            <v>0</v>
          </cell>
          <cell r="AR23">
            <v>0</v>
          </cell>
          <cell r="AS23">
            <v>1053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1967.7</v>
          </cell>
          <cell r="AZ23">
            <v>0</v>
          </cell>
          <cell r="BA23">
            <v>6675.1</v>
          </cell>
          <cell r="BB23">
            <v>0</v>
          </cell>
          <cell r="BC23">
            <v>2221.1</v>
          </cell>
          <cell r="BD23">
            <v>1930.4</v>
          </cell>
          <cell r="BE23">
            <v>0</v>
          </cell>
          <cell r="BF23">
            <v>2750</v>
          </cell>
          <cell r="BG23">
            <v>0</v>
          </cell>
          <cell r="BH23">
            <v>3707.5</v>
          </cell>
          <cell r="BI23">
            <v>5046.3</v>
          </cell>
          <cell r="BJ23">
            <v>0</v>
          </cell>
          <cell r="BK23">
            <v>4247.3</v>
          </cell>
          <cell r="BL23">
            <v>4215.3</v>
          </cell>
          <cell r="BM23">
            <v>6124.9000000000005</v>
          </cell>
          <cell r="BN23">
            <v>7015.8</v>
          </cell>
          <cell r="BO23">
            <v>2001.8000000000002</v>
          </cell>
          <cell r="BP23">
            <v>2356.8000000000002</v>
          </cell>
          <cell r="BQ23">
            <v>2819.9</v>
          </cell>
          <cell r="BR23">
            <v>1488.6000000000001</v>
          </cell>
          <cell r="BS23">
            <v>1542.7</v>
          </cell>
          <cell r="BT23">
            <v>2375.1</v>
          </cell>
          <cell r="BU23">
            <v>1</v>
          </cell>
          <cell r="BV23">
            <v>0</v>
          </cell>
          <cell r="BW23">
            <v>5372.9000000000005</v>
          </cell>
          <cell r="BX23">
            <v>0</v>
          </cell>
          <cell r="BY23">
            <v>3070.8</v>
          </cell>
          <cell r="BZ23">
            <v>0</v>
          </cell>
          <cell r="CA23">
            <v>3508.2000000000003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23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0.60000000000000009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5057.6000000000004</v>
          </cell>
          <cell r="AE26">
            <v>0</v>
          </cell>
          <cell r="AF26">
            <v>0</v>
          </cell>
          <cell r="AG26">
            <v>4143.6000000000004</v>
          </cell>
          <cell r="AH26">
            <v>4925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1E-3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0.375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7.4</v>
          </cell>
          <cell r="H1">
            <v>0</v>
          </cell>
          <cell r="I1">
            <v>6.6000000000000005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5.7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11.4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17.3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7.5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1.4999999999999999E-2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0.60000000000000009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0.30000000000000004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0.5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4.0000000000000008E-2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0.11000000000000001</v>
          </cell>
          <cell r="ED10">
            <v>0</v>
          </cell>
          <cell r="EE10">
            <v>0</v>
          </cell>
          <cell r="EF10">
            <v>0.30000000000000004</v>
          </cell>
          <cell r="EG10">
            <v>1.6500000000000001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1E-3</v>
          </cell>
          <cell r="FH10">
            <v>0</v>
          </cell>
          <cell r="FI10">
            <v>0</v>
          </cell>
          <cell r="FJ10">
            <v>0</v>
          </cell>
          <cell r="FK10">
            <v>3.0000000000000001E-3</v>
          </cell>
          <cell r="FL10">
            <v>0</v>
          </cell>
          <cell r="FM10">
            <v>0</v>
          </cell>
          <cell r="FN10">
            <v>6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3.0000000000000001E-3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18.2</v>
          </cell>
          <cell r="C11">
            <v>18.2</v>
          </cell>
          <cell r="D11">
            <v>18.2</v>
          </cell>
          <cell r="E11">
            <v>0.1</v>
          </cell>
          <cell r="F11">
            <v>55.400000000000006</v>
          </cell>
          <cell r="G11">
            <v>0.9</v>
          </cell>
          <cell r="H11">
            <v>20.5</v>
          </cell>
          <cell r="I11">
            <v>0</v>
          </cell>
          <cell r="J11">
            <v>36.4</v>
          </cell>
          <cell r="K11">
            <v>18.2</v>
          </cell>
          <cell r="L11">
            <v>0</v>
          </cell>
          <cell r="M11">
            <v>36.300000000000004</v>
          </cell>
          <cell r="N11">
            <v>0.2</v>
          </cell>
          <cell r="O11">
            <v>36.300000000000004</v>
          </cell>
          <cell r="P11">
            <v>0.1</v>
          </cell>
          <cell r="Q11">
            <v>18.2</v>
          </cell>
          <cell r="R11">
            <v>36.6</v>
          </cell>
          <cell r="S11">
            <v>0</v>
          </cell>
          <cell r="T11">
            <v>18.2</v>
          </cell>
          <cell r="U11">
            <v>18.2</v>
          </cell>
          <cell r="V11">
            <v>55.900000000000006</v>
          </cell>
          <cell r="W11">
            <v>0.9</v>
          </cell>
          <cell r="X11">
            <v>36.4</v>
          </cell>
          <cell r="Y11">
            <v>0.1</v>
          </cell>
          <cell r="Z11">
            <v>36.300000000000004</v>
          </cell>
          <cell r="AA11">
            <v>0.2</v>
          </cell>
          <cell r="AB11">
            <v>19.8</v>
          </cell>
          <cell r="AC11">
            <v>21.400000000000002</v>
          </cell>
          <cell r="AD11">
            <v>18.400000000000002</v>
          </cell>
          <cell r="AE11">
            <v>18.3</v>
          </cell>
          <cell r="AF11">
            <v>18.2</v>
          </cell>
          <cell r="AG11">
            <v>18.600000000000001</v>
          </cell>
          <cell r="AH11">
            <v>36.700000000000003</v>
          </cell>
          <cell r="AI11">
            <v>0</v>
          </cell>
          <cell r="AJ11">
            <v>36.5</v>
          </cell>
          <cell r="AK11">
            <v>18.5</v>
          </cell>
          <cell r="AL11">
            <v>0</v>
          </cell>
          <cell r="AM11">
            <v>18.7</v>
          </cell>
          <cell r="AN11">
            <v>18.2</v>
          </cell>
          <cell r="AO11">
            <v>36.4</v>
          </cell>
          <cell r="AP11">
            <v>0</v>
          </cell>
          <cell r="AQ11">
            <v>18.2</v>
          </cell>
          <cell r="AR11">
            <v>36.700000000000003</v>
          </cell>
          <cell r="AS11">
            <v>0.1</v>
          </cell>
          <cell r="AT11">
            <v>36.5</v>
          </cell>
          <cell r="AU11">
            <v>18.7</v>
          </cell>
          <cell r="AV11">
            <v>0.1</v>
          </cell>
          <cell r="AW11">
            <v>36.4</v>
          </cell>
          <cell r="AX11">
            <v>18.400000000000002</v>
          </cell>
          <cell r="AY11">
            <v>18.5</v>
          </cell>
          <cell r="AZ11">
            <v>18.2</v>
          </cell>
          <cell r="BA11">
            <v>18.3</v>
          </cell>
          <cell r="BB11">
            <v>18.3</v>
          </cell>
          <cell r="BC11">
            <v>18.5</v>
          </cell>
          <cell r="BD11">
            <v>18.3</v>
          </cell>
          <cell r="BE11">
            <v>18.2</v>
          </cell>
          <cell r="BF11">
            <v>0.5</v>
          </cell>
          <cell r="BG11">
            <v>36.5</v>
          </cell>
          <cell r="BH11">
            <v>0.1</v>
          </cell>
          <cell r="BI11">
            <v>18.2</v>
          </cell>
          <cell r="BJ11">
            <v>18.2</v>
          </cell>
          <cell r="BK11">
            <v>0</v>
          </cell>
          <cell r="BL11">
            <v>0</v>
          </cell>
          <cell r="BM11">
            <v>18.2</v>
          </cell>
          <cell r="BN11">
            <v>0</v>
          </cell>
          <cell r="BO11">
            <v>0</v>
          </cell>
          <cell r="BP11">
            <v>0</v>
          </cell>
          <cell r="BQ11">
            <v>18.2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18.2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18.2</v>
          </cell>
          <cell r="CD11">
            <v>18.2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0.1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0.1</v>
          </cell>
          <cell r="CS11">
            <v>0</v>
          </cell>
          <cell r="CT11">
            <v>22.3</v>
          </cell>
          <cell r="CU11">
            <v>0</v>
          </cell>
          <cell r="CV11">
            <v>0</v>
          </cell>
          <cell r="CW11">
            <v>0</v>
          </cell>
          <cell r="CX11">
            <v>0.1</v>
          </cell>
          <cell r="CY11">
            <v>0</v>
          </cell>
          <cell r="CZ11">
            <v>0</v>
          </cell>
          <cell r="DA11">
            <v>14.4</v>
          </cell>
          <cell r="DB11">
            <v>0.1</v>
          </cell>
          <cell r="DC11">
            <v>8.2000000000000011</v>
          </cell>
          <cell r="DD11">
            <v>0</v>
          </cell>
          <cell r="DE11">
            <v>0.1</v>
          </cell>
          <cell r="DF11">
            <v>0</v>
          </cell>
          <cell r="DG11">
            <v>6.5</v>
          </cell>
          <cell r="DH11">
            <v>0</v>
          </cell>
          <cell r="DI11">
            <v>6.6000000000000005</v>
          </cell>
          <cell r="DJ11">
            <v>0</v>
          </cell>
          <cell r="DK11">
            <v>22.400000000000002</v>
          </cell>
          <cell r="DL11">
            <v>30.400000000000002</v>
          </cell>
          <cell r="DM11">
            <v>0.1</v>
          </cell>
          <cell r="DN11">
            <v>6.5</v>
          </cell>
          <cell r="DO11">
            <v>0</v>
          </cell>
          <cell r="DP11">
            <v>7.3000000000000007</v>
          </cell>
          <cell r="DQ11">
            <v>0</v>
          </cell>
          <cell r="DR11">
            <v>2.0000000000000004E-2</v>
          </cell>
          <cell r="DS11">
            <v>4.32</v>
          </cell>
          <cell r="DT11">
            <v>0.51900000000000002</v>
          </cell>
          <cell r="DU11">
            <v>0</v>
          </cell>
          <cell r="DV11">
            <v>7.1099999999999994</v>
          </cell>
          <cell r="DW11">
            <v>0.15000000000000002</v>
          </cell>
          <cell r="DX11">
            <v>2.2480000000000002</v>
          </cell>
          <cell r="DY11">
            <v>10.227</v>
          </cell>
          <cell r="DZ11">
            <v>0.246</v>
          </cell>
          <cell r="EA11">
            <v>0.90600000000000014</v>
          </cell>
          <cell r="EB11">
            <v>0.16800000000000001</v>
          </cell>
          <cell r="EC11">
            <v>7.7700000000000005</v>
          </cell>
          <cell r="ED11">
            <v>0.11100000000000002</v>
          </cell>
          <cell r="EE11">
            <v>7.56</v>
          </cell>
          <cell r="EF11">
            <v>0.83100000000000007</v>
          </cell>
          <cell r="EG11">
            <v>0.378</v>
          </cell>
          <cell r="EH11">
            <v>0.95500000000000007</v>
          </cell>
          <cell r="EI11">
            <v>20.444000000000003</v>
          </cell>
          <cell r="EJ11">
            <v>0.33400000000000002</v>
          </cell>
          <cell r="EK11">
            <v>0.58499999999999996</v>
          </cell>
          <cell r="EL11">
            <v>0.06</v>
          </cell>
          <cell r="EM11">
            <v>0.63</v>
          </cell>
          <cell r="EN11">
            <v>0.03</v>
          </cell>
          <cell r="EO11">
            <v>0.11399999999999999</v>
          </cell>
          <cell r="EP11">
            <v>0.78100000000000003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0.05</v>
          </cell>
          <cell r="EW11">
            <v>0</v>
          </cell>
          <cell r="EX11">
            <v>0.82600000000000007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18.216999999999999</v>
          </cell>
          <cell r="FE11">
            <v>0</v>
          </cell>
          <cell r="FF11">
            <v>18.150000000000002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0.10800000000000001</v>
          </cell>
          <cell r="FM11">
            <v>0.72000000000000008</v>
          </cell>
          <cell r="FN11">
            <v>0.51700000000000002</v>
          </cell>
          <cell r="FO11">
            <v>0</v>
          </cell>
          <cell r="FP11">
            <v>4.7E-2</v>
          </cell>
          <cell r="FQ11">
            <v>0.42399999999999999</v>
          </cell>
          <cell r="FR11">
            <v>4.0000000000000001E-3</v>
          </cell>
          <cell r="FS11">
            <v>3.7999999999999999E-2</v>
          </cell>
          <cell r="FT11">
            <v>0</v>
          </cell>
          <cell r="FU11">
            <v>3.6000000000000004E-2</v>
          </cell>
          <cell r="FV11">
            <v>0</v>
          </cell>
          <cell r="FW11">
            <v>5.9000000000000004E-2</v>
          </cell>
          <cell r="FX11">
            <v>0</v>
          </cell>
          <cell r="FY11">
            <v>0.1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1.44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1.6</v>
          </cell>
          <cell r="DG15">
            <v>0</v>
          </cell>
          <cell r="DH15">
            <v>0</v>
          </cell>
          <cell r="DI15">
            <v>0</v>
          </cell>
          <cell r="DJ15">
            <v>2.7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1.6620000000000001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1.6800000000000002</v>
          </cell>
          <cell r="ED15">
            <v>0</v>
          </cell>
          <cell r="EE15">
            <v>2.94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0.86799999999999999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3.976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14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0.36000000000000004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0.40900000000000003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1E-3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6.2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19.700000000000003</v>
          </cell>
          <cell r="T21">
            <v>0</v>
          </cell>
          <cell r="U21">
            <v>0</v>
          </cell>
          <cell r="V21">
            <v>0</v>
          </cell>
          <cell r="W21">
            <v>2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21.400000000000002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21.400000000000002</v>
          </cell>
          <cell r="AI21">
            <v>0</v>
          </cell>
          <cell r="AJ21">
            <v>0</v>
          </cell>
          <cell r="AK21">
            <v>0</v>
          </cell>
          <cell r="AL21">
            <v>20.8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20.8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20.8</v>
          </cell>
          <cell r="AZ21">
            <v>0</v>
          </cell>
          <cell r="BA21">
            <v>0</v>
          </cell>
          <cell r="BB21">
            <v>0</v>
          </cell>
          <cell r="BC21">
            <v>20.8</v>
          </cell>
          <cell r="BD21">
            <v>0</v>
          </cell>
          <cell r="BE21">
            <v>0</v>
          </cell>
          <cell r="BF21">
            <v>0</v>
          </cell>
          <cell r="BG21">
            <v>20.8</v>
          </cell>
          <cell r="BH21">
            <v>0</v>
          </cell>
          <cell r="BI21">
            <v>0.2</v>
          </cell>
          <cell r="BJ21">
            <v>0.1</v>
          </cell>
          <cell r="BK21">
            <v>0.2</v>
          </cell>
          <cell r="BL21">
            <v>0</v>
          </cell>
          <cell r="BM21">
            <v>0</v>
          </cell>
          <cell r="BN21">
            <v>0.1</v>
          </cell>
          <cell r="BO21">
            <v>0.1</v>
          </cell>
          <cell r="BP21">
            <v>0</v>
          </cell>
          <cell r="BQ21">
            <v>0.4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0.1</v>
          </cell>
          <cell r="BX21">
            <v>0</v>
          </cell>
          <cell r="BY21">
            <v>0</v>
          </cell>
          <cell r="BZ21">
            <v>0.60000000000000009</v>
          </cell>
          <cell r="CA21">
            <v>0.2</v>
          </cell>
          <cell r="CB21">
            <v>13</v>
          </cell>
          <cell r="CC21">
            <v>0.2</v>
          </cell>
          <cell r="CD21">
            <v>0.30000000000000004</v>
          </cell>
          <cell r="CE21">
            <v>0.4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0.60000000000000009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0.60000000000000009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0.60000000000000009</v>
          </cell>
          <cell r="DH21">
            <v>0</v>
          </cell>
          <cell r="DI21">
            <v>0</v>
          </cell>
          <cell r="DJ21">
            <v>0.60000000000000009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5.000000000000001E-3</v>
          </cell>
          <cell r="DX21">
            <v>0</v>
          </cell>
          <cell r="DY21">
            <v>0</v>
          </cell>
          <cell r="DZ21">
            <v>0</v>
          </cell>
          <cell r="EA21">
            <v>20.809000000000001</v>
          </cell>
          <cell r="EB21">
            <v>0</v>
          </cell>
          <cell r="EC21">
            <v>0</v>
          </cell>
          <cell r="ED21">
            <v>0</v>
          </cell>
          <cell r="EE21">
            <v>0.84000000000000008</v>
          </cell>
          <cell r="EF21">
            <v>0</v>
          </cell>
          <cell r="EG21">
            <v>20.180000000000003</v>
          </cell>
          <cell r="EH21">
            <v>0.17300000000000001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20.803000000000001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8.0000000000000002E-3</v>
          </cell>
          <cell r="EZ21">
            <v>20.790000000000003</v>
          </cell>
          <cell r="FA21">
            <v>0.10900000000000001</v>
          </cell>
          <cell r="FB21">
            <v>0</v>
          </cell>
          <cell r="FC21">
            <v>0</v>
          </cell>
          <cell r="FD21">
            <v>9.6000000000000002E-2</v>
          </cell>
          <cell r="FE21">
            <v>0.39200000000000002</v>
          </cell>
          <cell r="FF21">
            <v>2.8999999999999998E-2</v>
          </cell>
          <cell r="FG21">
            <v>4.3000000000000003E-2</v>
          </cell>
          <cell r="FH21">
            <v>0.17100000000000001</v>
          </cell>
          <cell r="FI21">
            <v>20.37</v>
          </cell>
          <cell r="FJ21">
            <v>4.4000000000000004E-2</v>
          </cell>
          <cell r="FK21">
            <v>3.4999999999999996E-2</v>
          </cell>
          <cell r="FL21">
            <v>2.8999999999999998E-2</v>
          </cell>
          <cell r="FM21">
            <v>0</v>
          </cell>
          <cell r="FN21">
            <v>3.9E-2</v>
          </cell>
          <cell r="FO21">
            <v>0</v>
          </cell>
          <cell r="FP21">
            <v>0.32800000000000001</v>
          </cell>
          <cell r="FQ21">
            <v>1.0840000000000001</v>
          </cell>
          <cell r="FR21">
            <v>0.27300000000000002</v>
          </cell>
          <cell r="FS21">
            <v>3.6000000000000004E-2</v>
          </cell>
          <cell r="FT21">
            <v>6.3E-2</v>
          </cell>
          <cell r="FU21">
            <v>2.3E-2</v>
          </cell>
          <cell r="FV21">
            <v>7.0000000000000001E-3</v>
          </cell>
          <cell r="FW21">
            <v>0</v>
          </cell>
          <cell r="FX21">
            <v>6.0999999999999999E-2</v>
          </cell>
          <cell r="FY21">
            <v>2E-3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0"/>
      <sheetData sheetId="2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7.000000000000001E-3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1.8000000000000002E-2</v>
          </cell>
          <cell r="FR1">
            <v>0</v>
          </cell>
          <cell r="FS1">
            <v>6.0000000000000001E-3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2</v>
          </cell>
          <cell r="AB2">
            <v>0</v>
          </cell>
          <cell r="AC2">
            <v>0.4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0.1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39.5</v>
          </cell>
          <cell r="BZ2">
            <v>16.7</v>
          </cell>
          <cell r="CA2">
            <v>19.5</v>
          </cell>
          <cell r="CB2">
            <v>39</v>
          </cell>
          <cell r="CC2">
            <v>0</v>
          </cell>
          <cell r="CD2">
            <v>19.5</v>
          </cell>
          <cell r="CE2">
            <v>20</v>
          </cell>
          <cell r="CF2">
            <v>19.5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2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0.1</v>
          </cell>
          <cell r="CT2">
            <v>2.4000000000000004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0.5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1.0000000000000002E-2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0.96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3.0000000000000001E-3</v>
          </cell>
          <cell r="EP2">
            <v>3.0000000000000001E-3</v>
          </cell>
          <cell r="EQ2">
            <v>0</v>
          </cell>
          <cell r="ER2">
            <v>0</v>
          </cell>
          <cell r="ES2">
            <v>24.560000000000002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12</v>
          </cell>
          <cell r="FE2">
            <v>14.687000000000001</v>
          </cell>
          <cell r="FF2">
            <v>0.375</v>
          </cell>
          <cell r="FG2">
            <v>1.26</v>
          </cell>
          <cell r="FH2">
            <v>1E-3</v>
          </cell>
          <cell r="FI2">
            <v>22.307000000000002</v>
          </cell>
          <cell r="FJ2">
            <v>0.75600000000000001</v>
          </cell>
          <cell r="FK2">
            <v>6.1590000000000007</v>
          </cell>
          <cell r="FL2">
            <v>0</v>
          </cell>
          <cell r="FM2">
            <v>0</v>
          </cell>
          <cell r="FN2">
            <v>0</v>
          </cell>
          <cell r="FO2">
            <v>1.827</v>
          </cell>
          <cell r="FP2">
            <v>0</v>
          </cell>
          <cell r="FQ2">
            <v>5.0000000000000001E-3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0.36499999999999999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21.3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0.60000000000000009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1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0.1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0.1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0.1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2.8000000000000004E-2</v>
          </cell>
          <cell r="FJ7">
            <v>0</v>
          </cell>
          <cell r="FK7">
            <v>0</v>
          </cell>
          <cell r="FL7">
            <v>0</v>
          </cell>
          <cell r="FM7">
            <v>0.2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3.6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8.0000000000000002E-3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0.1</v>
          </cell>
          <cell r="D9">
            <v>0.1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0.30000000000000004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2.1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9.1</v>
          </cell>
          <cell r="CR9">
            <v>0</v>
          </cell>
          <cell r="CS9">
            <v>0</v>
          </cell>
          <cell r="CT9">
            <v>0</v>
          </cell>
          <cell r="CU9">
            <v>0.1</v>
          </cell>
          <cell r="CV9">
            <v>0.2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0.30000000000000004</v>
          </cell>
          <cell r="DC9">
            <v>0</v>
          </cell>
          <cell r="DD9">
            <v>0</v>
          </cell>
          <cell r="DE9">
            <v>0</v>
          </cell>
          <cell r="DF9">
            <v>0.2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0.30000000000000004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1E-3</v>
          </cell>
          <cell r="DW9">
            <v>0.13800000000000001</v>
          </cell>
          <cell r="DX9">
            <v>1E-3</v>
          </cell>
          <cell r="DY9">
            <v>3.0000000000000001E-3</v>
          </cell>
          <cell r="DZ9">
            <v>5.4999999999999993E-2</v>
          </cell>
          <cell r="EA9">
            <v>4.6000000000000006E-2</v>
          </cell>
          <cell r="EB9">
            <v>0.09</v>
          </cell>
          <cell r="EC9">
            <v>3.0000000000000001E-3</v>
          </cell>
          <cell r="ED9">
            <v>1E-3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1E-3</v>
          </cell>
          <cell r="EM9">
            <v>4.0000000000000001E-3</v>
          </cell>
          <cell r="EN9">
            <v>1.0000000000000002E-2</v>
          </cell>
          <cell r="EO9">
            <v>1E-3</v>
          </cell>
          <cell r="EP9">
            <v>0</v>
          </cell>
          <cell r="EQ9">
            <v>2E-3</v>
          </cell>
          <cell r="ER9">
            <v>0</v>
          </cell>
          <cell r="ES9">
            <v>0</v>
          </cell>
          <cell r="ET9">
            <v>0</v>
          </cell>
          <cell r="EU9">
            <v>3.0000000000000001E-3</v>
          </cell>
          <cell r="EV9">
            <v>0.12</v>
          </cell>
          <cell r="EW9">
            <v>3.0000000000000001E-3</v>
          </cell>
          <cell r="EX9">
            <v>1E-3</v>
          </cell>
          <cell r="EY9">
            <v>0</v>
          </cell>
          <cell r="EZ9">
            <v>1E-3</v>
          </cell>
          <cell r="FA9">
            <v>1.3000000000000001E-2</v>
          </cell>
          <cell r="FB9">
            <v>0</v>
          </cell>
          <cell r="FC9">
            <v>0</v>
          </cell>
          <cell r="FD9">
            <v>0</v>
          </cell>
          <cell r="FE9">
            <v>5.000000000000001E-3</v>
          </cell>
          <cell r="FF9">
            <v>1.4000000000000002E-2</v>
          </cell>
          <cell r="FG9">
            <v>2.2000000000000002E-2</v>
          </cell>
          <cell r="FH9">
            <v>1E-3</v>
          </cell>
          <cell r="FI9">
            <v>2.8999999999999998E-2</v>
          </cell>
          <cell r="FJ9">
            <v>1.4000000000000002E-2</v>
          </cell>
          <cell r="FK9">
            <v>1E-3</v>
          </cell>
          <cell r="FL9">
            <v>3.0000000000000001E-3</v>
          </cell>
          <cell r="FM9">
            <v>0</v>
          </cell>
          <cell r="FN9">
            <v>4.9000000000000002E-2</v>
          </cell>
          <cell r="FO9">
            <v>0</v>
          </cell>
          <cell r="FP9">
            <v>2.7E-2</v>
          </cell>
          <cell r="FQ9">
            <v>0</v>
          </cell>
          <cell r="FR9">
            <v>1.4E-2</v>
          </cell>
          <cell r="FS9">
            <v>1E-3</v>
          </cell>
          <cell r="FT9">
            <v>0.04</v>
          </cell>
          <cell r="FU9">
            <v>0</v>
          </cell>
          <cell r="FV9">
            <v>0</v>
          </cell>
          <cell r="FW9">
            <v>0</v>
          </cell>
          <cell r="FX9">
            <v>8.0000000000000002E-3</v>
          </cell>
          <cell r="FY9">
            <v>0</v>
          </cell>
        </row>
        <row r="10">
          <cell r="B10">
            <v>0</v>
          </cell>
          <cell r="C10">
            <v>18.400000000000002</v>
          </cell>
          <cell r="D10">
            <v>0.30000000000000004</v>
          </cell>
          <cell r="E10">
            <v>0</v>
          </cell>
          <cell r="F10">
            <v>0</v>
          </cell>
          <cell r="G10">
            <v>37.5</v>
          </cell>
          <cell r="H10">
            <v>0</v>
          </cell>
          <cell r="I10">
            <v>19</v>
          </cell>
          <cell r="J10">
            <v>0</v>
          </cell>
          <cell r="K10">
            <v>18.400000000000002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16.5</v>
          </cell>
          <cell r="R10">
            <v>18.900000000000002</v>
          </cell>
          <cell r="S10">
            <v>36.9</v>
          </cell>
          <cell r="T10">
            <v>0</v>
          </cell>
          <cell r="U10">
            <v>39.6</v>
          </cell>
          <cell r="V10">
            <v>38.6</v>
          </cell>
          <cell r="W10">
            <v>0</v>
          </cell>
          <cell r="X10">
            <v>27.5</v>
          </cell>
          <cell r="Y10">
            <v>20.900000000000002</v>
          </cell>
          <cell r="Z10">
            <v>0</v>
          </cell>
          <cell r="AA10">
            <v>15.9</v>
          </cell>
          <cell r="AB10">
            <v>28.6</v>
          </cell>
          <cell r="AC10">
            <v>18.5</v>
          </cell>
          <cell r="AD10">
            <v>32.800000000000004</v>
          </cell>
          <cell r="AE10">
            <v>36.9</v>
          </cell>
          <cell r="AF10">
            <v>32.700000000000003</v>
          </cell>
          <cell r="AG10">
            <v>37.700000000000003</v>
          </cell>
          <cell r="AH10">
            <v>42.800000000000004</v>
          </cell>
          <cell r="AI10">
            <v>43.6</v>
          </cell>
          <cell r="AJ10">
            <v>0.30000000000000004</v>
          </cell>
          <cell r="AK10">
            <v>0</v>
          </cell>
          <cell r="AL10">
            <v>36.200000000000003</v>
          </cell>
          <cell r="AM10">
            <v>14.4</v>
          </cell>
          <cell r="AN10">
            <v>14.600000000000001</v>
          </cell>
          <cell r="AO10">
            <v>56.5</v>
          </cell>
          <cell r="AP10">
            <v>60</v>
          </cell>
          <cell r="AQ10">
            <v>67</v>
          </cell>
          <cell r="AR10">
            <v>129.20000000000002</v>
          </cell>
          <cell r="AS10">
            <v>18.400000000000002</v>
          </cell>
          <cell r="AT10">
            <v>51.2</v>
          </cell>
          <cell r="AU10">
            <v>61.900000000000006</v>
          </cell>
          <cell r="AV10">
            <v>35.700000000000003</v>
          </cell>
          <cell r="AW10">
            <v>0</v>
          </cell>
          <cell r="AX10">
            <v>19.700000000000003</v>
          </cell>
          <cell r="AY10">
            <v>14.8</v>
          </cell>
          <cell r="AZ10">
            <v>113.60000000000001</v>
          </cell>
          <cell r="BA10">
            <v>84.7</v>
          </cell>
          <cell r="BB10">
            <v>37.5</v>
          </cell>
          <cell r="BC10">
            <v>158.4</v>
          </cell>
          <cell r="BD10">
            <v>26.400000000000002</v>
          </cell>
          <cell r="BE10">
            <v>6.3000000000000007</v>
          </cell>
          <cell r="BF10">
            <v>47</v>
          </cell>
          <cell r="BG10">
            <v>39.1</v>
          </cell>
          <cell r="BH10">
            <v>4.8000000000000007</v>
          </cell>
          <cell r="BI10">
            <v>47.2</v>
          </cell>
          <cell r="BJ10">
            <v>0.5</v>
          </cell>
          <cell r="BK10">
            <v>54.6</v>
          </cell>
          <cell r="BL10">
            <v>56.7</v>
          </cell>
          <cell r="BM10">
            <v>130.1</v>
          </cell>
          <cell r="BN10">
            <v>477</v>
          </cell>
          <cell r="BO10">
            <v>406.6</v>
          </cell>
          <cell r="BP10">
            <v>38.300000000000004</v>
          </cell>
          <cell r="BQ10">
            <v>47.900000000000006</v>
          </cell>
          <cell r="BR10">
            <v>44</v>
          </cell>
          <cell r="BS10">
            <v>36.200000000000003</v>
          </cell>
          <cell r="BT10">
            <v>20.8</v>
          </cell>
          <cell r="BU10">
            <v>27.700000000000003</v>
          </cell>
          <cell r="BV10">
            <v>17.3</v>
          </cell>
          <cell r="BW10">
            <v>48.800000000000004</v>
          </cell>
          <cell r="BX10">
            <v>127.80000000000001</v>
          </cell>
          <cell r="BY10">
            <v>49</v>
          </cell>
          <cell r="BZ10">
            <v>126.10000000000001</v>
          </cell>
          <cell r="CA10">
            <v>78</v>
          </cell>
          <cell r="CB10">
            <v>124.4</v>
          </cell>
          <cell r="CC10">
            <v>142.80000000000001</v>
          </cell>
          <cell r="CD10">
            <v>67.400000000000006</v>
          </cell>
          <cell r="CE10">
            <v>76.100000000000009</v>
          </cell>
          <cell r="CF10">
            <v>35.800000000000004</v>
          </cell>
          <cell r="CG10">
            <v>58.300000000000004</v>
          </cell>
          <cell r="CH10">
            <v>56.300000000000004</v>
          </cell>
          <cell r="CI10">
            <v>115</v>
          </cell>
          <cell r="CJ10">
            <v>57.400000000000006</v>
          </cell>
          <cell r="CK10">
            <v>128.9</v>
          </cell>
          <cell r="CL10">
            <v>119.10000000000001</v>
          </cell>
          <cell r="CM10">
            <v>146.6</v>
          </cell>
          <cell r="CN10">
            <v>150.6</v>
          </cell>
          <cell r="CO10">
            <v>43.800000000000004</v>
          </cell>
          <cell r="CP10">
            <v>89.100000000000009</v>
          </cell>
          <cell r="CQ10">
            <v>65.5</v>
          </cell>
          <cell r="CR10">
            <v>75.2</v>
          </cell>
          <cell r="CS10">
            <v>62.2</v>
          </cell>
          <cell r="CT10">
            <v>73.100000000000009</v>
          </cell>
          <cell r="CU10">
            <v>61.2</v>
          </cell>
          <cell r="CV10">
            <v>48.5</v>
          </cell>
          <cell r="CW10">
            <v>79.900000000000006</v>
          </cell>
          <cell r="CX10">
            <v>190.70000000000002</v>
          </cell>
          <cell r="CY10">
            <v>195.70000000000002</v>
          </cell>
          <cell r="CZ10">
            <v>303.8</v>
          </cell>
          <cell r="DA10">
            <v>69.8</v>
          </cell>
          <cell r="DB10">
            <v>103.2</v>
          </cell>
          <cell r="DC10">
            <v>91.600000000000009</v>
          </cell>
          <cell r="DD10">
            <v>4.6000000000000005</v>
          </cell>
          <cell r="DE10">
            <v>30.700000000000003</v>
          </cell>
          <cell r="DF10">
            <v>55.400000000000006</v>
          </cell>
          <cell r="DG10">
            <v>119.2</v>
          </cell>
          <cell r="DH10">
            <v>131.70000000000002</v>
          </cell>
          <cell r="DI10">
            <v>218.3</v>
          </cell>
          <cell r="DJ10">
            <v>189.8</v>
          </cell>
          <cell r="DK10">
            <v>250.5</v>
          </cell>
          <cell r="DL10">
            <v>152.70000000000002</v>
          </cell>
          <cell r="DM10">
            <v>37.200000000000003</v>
          </cell>
          <cell r="DN10">
            <v>230.5</v>
          </cell>
          <cell r="DO10">
            <v>146.30000000000001</v>
          </cell>
          <cell r="DP10">
            <v>77.300000000000011</v>
          </cell>
          <cell r="DQ10">
            <v>21.3</v>
          </cell>
          <cell r="DR10">
            <v>39.317000000000007</v>
          </cell>
          <cell r="DS10">
            <v>84.215000000000003</v>
          </cell>
          <cell r="DT10">
            <v>28.116000000000003</v>
          </cell>
          <cell r="DU10">
            <v>91.38300000000001</v>
          </cell>
          <cell r="DV10">
            <v>100.476</v>
          </cell>
          <cell r="DW10">
            <v>166.89700000000002</v>
          </cell>
          <cell r="DX10">
            <v>36.945</v>
          </cell>
          <cell r="DY10">
            <v>0</v>
          </cell>
          <cell r="DZ10">
            <v>58.945000000000007</v>
          </cell>
          <cell r="EA10">
            <v>51.010000000000005</v>
          </cell>
          <cell r="EB10">
            <v>69.787999999999997</v>
          </cell>
          <cell r="EC10">
            <v>55.889000000000003</v>
          </cell>
          <cell r="ED10">
            <v>62.905999999999999</v>
          </cell>
          <cell r="EE10">
            <v>130.154</v>
          </cell>
          <cell r="EF10">
            <v>32.75</v>
          </cell>
          <cell r="EG10">
            <v>78.784000000000006</v>
          </cell>
          <cell r="EH10">
            <v>132.887</v>
          </cell>
          <cell r="EI10">
            <v>333.66100000000006</v>
          </cell>
          <cell r="EJ10">
            <v>109.13</v>
          </cell>
          <cell r="EK10">
            <v>19.785</v>
          </cell>
          <cell r="EL10">
            <v>77.533000000000015</v>
          </cell>
          <cell r="EM10">
            <v>55.861000000000004</v>
          </cell>
          <cell r="EN10">
            <v>108.04400000000001</v>
          </cell>
          <cell r="EO10">
            <v>52.941000000000003</v>
          </cell>
          <cell r="EP10">
            <v>112.5</v>
          </cell>
          <cell r="EQ10">
            <v>14.522</v>
          </cell>
          <cell r="ER10">
            <v>23.126000000000001</v>
          </cell>
          <cell r="ES10">
            <v>168.077</v>
          </cell>
          <cell r="ET10">
            <v>163.64800000000002</v>
          </cell>
          <cell r="EU10">
            <v>110.476</v>
          </cell>
          <cell r="EV10">
            <v>204.27600000000001</v>
          </cell>
          <cell r="EW10">
            <v>101.64</v>
          </cell>
          <cell r="EX10">
            <v>125.057</v>
          </cell>
          <cell r="EY10">
            <v>341.66800000000001</v>
          </cell>
          <cell r="EZ10">
            <v>275.36799999999999</v>
          </cell>
          <cell r="FA10">
            <v>60.723000000000006</v>
          </cell>
          <cell r="FB10">
            <v>57.374000000000002</v>
          </cell>
          <cell r="FC10">
            <v>80.695000000000007</v>
          </cell>
          <cell r="FD10">
            <v>77.184000000000012</v>
          </cell>
          <cell r="FE10">
            <v>118.81600000000002</v>
          </cell>
          <cell r="FF10">
            <v>169.94000000000003</v>
          </cell>
          <cell r="FG10">
            <v>133.054</v>
          </cell>
          <cell r="FH10">
            <v>95.406000000000006</v>
          </cell>
          <cell r="FI10">
            <v>14.588000000000001</v>
          </cell>
          <cell r="FJ10">
            <v>2.0030000000000001</v>
          </cell>
          <cell r="FK10">
            <v>6.6730000000000009</v>
          </cell>
          <cell r="FL10">
            <v>9.6750000000000007</v>
          </cell>
          <cell r="FM10">
            <v>9.9000000000000005E-2</v>
          </cell>
          <cell r="FN10">
            <v>1.9550000000000001</v>
          </cell>
          <cell r="FO10">
            <v>5.9550000000000001</v>
          </cell>
          <cell r="FP10">
            <v>8.6720000000000006</v>
          </cell>
          <cell r="FQ10">
            <v>31.146000000000001</v>
          </cell>
          <cell r="FR10">
            <v>24.782</v>
          </cell>
          <cell r="FS10">
            <v>33.155999999999999</v>
          </cell>
          <cell r="FT10">
            <v>44.691000000000003</v>
          </cell>
          <cell r="FU10">
            <v>4.4999999999999998E-2</v>
          </cell>
          <cell r="FV10">
            <v>10.129</v>
          </cell>
          <cell r="FW10">
            <v>6.8529999999999998</v>
          </cell>
          <cell r="FX10">
            <v>1.08</v>
          </cell>
          <cell r="FY10">
            <v>4.5999999999999999E-2</v>
          </cell>
        </row>
        <row r="11">
          <cell r="B11">
            <v>38.1</v>
          </cell>
          <cell r="C11">
            <v>0</v>
          </cell>
          <cell r="D11">
            <v>0</v>
          </cell>
          <cell r="E11">
            <v>13.100000000000001</v>
          </cell>
          <cell r="F11">
            <v>0</v>
          </cell>
          <cell r="G11">
            <v>5.4</v>
          </cell>
          <cell r="H11">
            <v>0</v>
          </cell>
          <cell r="I11">
            <v>49.7</v>
          </cell>
          <cell r="J11">
            <v>14.9</v>
          </cell>
          <cell r="K11">
            <v>0</v>
          </cell>
          <cell r="L11">
            <v>0.1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83.9</v>
          </cell>
          <cell r="R11">
            <v>13.5</v>
          </cell>
          <cell r="S11">
            <v>12.700000000000001</v>
          </cell>
          <cell r="T11">
            <v>0</v>
          </cell>
          <cell r="U11">
            <v>122.80000000000001</v>
          </cell>
          <cell r="V11">
            <v>0</v>
          </cell>
          <cell r="W11">
            <v>0</v>
          </cell>
          <cell r="X11">
            <v>0.70000000000000007</v>
          </cell>
          <cell r="Y11">
            <v>0</v>
          </cell>
          <cell r="Z11">
            <v>0</v>
          </cell>
          <cell r="AA11">
            <v>0</v>
          </cell>
          <cell r="AB11">
            <v>0.4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43.6</v>
          </cell>
          <cell r="AH11">
            <v>49.900000000000006</v>
          </cell>
          <cell r="AI11">
            <v>0</v>
          </cell>
          <cell r="AJ11">
            <v>0</v>
          </cell>
          <cell r="AK11">
            <v>0.1</v>
          </cell>
          <cell r="AL11">
            <v>0</v>
          </cell>
          <cell r="AM11">
            <v>0</v>
          </cell>
          <cell r="AN11">
            <v>0.2</v>
          </cell>
          <cell r="AO11">
            <v>0</v>
          </cell>
          <cell r="AP11">
            <v>0.1</v>
          </cell>
          <cell r="AQ11">
            <v>0</v>
          </cell>
          <cell r="AR11">
            <v>135.4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4.4000000000000004</v>
          </cell>
          <cell r="AY11">
            <v>3.2</v>
          </cell>
          <cell r="AZ11">
            <v>0</v>
          </cell>
          <cell r="BA11">
            <v>0</v>
          </cell>
          <cell r="BB11">
            <v>0</v>
          </cell>
          <cell r="BC11">
            <v>19</v>
          </cell>
          <cell r="BD11">
            <v>82.300000000000011</v>
          </cell>
          <cell r="BE11">
            <v>8.8000000000000007</v>
          </cell>
          <cell r="BF11">
            <v>0.9</v>
          </cell>
          <cell r="BG11">
            <v>0</v>
          </cell>
          <cell r="BH11">
            <v>14.5</v>
          </cell>
          <cell r="BI11">
            <v>0</v>
          </cell>
          <cell r="BJ11">
            <v>0</v>
          </cell>
          <cell r="BK11">
            <v>1.3</v>
          </cell>
          <cell r="BL11">
            <v>0</v>
          </cell>
          <cell r="BM11">
            <v>10.100000000000001</v>
          </cell>
          <cell r="BN11">
            <v>0</v>
          </cell>
          <cell r="BO11">
            <v>38</v>
          </cell>
          <cell r="BP11">
            <v>116.5</v>
          </cell>
          <cell r="BQ11">
            <v>0</v>
          </cell>
          <cell r="BR11">
            <v>2.5</v>
          </cell>
          <cell r="BS11">
            <v>0</v>
          </cell>
          <cell r="BT11">
            <v>0</v>
          </cell>
          <cell r="BU11">
            <v>1.9000000000000001</v>
          </cell>
          <cell r="BV11">
            <v>23.3</v>
          </cell>
          <cell r="BW11">
            <v>0</v>
          </cell>
          <cell r="BX11">
            <v>3.8000000000000003</v>
          </cell>
          <cell r="BY11">
            <v>114</v>
          </cell>
          <cell r="BZ11">
            <v>52</v>
          </cell>
          <cell r="CA11">
            <v>8.8000000000000007</v>
          </cell>
          <cell r="CB11">
            <v>10.3</v>
          </cell>
          <cell r="CC11">
            <v>2</v>
          </cell>
          <cell r="CD11">
            <v>48.1</v>
          </cell>
          <cell r="CE11">
            <v>0</v>
          </cell>
          <cell r="CF11">
            <v>15.100000000000001</v>
          </cell>
          <cell r="CG11">
            <v>0.8</v>
          </cell>
          <cell r="CH11">
            <v>2.5</v>
          </cell>
          <cell r="CI11">
            <v>0</v>
          </cell>
          <cell r="CJ11">
            <v>1.9000000000000001</v>
          </cell>
          <cell r="CK11">
            <v>0</v>
          </cell>
          <cell r="CL11">
            <v>23.1</v>
          </cell>
          <cell r="CM11">
            <v>136.20000000000002</v>
          </cell>
          <cell r="CN11">
            <v>84.800000000000011</v>
          </cell>
          <cell r="CO11">
            <v>6.3000000000000007</v>
          </cell>
          <cell r="CP11">
            <v>2.5</v>
          </cell>
          <cell r="CQ11">
            <v>3.8000000000000003</v>
          </cell>
          <cell r="CR11">
            <v>27.400000000000002</v>
          </cell>
          <cell r="CS11">
            <v>0.4</v>
          </cell>
          <cell r="CT11">
            <v>0</v>
          </cell>
          <cell r="CU11">
            <v>6.9</v>
          </cell>
          <cell r="CV11">
            <v>2</v>
          </cell>
          <cell r="CW11">
            <v>0</v>
          </cell>
          <cell r="CX11">
            <v>5</v>
          </cell>
          <cell r="CY11">
            <v>9.4</v>
          </cell>
          <cell r="CZ11">
            <v>175.4</v>
          </cell>
          <cell r="DA11">
            <v>40.300000000000004</v>
          </cell>
          <cell r="DB11">
            <v>10.600000000000001</v>
          </cell>
          <cell r="DC11">
            <v>6.9</v>
          </cell>
          <cell r="DD11">
            <v>7.7</v>
          </cell>
          <cell r="DE11">
            <v>3.6</v>
          </cell>
          <cell r="DF11">
            <v>9.4</v>
          </cell>
          <cell r="DG11">
            <v>3.8000000000000003</v>
          </cell>
          <cell r="DH11">
            <v>1.3</v>
          </cell>
          <cell r="DI11">
            <v>18</v>
          </cell>
          <cell r="DJ11">
            <v>4.4000000000000004</v>
          </cell>
          <cell r="DK11">
            <v>1.3</v>
          </cell>
          <cell r="DL11">
            <v>1.9000000000000001</v>
          </cell>
          <cell r="DM11">
            <v>0</v>
          </cell>
          <cell r="DN11">
            <v>3.8000000000000003</v>
          </cell>
          <cell r="DO11">
            <v>8.8000000000000007</v>
          </cell>
          <cell r="DP11">
            <v>5.7</v>
          </cell>
          <cell r="DQ11">
            <v>1.3</v>
          </cell>
          <cell r="DR11">
            <v>34.020000000000003</v>
          </cell>
          <cell r="DS11">
            <v>1.26</v>
          </cell>
          <cell r="DT11">
            <v>2.52</v>
          </cell>
          <cell r="DU11">
            <v>1.3029999999999999</v>
          </cell>
          <cell r="DV11">
            <v>0.63</v>
          </cell>
          <cell r="DW11">
            <v>4.0250000000000004</v>
          </cell>
          <cell r="DX11">
            <v>0</v>
          </cell>
          <cell r="DY11">
            <v>3.6500000000000004</v>
          </cell>
          <cell r="DZ11">
            <v>3.1500000000000004</v>
          </cell>
          <cell r="EA11">
            <v>5.8000000000000007</v>
          </cell>
          <cell r="EB11">
            <v>0</v>
          </cell>
          <cell r="EC11">
            <v>0</v>
          </cell>
          <cell r="ED11">
            <v>5.6700000000000008</v>
          </cell>
          <cell r="EE11">
            <v>2.5210000000000004</v>
          </cell>
          <cell r="EF11">
            <v>14.490000000000002</v>
          </cell>
          <cell r="EG11">
            <v>0</v>
          </cell>
          <cell r="EH11">
            <v>4.048</v>
          </cell>
          <cell r="EI11">
            <v>3.9240000000000004</v>
          </cell>
          <cell r="EJ11">
            <v>9.4760000000000009</v>
          </cell>
          <cell r="EK11">
            <v>10.82</v>
          </cell>
          <cell r="EL11">
            <v>0</v>
          </cell>
          <cell r="EM11">
            <v>7.4130000000000003</v>
          </cell>
          <cell r="EN11">
            <v>0.20400000000000001</v>
          </cell>
          <cell r="EO11">
            <v>1.26</v>
          </cell>
          <cell r="EP11">
            <v>0.16000000000000003</v>
          </cell>
          <cell r="EQ11">
            <v>36.192</v>
          </cell>
          <cell r="ER11">
            <v>1.89</v>
          </cell>
          <cell r="ES11">
            <v>2.52</v>
          </cell>
          <cell r="ET11">
            <v>3.2000000000000001E-2</v>
          </cell>
          <cell r="EU11">
            <v>3.98</v>
          </cell>
          <cell r="EV11">
            <v>13.662000000000001</v>
          </cell>
          <cell r="EW11">
            <v>3.78</v>
          </cell>
          <cell r="EX11">
            <v>2.5500000000000003</v>
          </cell>
          <cell r="EY11">
            <v>0</v>
          </cell>
          <cell r="EZ11">
            <v>0</v>
          </cell>
          <cell r="FA11">
            <v>0.76800000000000002</v>
          </cell>
          <cell r="FB11">
            <v>10.08</v>
          </cell>
          <cell r="FC11">
            <v>7.6319999999999997</v>
          </cell>
          <cell r="FD11">
            <v>7.774</v>
          </cell>
          <cell r="FE11">
            <v>10.71</v>
          </cell>
          <cell r="FF11">
            <v>8.3280000000000012</v>
          </cell>
          <cell r="FG11">
            <v>2.532</v>
          </cell>
          <cell r="FH11">
            <v>7.2060000000000004</v>
          </cell>
          <cell r="FI11">
            <v>0</v>
          </cell>
          <cell r="FJ11">
            <v>1.26</v>
          </cell>
          <cell r="FK11">
            <v>8.2349999999999994</v>
          </cell>
          <cell r="FL11">
            <v>6.9450000000000003</v>
          </cell>
          <cell r="FM11">
            <v>0</v>
          </cell>
          <cell r="FN11">
            <v>1.8900000000000001</v>
          </cell>
          <cell r="FO11">
            <v>3.7800000000000002</v>
          </cell>
          <cell r="FP11">
            <v>0</v>
          </cell>
          <cell r="FQ11">
            <v>5.04</v>
          </cell>
          <cell r="FR11">
            <v>5.0549999999999997</v>
          </cell>
          <cell r="FS11">
            <v>3.15</v>
          </cell>
          <cell r="FT11">
            <v>4.1580000000000004</v>
          </cell>
          <cell r="FU11">
            <v>0</v>
          </cell>
          <cell r="FV11">
            <v>2.2650000000000001</v>
          </cell>
          <cell r="FW11">
            <v>3.15</v>
          </cell>
          <cell r="FX11">
            <v>17.72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13.200000000000001</v>
          </cell>
          <cell r="H13">
            <v>6.9</v>
          </cell>
          <cell r="I13">
            <v>0.1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5.5</v>
          </cell>
          <cell r="T13">
            <v>20.900000000000002</v>
          </cell>
          <cell r="U13">
            <v>0.1</v>
          </cell>
          <cell r="V13">
            <v>0</v>
          </cell>
          <cell r="W13">
            <v>1.9000000000000001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18.400000000000002</v>
          </cell>
          <cell r="AF13">
            <v>4.5</v>
          </cell>
          <cell r="AG13">
            <v>0</v>
          </cell>
          <cell r="AH13">
            <v>6.6000000000000005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17.600000000000001</v>
          </cell>
          <cell r="AR13">
            <v>2.2000000000000002</v>
          </cell>
          <cell r="AS13">
            <v>0.2</v>
          </cell>
          <cell r="AT13">
            <v>7</v>
          </cell>
          <cell r="AU13">
            <v>1.4000000000000001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0.1</v>
          </cell>
          <cell r="BA13">
            <v>0.5</v>
          </cell>
          <cell r="BB13">
            <v>0</v>
          </cell>
          <cell r="BC13">
            <v>12.200000000000001</v>
          </cell>
          <cell r="BD13">
            <v>4.5</v>
          </cell>
          <cell r="BE13">
            <v>0</v>
          </cell>
          <cell r="BF13">
            <v>6.5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6.7</v>
          </cell>
          <cell r="BL13">
            <v>0</v>
          </cell>
          <cell r="BM13">
            <v>0</v>
          </cell>
          <cell r="BN13">
            <v>17.2</v>
          </cell>
          <cell r="BO13">
            <v>12.4</v>
          </cell>
          <cell r="BP13">
            <v>1.8</v>
          </cell>
          <cell r="BQ13">
            <v>0</v>
          </cell>
          <cell r="BR13">
            <v>13.700000000000001</v>
          </cell>
          <cell r="BS13">
            <v>1.2000000000000002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3.6</v>
          </cell>
          <cell r="BY13">
            <v>0</v>
          </cell>
          <cell r="BZ13">
            <v>16.7</v>
          </cell>
          <cell r="CA13">
            <v>27.200000000000003</v>
          </cell>
          <cell r="CB13">
            <v>2.7</v>
          </cell>
          <cell r="CC13">
            <v>0</v>
          </cell>
          <cell r="CD13">
            <v>5.7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26</v>
          </cell>
          <cell r="CN13">
            <v>5.4</v>
          </cell>
          <cell r="CO13">
            <v>0</v>
          </cell>
          <cell r="CP13">
            <v>0.9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14.4</v>
          </cell>
          <cell r="CZ13">
            <v>3.1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18.100000000000001</v>
          </cell>
          <cell r="DL13">
            <v>1.2000000000000002</v>
          </cell>
          <cell r="DM13">
            <v>0</v>
          </cell>
          <cell r="DN13">
            <v>2.7</v>
          </cell>
          <cell r="DO13">
            <v>0</v>
          </cell>
          <cell r="DP13">
            <v>1.3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2.4740000000000002</v>
          </cell>
          <cell r="DX13">
            <v>4.0609999999999999</v>
          </cell>
          <cell r="DY13">
            <v>1.5880000000000001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8.4150000000000009</v>
          </cell>
          <cell r="EI13">
            <v>0</v>
          </cell>
          <cell r="EJ13">
            <v>2.2680000000000002</v>
          </cell>
          <cell r="EK13">
            <v>0</v>
          </cell>
          <cell r="EL13">
            <v>0</v>
          </cell>
          <cell r="EM13">
            <v>0.45300000000000007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5.7780000000000005</v>
          </cell>
          <cell r="EV13">
            <v>4.0250000000000004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3.177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1.34</v>
          </cell>
          <cell r="FS13">
            <v>0</v>
          </cell>
          <cell r="FT13">
            <v>0.64600000000000002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0.1</v>
          </cell>
          <cell r="K14">
            <v>0</v>
          </cell>
          <cell r="L14">
            <v>0.9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0.1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6.8000000000000007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2.5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0.1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0.1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3.5</v>
          </cell>
          <cell r="CU15">
            <v>10.100000000000001</v>
          </cell>
          <cell r="CV15">
            <v>5.7</v>
          </cell>
          <cell r="CW15">
            <v>0.9</v>
          </cell>
          <cell r="CX15">
            <v>14.700000000000001</v>
          </cell>
          <cell r="CY15">
            <v>10.700000000000001</v>
          </cell>
          <cell r="CZ15">
            <v>23</v>
          </cell>
          <cell r="DA15">
            <v>0</v>
          </cell>
          <cell r="DB15">
            <v>1.7000000000000002</v>
          </cell>
          <cell r="DC15">
            <v>4.4000000000000004</v>
          </cell>
          <cell r="DD15">
            <v>5.1000000000000005</v>
          </cell>
          <cell r="DE15">
            <v>3</v>
          </cell>
          <cell r="DF15">
            <v>0.9</v>
          </cell>
          <cell r="DG15">
            <v>17.3</v>
          </cell>
          <cell r="DH15">
            <v>10.8</v>
          </cell>
          <cell r="DI15">
            <v>1.6</v>
          </cell>
          <cell r="DJ15">
            <v>0.4</v>
          </cell>
          <cell r="DK15">
            <v>24.200000000000003</v>
          </cell>
          <cell r="DL15">
            <v>6.2</v>
          </cell>
          <cell r="DM15">
            <v>9.5</v>
          </cell>
          <cell r="DN15">
            <v>0</v>
          </cell>
          <cell r="DO15">
            <v>0.8</v>
          </cell>
          <cell r="DP15">
            <v>2.5</v>
          </cell>
          <cell r="DQ15">
            <v>0</v>
          </cell>
          <cell r="DR15">
            <v>0</v>
          </cell>
          <cell r="DS15">
            <v>0.1</v>
          </cell>
          <cell r="DT15">
            <v>13.600000000000001</v>
          </cell>
          <cell r="DU15">
            <v>0</v>
          </cell>
          <cell r="DV15">
            <v>2.4000000000000004</v>
          </cell>
          <cell r="DW15">
            <v>0</v>
          </cell>
          <cell r="DX15">
            <v>1.6</v>
          </cell>
          <cell r="DY15">
            <v>6</v>
          </cell>
          <cell r="DZ15">
            <v>0.8</v>
          </cell>
          <cell r="EA15">
            <v>0</v>
          </cell>
          <cell r="EB15">
            <v>3.2</v>
          </cell>
          <cell r="EC15">
            <v>0</v>
          </cell>
          <cell r="ED15">
            <v>1.8120000000000003</v>
          </cell>
          <cell r="EE15">
            <v>1.6</v>
          </cell>
          <cell r="EF15">
            <v>0</v>
          </cell>
          <cell r="EG15">
            <v>6</v>
          </cell>
          <cell r="EH15">
            <v>14</v>
          </cell>
          <cell r="EI15">
            <v>2.5</v>
          </cell>
          <cell r="EJ15">
            <v>0.8</v>
          </cell>
          <cell r="EK15">
            <v>16.400000000000002</v>
          </cell>
          <cell r="EL15">
            <v>0</v>
          </cell>
          <cell r="EM15">
            <v>7.6000000000000005</v>
          </cell>
          <cell r="EN15">
            <v>4.3</v>
          </cell>
          <cell r="EO15">
            <v>0.1</v>
          </cell>
          <cell r="EP15">
            <v>5.2</v>
          </cell>
          <cell r="EQ15">
            <v>9.4350000000000005</v>
          </cell>
          <cell r="ER15">
            <v>2.8160000000000003</v>
          </cell>
          <cell r="ES15">
            <v>15.36</v>
          </cell>
          <cell r="ET15">
            <v>1.83</v>
          </cell>
          <cell r="EU15">
            <v>27.010000000000005</v>
          </cell>
          <cell r="EV15">
            <v>0.8</v>
          </cell>
          <cell r="EW15">
            <v>9.2000000000000011</v>
          </cell>
          <cell r="EX15">
            <v>4.4000000000000004</v>
          </cell>
          <cell r="EY15">
            <v>2.4000000000000004</v>
          </cell>
          <cell r="EZ15">
            <v>1.6</v>
          </cell>
          <cell r="FA15">
            <v>0</v>
          </cell>
          <cell r="FB15">
            <v>1.6</v>
          </cell>
          <cell r="FC15">
            <v>0</v>
          </cell>
          <cell r="FD15">
            <v>0</v>
          </cell>
          <cell r="FE15">
            <v>7.2</v>
          </cell>
          <cell r="FF15">
            <v>26</v>
          </cell>
          <cell r="FG15">
            <v>0</v>
          </cell>
          <cell r="FH15">
            <v>0</v>
          </cell>
          <cell r="FI15">
            <v>3.2</v>
          </cell>
          <cell r="FJ15">
            <v>2.8079999999999998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0.8</v>
          </cell>
          <cell r="FP15">
            <v>1.6</v>
          </cell>
          <cell r="FQ15">
            <v>10.8</v>
          </cell>
          <cell r="FR15">
            <v>7.0040000000000004</v>
          </cell>
          <cell r="FS15">
            <v>0.8</v>
          </cell>
          <cell r="FT15">
            <v>0.8</v>
          </cell>
          <cell r="FU15">
            <v>5.2</v>
          </cell>
          <cell r="FV15">
            <v>2.4</v>
          </cell>
          <cell r="FW15">
            <v>0.8</v>
          </cell>
          <cell r="FX15">
            <v>2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0.1</v>
          </cell>
          <cell r="AQ16">
            <v>1.9000000000000001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1.27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3.9000000000000004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0.2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0.4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1.2000000000000002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0.2</v>
          </cell>
          <cell r="DI20">
            <v>0</v>
          </cell>
          <cell r="DJ20">
            <v>0</v>
          </cell>
          <cell r="DK20">
            <v>0</v>
          </cell>
          <cell r="DL20">
            <v>11.5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7.000000000000001E-3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1.0000000000000002E-2</v>
          </cell>
          <cell r="EK20">
            <v>0</v>
          </cell>
          <cell r="EL20">
            <v>0</v>
          </cell>
          <cell r="EM20">
            <v>4.0000000000000008E-2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3.0000000000000001E-3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0.60000000000000009</v>
          </cell>
          <cell r="FI20">
            <v>0</v>
          </cell>
          <cell r="FJ20">
            <v>0</v>
          </cell>
          <cell r="FK20">
            <v>3.4999999999999996E-2</v>
          </cell>
          <cell r="FL20">
            <v>10.353000000000002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0.02</v>
          </cell>
          <cell r="FY20">
            <v>0</v>
          </cell>
        </row>
        <row r="21">
          <cell r="B21">
            <v>0</v>
          </cell>
          <cell r="C21">
            <v>14.8</v>
          </cell>
          <cell r="D21">
            <v>18.8</v>
          </cell>
          <cell r="E21">
            <v>0</v>
          </cell>
          <cell r="F21">
            <v>0</v>
          </cell>
          <cell r="G21">
            <v>0</v>
          </cell>
          <cell r="H21">
            <v>14</v>
          </cell>
          <cell r="I21">
            <v>0</v>
          </cell>
          <cell r="J21">
            <v>0</v>
          </cell>
          <cell r="K21">
            <v>17.2</v>
          </cell>
          <cell r="L21">
            <v>0</v>
          </cell>
          <cell r="M21">
            <v>0</v>
          </cell>
          <cell r="N21">
            <v>15.100000000000001</v>
          </cell>
          <cell r="O21">
            <v>3.8000000000000003</v>
          </cell>
          <cell r="P21">
            <v>14.9</v>
          </cell>
          <cell r="Q21">
            <v>0</v>
          </cell>
          <cell r="R21">
            <v>0</v>
          </cell>
          <cell r="S21">
            <v>14.8</v>
          </cell>
          <cell r="T21">
            <v>0</v>
          </cell>
          <cell r="U21">
            <v>0</v>
          </cell>
          <cell r="V21">
            <v>16.900000000000002</v>
          </cell>
          <cell r="W21">
            <v>0</v>
          </cell>
          <cell r="X21">
            <v>0</v>
          </cell>
          <cell r="Y21">
            <v>0</v>
          </cell>
          <cell r="Z21">
            <v>16</v>
          </cell>
          <cell r="AA21">
            <v>0</v>
          </cell>
          <cell r="AB21">
            <v>0</v>
          </cell>
          <cell r="AC21">
            <v>15.100000000000001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13.5</v>
          </cell>
          <cell r="AI21">
            <v>0</v>
          </cell>
          <cell r="AJ21">
            <v>0</v>
          </cell>
          <cell r="AK21">
            <v>16.400000000000002</v>
          </cell>
          <cell r="AL21">
            <v>0</v>
          </cell>
          <cell r="AM21">
            <v>0</v>
          </cell>
          <cell r="AN21">
            <v>13.3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4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17.100000000000001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15</v>
          </cell>
          <cell r="BF21">
            <v>0</v>
          </cell>
          <cell r="BG21">
            <v>17.100000000000001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16.2</v>
          </cell>
          <cell r="BM21">
            <v>18.5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14.600000000000001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16.8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15</v>
          </cell>
          <cell r="CH21">
            <v>0.1</v>
          </cell>
          <cell r="CI21">
            <v>0</v>
          </cell>
          <cell r="CJ21">
            <v>0</v>
          </cell>
          <cell r="CK21">
            <v>18.2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14.8</v>
          </cell>
          <cell r="CQ21">
            <v>28.3</v>
          </cell>
          <cell r="CR21">
            <v>0</v>
          </cell>
          <cell r="CS21">
            <v>0</v>
          </cell>
          <cell r="CT21">
            <v>0</v>
          </cell>
          <cell r="CU21">
            <v>0.1</v>
          </cell>
          <cell r="CV21">
            <v>0</v>
          </cell>
          <cell r="CW21">
            <v>19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16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15.700000000000001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15.180000000000001</v>
          </cell>
          <cell r="DT21">
            <v>0</v>
          </cell>
          <cell r="DU21">
            <v>0</v>
          </cell>
          <cell r="DV21">
            <v>0.49500000000000005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15.700000000000001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14.308000000000002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17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20</v>
          </cell>
          <cell r="EY21">
            <v>0</v>
          </cell>
          <cell r="EZ21">
            <v>0</v>
          </cell>
          <cell r="FA21">
            <v>0</v>
          </cell>
          <cell r="FB21">
            <v>18</v>
          </cell>
          <cell r="FC21">
            <v>0</v>
          </cell>
          <cell r="FD21">
            <v>0</v>
          </cell>
          <cell r="FE21">
            <v>0</v>
          </cell>
          <cell r="FF21">
            <v>0.35499999999999998</v>
          </cell>
          <cell r="FG21">
            <v>0</v>
          </cell>
          <cell r="FH21">
            <v>0</v>
          </cell>
          <cell r="FI21">
            <v>0</v>
          </cell>
          <cell r="FJ21">
            <v>15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18.8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0.4</v>
          </cell>
          <cell r="AB22">
            <v>0</v>
          </cell>
          <cell r="AC22">
            <v>0</v>
          </cell>
          <cell r="AD22">
            <v>76.2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0.1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0.2</v>
          </cell>
          <cell r="CZ22">
            <v>0</v>
          </cell>
          <cell r="DA22">
            <v>0.1</v>
          </cell>
          <cell r="DB22">
            <v>0</v>
          </cell>
          <cell r="DC22">
            <v>13.200000000000001</v>
          </cell>
          <cell r="DD22">
            <v>105</v>
          </cell>
          <cell r="DE22">
            <v>95.100000000000009</v>
          </cell>
          <cell r="DF22">
            <v>125.5</v>
          </cell>
          <cell r="DG22">
            <v>90.5</v>
          </cell>
          <cell r="DH22">
            <v>55.7</v>
          </cell>
          <cell r="DI22">
            <v>71.5</v>
          </cell>
          <cell r="DJ22">
            <v>14.4</v>
          </cell>
          <cell r="DK22">
            <v>207.8</v>
          </cell>
          <cell r="DL22">
            <v>177.8</v>
          </cell>
          <cell r="DM22">
            <v>80.600000000000009</v>
          </cell>
          <cell r="DN22">
            <v>133.6</v>
          </cell>
          <cell r="DO22">
            <v>67.400000000000006</v>
          </cell>
          <cell r="DP22">
            <v>62.7</v>
          </cell>
          <cell r="DQ22">
            <v>76.5</v>
          </cell>
          <cell r="DR22">
            <v>19.02</v>
          </cell>
          <cell r="DS22">
            <v>87.460000000000008</v>
          </cell>
          <cell r="DT22">
            <v>152.97999999999999</v>
          </cell>
          <cell r="DU22">
            <v>188.34000000000003</v>
          </cell>
          <cell r="DV22">
            <v>136.04000000000002</v>
          </cell>
          <cell r="DW22">
            <v>111.56</v>
          </cell>
          <cell r="DX22">
            <v>181.36</v>
          </cell>
          <cell r="DY22">
            <v>96.08</v>
          </cell>
          <cell r="DZ22">
            <v>160.06</v>
          </cell>
          <cell r="EA22">
            <v>21.32</v>
          </cell>
          <cell r="EB22">
            <v>38.06</v>
          </cell>
          <cell r="EC22">
            <v>85.58</v>
          </cell>
          <cell r="ED22">
            <v>42.080000000000005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18.8</v>
          </cell>
          <cell r="EL22">
            <v>36.750999999999998</v>
          </cell>
          <cell r="EM22">
            <v>38.5</v>
          </cell>
          <cell r="EN22">
            <v>114.66</v>
          </cell>
          <cell r="EO22">
            <v>37.119999999999997</v>
          </cell>
          <cell r="EP22">
            <v>38.860000000000007</v>
          </cell>
          <cell r="EQ22">
            <v>113.38000000000002</v>
          </cell>
          <cell r="ER22">
            <v>192.88</v>
          </cell>
          <cell r="ES22">
            <v>0</v>
          </cell>
          <cell r="ET22">
            <v>17.86</v>
          </cell>
          <cell r="EU22">
            <v>46.800000000000004</v>
          </cell>
          <cell r="EV22">
            <v>0</v>
          </cell>
          <cell r="EW22">
            <v>53.320000000000007</v>
          </cell>
          <cell r="EX22">
            <v>0</v>
          </cell>
          <cell r="EY22">
            <v>12.990000000000002</v>
          </cell>
          <cell r="EZ22">
            <v>0</v>
          </cell>
          <cell r="FA22">
            <v>2E-3</v>
          </cell>
          <cell r="FB22">
            <v>19.8</v>
          </cell>
          <cell r="FC22">
            <v>0</v>
          </cell>
          <cell r="FD22">
            <v>64.944000000000003</v>
          </cell>
          <cell r="FE22">
            <v>95.085000000000008</v>
          </cell>
          <cell r="FF22">
            <v>0.06</v>
          </cell>
          <cell r="FG22">
            <v>80.100999999999999</v>
          </cell>
          <cell r="FH22">
            <v>184.072</v>
          </cell>
          <cell r="FI22">
            <v>76.150000000000006</v>
          </cell>
          <cell r="FJ22">
            <v>122.62</v>
          </cell>
          <cell r="FK22">
            <v>274.03100000000001</v>
          </cell>
          <cell r="FL22">
            <v>21.691000000000003</v>
          </cell>
          <cell r="FM22">
            <v>30</v>
          </cell>
          <cell r="FN22">
            <v>101.962</v>
          </cell>
          <cell r="FO22">
            <v>273.024</v>
          </cell>
          <cell r="FP22">
            <v>181.63200000000001</v>
          </cell>
          <cell r="FQ22">
            <v>63.602000000000004</v>
          </cell>
          <cell r="FR22">
            <v>97.7</v>
          </cell>
          <cell r="FS22">
            <v>177.93</v>
          </cell>
          <cell r="FT22">
            <v>131.149</v>
          </cell>
          <cell r="FU22">
            <v>172.59800000000001</v>
          </cell>
          <cell r="FV22">
            <v>125.16500000000001</v>
          </cell>
          <cell r="FW22">
            <v>150.14000000000001</v>
          </cell>
          <cell r="FX22">
            <v>90</v>
          </cell>
          <cell r="FY22">
            <v>90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0.70000000000000007</v>
          </cell>
          <cell r="AW26">
            <v>0</v>
          </cell>
          <cell r="AX26">
            <v>0</v>
          </cell>
          <cell r="AY26">
            <v>0.2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12.3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0.70000000000000007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0.4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0.5</v>
          </cell>
          <cell r="CZ26">
            <v>0</v>
          </cell>
          <cell r="DA26">
            <v>5.8000000000000007</v>
          </cell>
          <cell r="DB26">
            <v>0</v>
          </cell>
          <cell r="DC26">
            <v>5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16.5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13.56</v>
          </cell>
          <cell r="DT26">
            <v>0</v>
          </cell>
          <cell r="DU26">
            <v>0</v>
          </cell>
          <cell r="DV26">
            <v>0.23399999999999999</v>
          </cell>
          <cell r="DW26">
            <v>0</v>
          </cell>
          <cell r="DX26">
            <v>7.5</v>
          </cell>
          <cell r="DY26">
            <v>1E-3</v>
          </cell>
          <cell r="DZ26">
            <v>0</v>
          </cell>
          <cell r="EA26">
            <v>5.6159999999999997</v>
          </cell>
          <cell r="EB26">
            <v>0</v>
          </cell>
          <cell r="EC26">
            <v>0</v>
          </cell>
          <cell r="ED26">
            <v>7.7420000000000009</v>
          </cell>
          <cell r="EE26">
            <v>8.76</v>
          </cell>
          <cell r="EF26">
            <v>0</v>
          </cell>
          <cell r="EG26">
            <v>0</v>
          </cell>
          <cell r="EH26">
            <v>1.5300000000000002</v>
          </cell>
          <cell r="EI26">
            <v>0.54</v>
          </cell>
          <cell r="EJ26">
            <v>0</v>
          </cell>
          <cell r="EK26">
            <v>8.9999999999999993E-3</v>
          </cell>
          <cell r="EL26">
            <v>1E-3</v>
          </cell>
          <cell r="EM26">
            <v>0</v>
          </cell>
          <cell r="EN26">
            <v>0</v>
          </cell>
          <cell r="EO26">
            <v>1.0000000000000002E-2</v>
          </cell>
          <cell r="EP26">
            <v>3.5999999999999997E-2</v>
          </cell>
          <cell r="EQ26">
            <v>0</v>
          </cell>
          <cell r="ER26">
            <v>5.000000000000001E-3</v>
          </cell>
          <cell r="ES26">
            <v>1E-3</v>
          </cell>
          <cell r="ET26">
            <v>1.0710000000000002</v>
          </cell>
          <cell r="EU26">
            <v>0</v>
          </cell>
          <cell r="EV26">
            <v>5.1000000000000004E-2</v>
          </cell>
          <cell r="EW26">
            <v>0</v>
          </cell>
          <cell r="EX26">
            <v>0</v>
          </cell>
          <cell r="EY26">
            <v>1.4400000000000002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11</v>
          </cell>
          <cell r="FE26">
            <v>8.9999999999999993E-3</v>
          </cell>
          <cell r="FF26">
            <v>1.2000000000000002</v>
          </cell>
          <cell r="FG26">
            <v>1.36</v>
          </cell>
          <cell r="FH26">
            <v>7.4920000000000009</v>
          </cell>
          <cell r="FI26">
            <v>4.0000000000000001E-3</v>
          </cell>
          <cell r="FJ26">
            <v>1.32</v>
          </cell>
          <cell r="FK26">
            <v>8.9999999999999993E-3</v>
          </cell>
          <cell r="FL26">
            <v>0</v>
          </cell>
          <cell r="FM26">
            <v>0</v>
          </cell>
          <cell r="FN26">
            <v>0</v>
          </cell>
          <cell r="FO26">
            <v>3.65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1.08</v>
          </cell>
          <cell r="FV26">
            <v>0</v>
          </cell>
          <cell r="FW26">
            <v>2E-3</v>
          </cell>
          <cell r="FX26">
            <v>2E-3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0.1</v>
          </cell>
          <cell r="AY27">
            <v>0</v>
          </cell>
          <cell r="AZ27">
            <v>0.30000000000000004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1.4000000000000001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0.1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0.2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0.5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10.5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0.2</v>
          </cell>
          <cell r="CY27">
            <v>0</v>
          </cell>
          <cell r="CZ27">
            <v>15.9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1E-3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0.4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1E-3</v>
          </cell>
          <cell r="EN27">
            <v>0</v>
          </cell>
          <cell r="EO27">
            <v>1.0000000000000002E-2</v>
          </cell>
          <cell r="EP27">
            <v>6.0000000000000001E-3</v>
          </cell>
          <cell r="EQ27">
            <v>0</v>
          </cell>
          <cell r="ER27">
            <v>0</v>
          </cell>
          <cell r="ES27">
            <v>4.1000000000000002E-2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1.4000000000000002E-2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xtraEU"/>
      <sheetName val="IntraEU"/>
      <sheetName val="Austria"/>
      <sheetName val="Belgium"/>
      <sheetName val="Bulgaria"/>
      <sheetName val="Croatia"/>
      <sheetName val="Cyprus"/>
      <sheetName val="Czech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  <sheetName val="WeightEU28exported"/>
    </sheetNames>
    <sheetDataSet>
      <sheetData sheetId="0">
        <row r="1">
          <cell r="B1">
            <v>103.2</v>
          </cell>
        </row>
      </sheetData>
      <sheetData sheetId="1">
        <row r="1">
          <cell r="B1">
            <v>12846.6</v>
          </cell>
        </row>
      </sheetData>
      <sheetData sheetId="2">
        <row r="1">
          <cell r="B1">
            <v>0</v>
          </cell>
        </row>
      </sheetData>
      <sheetData sheetId="3">
        <row r="1">
          <cell r="B1">
            <v>0</v>
          </cell>
        </row>
      </sheetData>
      <sheetData sheetId="4">
        <row r="1">
          <cell r="B1">
            <v>0</v>
          </cell>
        </row>
      </sheetData>
      <sheetData sheetId="5">
        <row r="1">
          <cell r="B1">
            <v>31.1</v>
          </cell>
        </row>
      </sheetData>
      <sheetData sheetId="6">
        <row r="1">
          <cell r="B1">
            <v>0</v>
          </cell>
        </row>
      </sheetData>
      <sheetData sheetId="7">
        <row r="1">
          <cell r="B1">
            <v>0</v>
          </cell>
        </row>
      </sheetData>
      <sheetData sheetId="8">
        <row r="1">
          <cell r="B1">
            <v>0</v>
          </cell>
        </row>
      </sheetData>
      <sheetData sheetId="9">
        <row r="1">
          <cell r="B1">
            <v>0</v>
          </cell>
        </row>
      </sheetData>
      <sheetData sheetId="10">
        <row r="1">
          <cell r="B1">
            <v>0</v>
          </cell>
        </row>
      </sheetData>
      <sheetData sheetId="11">
        <row r="1">
          <cell r="B1">
            <v>19.600000000000001</v>
          </cell>
        </row>
      </sheetData>
      <sheetData sheetId="12">
        <row r="1">
          <cell r="B1">
            <v>3052.2000000000003</v>
          </cell>
        </row>
      </sheetData>
      <sheetData sheetId="13">
        <row r="1">
          <cell r="B1">
            <v>0</v>
          </cell>
        </row>
      </sheetData>
      <sheetData sheetId="14">
        <row r="1">
          <cell r="B1">
            <v>166.70000000000002</v>
          </cell>
        </row>
      </sheetData>
      <sheetData sheetId="15">
        <row r="1">
          <cell r="B1">
            <v>0</v>
          </cell>
        </row>
      </sheetData>
      <sheetData sheetId="16">
        <row r="1">
          <cell r="B1">
            <v>9577.3000000000011</v>
          </cell>
        </row>
      </sheetData>
      <sheetData sheetId="17">
        <row r="1">
          <cell r="B1">
            <v>0</v>
          </cell>
        </row>
      </sheetData>
      <sheetData sheetId="18">
        <row r="1">
          <cell r="B1">
            <v>0</v>
          </cell>
        </row>
      </sheetData>
      <sheetData sheetId="19">
        <row r="1">
          <cell r="B1">
            <v>0</v>
          </cell>
        </row>
      </sheetData>
      <sheetData sheetId="20">
        <row r="1">
          <cell r="B1">
            <v>0</v>
          </cell>
        </row>
      </sheetData>
      <sheetData sheetId="21">
        <row r="1">
          <cell r="B1">
            <v>0</v>
          </cell>
        </row>
      </sheetData>
      <sheetData sheetId="22">
        <row r="1">
          <cell r="B1">
            <v>0</v>
          </cell>
        </row>
      </sheetData>
      <sheetData sheetId="23">
        <row r="1">
          <cell r="B1">
            <v>0</v>
          </cell>
        </row>
      </sheetData>
      <sheetData sheetId="24">
        <row r="1">
          <cell r="B1">
            <v>0</v>
          </cell>
        </row>
      </sheetData>
      <sheetData sheetId="25">
        <row r="1">
          <cell r="B1">
            <v>0</v>
          </cell>
        </row>
      </sheetData>
      <sheetData sheetId="26">
        <row r="1">
          <cell r="B1">
            <v>30.8</v>
          </cell>
        </row>
      </sheetData>
      <sheetData sheetId="27">
        <row r="1">
          <cell r="B1">
            <v>0</v>
          </cell>
        </row>
      </sheetData>
      <sheetData sheetId="28">
        <row r="1">
          <cell r="B1">
            <v>0</v>
          </cell>
        </row>
      </sheetData>
      <sheetData sheetId="2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27.5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25.6</v>
          </cell>
          <cell r="AU1">
            <v>0</v>
          </cell>
          <cell r="AV1">
            <v>0</v>
          </cell>
          <cell r="AW1">
            <v>80.800000000000011</v>
          </cell>
          <cell r="AX1">
            <v>24.3</v>
          </cell>
          <cell r="AY1">
            <v>0</v>
          </cell>
          <cell r="AZ1">
            <v>0</v>
          </cell>
          <cell r="BA1">
            <v>0</v>
          </cell>
          <cell r="BB1">
            <v>16.400000000000002</v>
          </cell>
          <cell r="BC1">
            <v>12</v>
          </cell>
          <cell r="BD1">
            <v>12.100000000000001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0.5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0.5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0.4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0.2</v>
          </cell>
          <cell r="DJ1">
            <v>0.1</v>
          </cell>
          <cell r="DK1">
            <v>0</v>
          </cell>
          <cell r="DL1">
            <v>0</v>
          </cell>
          <cell r="DM1">
            <v>0</v>
          </cell>
          <cell r="DN1">
            <v>1.3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0.35600000000000004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0.35600000000000004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1E-3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2.2000000000000002E-2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1.7000000000000001E-2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3.2000000000000001E-2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4.8000000000000007</v>
          </cell>
          <cell r="F2">
            <v>3.7</v>
          </cell>
          <cell r="G2">
            <v>5.3000000000000007</v>
          </cell>
          <cell r="H2">
            <v>58</v>
          </cell>
          <cell r="I2">
            <v>5.2</v>
          </cell>
          <cell r="J2">
            <v>32</v>
          </cell>
          <cell r="K2">
            <v>4.4000000000000004</v>
          </cell>
          <cell r="L2">
            <v>1.9000000000000001</v>
          </cell>
          <cell r="M2">
            <v>0.5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25.700000000000003</v>
          </cell>
          <cell r="AA2">
            <v>24.400000000000002</v>
          </cell>
          <cell r="AB2">
            <v>0</v>
          </cell>
          <cell r="AC2">
            <v>10.700000000000001</v>
          </cell>
          <cell r="AD2">
            <v>20.200000000000003</v>
          </cell>
          <cell r="AE2">
            <v>21.700000000000003</v>
          </cell>
          <cell r="AF2">
            <v>0</v>
          </cell>
          <cell r="AG2">
            <v>0</v>
          </cell>
          <cell r="AH2">
            <v>0</v>
          </cell>
          <cell r="AI2">
            <v>25.8</v>
          </cell>
          <cell r="AJ2">
            <v>22.6</v>
          </cell>
          <cell r="AK2">
            <v>0</v>
          </cell>
          <cell r="AL2">
            <v>0</v>
          </cell>
          <cell r="AM2">
            <v>0</v>
          </cell>
          <cell r="AN2">
            <v>19.5</v>
          </cell>
          <cell r="AO2">
            <v>47.900000000000006</v>
          </cell>
          <cell r="AP2">
            <v>0</v>
          </cell>
          <cell r="AQ2">
            <v>433.6</v>
          </cell>
          <cell r="AR2">
            <v>0.1</v>
          </cell>
          <cell r="AS2">
            <v>18.400000000000002</v>
          </cell>
          <cell r="AT2">
            <v>0</v>
          </cell>
          <cell r="AU2">
            <v>0</v>
          </cell>
          <cell r="AV2">
            <v>0.2</v>
          </cell>
          <cell r="AW2">
            <v>25.1</v>
          </cell>
          <cell r="AX2">
            <v>29.8</v>
          </cell>
          <cell r="AY2">
            <v>34.6</v>
          </cell>
          <cell r="AZ2">
            <v>0.30000000000000004</v>
          </cell>
          <cell r="BA2">
            <v>23.700000000000003</v>
          </cell>
          <cell r="BB2">
            <v>0</v>
          </cell>
          <cell r="BC2">
            <v>14.700000000000001</v>
          </cell>
          <cell r="BD2">
            <v>23.700000000000003</v>
          </cell>
          <cell r="BE2">
            <v>24.900000000000002</v>
          </cell>
          <cell r="BF2">
            <v>9.6000000000000014</v>
          </cell>
          <cell r="BG2">
            <v>24.8</v>
          </cell>
          <cell r="BH2">
            <v>26.400000000000002</v>
          </cell>
          <cell r="BI2">
            <v>0</v>
          </cell>
          <cell r="BJ2">
            <v>27.700000000000003</v>
          </cell>
          <cell r="BK2">
            <v>29.3</v>
          </cell>
          <cell r="BL2">
            <v>0.8</v>
          </cell>
          <cell r="BM2">
            <v>61.900000000000006</v>
          </cell>
          <cell r="BN2">
            <v>24.900000000000002</v>
          </cell>
          <cell r="BO2">
            <v>27.700000000000003</v>
          </cell>
          <cell r="BP2">
            <v>0</v>
          </cell>
          <cell r="BQ2">
            <v>26.1</v>
          </cell>
          <cell r="BR2">
            <v>50.6</v>
          </cell>
          <cell r="BS2">
            <v>24.1</v>
          </cell>
          <cell r="BT2">
            <v>39.700000000000003</v>
          </cell>
          <cell r="BU2">
            <v>343.90000000000003</v>
          </cell>
          <cell r="BV2">
            <v>62.400000000000006</v>
          </cell>
          <cell r="BW2">
            <v>83.5</v>
          </cell>
          <cell r="BX2">
            <v>22</v>
          </cell>
          <cell r="BY2">
            <v>51.5</v>
          </cell>
          <cell r="BZ2">
            <v>21.900000000000002</v>
          </cell>
          <cell r="CA2">
            <v>24.900000000000002</v>
          </cell>
          <cell r="CB2">
            <v>0.4</v>
          </cell>
          <cell r="CC2">
            <v>26.3</v>
          </cell>
          <cell r="CD2">
            <v>50.1</v>
          </cell>
          <cell r="CE2">
            <v>2</v>
          </cell>
          <cell r="CF2">
            <v>25.1</v>
          </cell>
          <cell r="CG2">
            <v>23.5</v>
          </cell>
          <cell r="CH2">
            <v>40.700000000000003</v>
          </cell>
          <cell r="CI2">
            <v>20.8</v>
          </cell>
          <cell r="CJ2">
            <v>0</v>
          </cell>
          <cell r="CK2">
            <v>22.700000000000003</v>
          </cell>
          <cell r="CL2">
            <v>23.200000000000003</v>
          </cell>
          <cell r="CM2">
            <v>51.800000000000004</v>
          </cell>
          <cell r="CN2">
            <v>25</v>
          </cell>
          <cell r="CO2">
            <v>0</v>
          </cell>
          <cell r="CP2">
            <v>24.200000000000003</v>
          </cell>
          <cell r="CQ2">
            <v>23.8</v>
          </cell>
          <cell r="CR2">
            <v>0</v>
          </cell>
          <cell r="CS2">
            <v>273.40000000000003</v>
          </cell>
          <cell r="CT2">
            <v>23</v>
          </cell>
          <cell r="CU2">
            <v>0</v>
          </cell>
          <cell r="CV2">
            <v>177.8</v>
          </cell>
          <cell r="CW2">
            <v>401.6</v>
          </cell>
          <cell r="CX2">
            <v>482.5</v>
          </cell>
          <cell r="CY2">
            <v>486.70000000000005</v>
          </cell>
          <cell r="CZ2">
            <v>568</v>
          </cell>
          <cell r="DA2">
            <v>241.5</v>
          </cell>
          <cell r="DB2">
            <v>239.10000000000002</v>
          </cell>
          <cell r="DC2">
            <v>378.20000000000005</v>
          </cell>
          <cell r="DD2">
            <v>365.3</v>
          </cell>
          <cell r="DE2">
            <v>272</v>
          </cell>
          <cell r="DF2">
            <v>363.8</v>
          </cell>
          <cell r="DG2">
            <v>151.6</v>
          </cell>
          <cell r="DH2">
            <v>679.5</v>
          </cell>
          <cell r="DI2">
            <v>490.5</v>
          </cell>
          <cell r="DJ2">
            <v>126.7</v>
          </cell>
          <cell r="DK2">
            <v>394</v>
          </cell>
          <cell r="DL2">
            <v>428.6</v>
          </cell>
          <cell r="DM2">
            <v>202.60000000000002</v>
          </cell>
          <cell r="DN2">
            <v>436.40000000000003</v>
          </cell>
          <cell r="DO2">
            <v>326.5</v>
          </cell>
          <cell r="DP2">
            <v>328.70000000000005</v>
          </cell>
          <cell r="DQ2">
            <v>348.90000000000003</v>
          </cell>
          <cell r="DR2">
            <v>410.15199999999999</v>
          </cell>
          <cell r="DS2">
            <v>738.81600000000003</v>
          </cell>
          <cell r="DT2">
            <v>1750.0670000000002</v>
          </cell>
          <cell r="DU2">
            <v>1016.429</v>
          </cell>
          <cell r="DV2">
            <v>268.32600000000002</v>
          </cell>
          <cell r="DW2">
            <v>259.29100000000005</v>
          </cell>
          <cell r="DX2">
            <v>325.04900000000004</v>
          </cell>
          <cell r="DY2">
            <v>501.50299999999999</v>
          </cell>
          <cell r="DZ2">
            <v>642.96100000000013</v>
          </cell>
          <cell r="EA2">
            <v>270.38299999999998</v>
          </cell>
          <cell r="EB2">
            <v>664.25800000000004</v>
          </cell>
          <cell r="EC2">
            <v>445.71100000000001</v>
          </cell>
          <cell r="ED2">
            <v>11.302999999999999</v>
          </cell>
          <cell r="EE2">
            <v>54.56</v>
          </cell>
          <cell r="EF2">
            <v>21.021000000000001</v>
          </cell>
          <cell r="EG2">
            <v>81.69</v>
          </cell>
          <cell r="EH2">
            <v>127.81</v>
          </cell>
          <cell r="EI2">
            <v>126.00999999999999</v>
          </cell>
          <cell r="EJ2">
            <v>31.488</v>
          </cell>
          <cell r="EK2">
            <v>105</v>
          </cell>
          <cell r="EL2">
            <v>84.028000000000006</v>
          </cell>
          <cell r="EM2">
            <v>84.037000000000006</v>
          </cell>
          <cell r="EN2">
            <v>127.21</v>
          </cell>
          <cell r="EO2">
            <v>21.016999999999999</v>
          </cell>
          <cell r="EP2">
            <v>0</v>
          </cell>
          <cell r="EQ2">
            <v>1.69</v>
          </cell>
          <cell r="ER2">
            <v>6.7000000000000004E-2</v>
          </cell>
          <cell r="ES2">
            <v>1.7000000000000001E-2</v>
          </cell>
          <cell r="ET2">
            <v>5.7999999999999996E-2</v>
          </cell>
          <cell r="EU2">
            <v>0.39600000000000002</v>
          </cell>
          <cell r="EV2">
            <v>7.0000000000000007E-2</v>
          </cell>
          <cell r="EW2">
            <v>4.3000000000000003E-2</v>
          </cell>
          <cell r="EX2">
            <v>8.0000000000000002E-3</v>
          </cell>
          <cell r="EY2">
            <v>0.126</v>
          </cell>
          <cell r="EZ2">
            <v>1.2E-2</v>
          </cell>
          <cell r="FA2">
            <v>0.22400000000000003</v>
          </cell>
          <cell r="FB2">
            <v>22</v>
          </cell>
          <cell r="FC2">
            <v>0</v>
          </cell>
          <cell r="FD2">
            <v>1.1000000000000001E-2</v>
          </cell>
          <cell r="FE2">
            <v>8.6000000000000007E-2</v>
          </cell>
          <cell r="FF2">
            <v>1.9000000000000003E-2</v>
          </cell>
          <cell r="FG2">
            <v>0</v>
          </cell>
          <cell r="FH2">
            <v>4.0000000000000008E-2</v>
          </cell>
          <cell r="FI2">
            <v>46.388000000000005</v>
          </cell>
          <cell r="FJ2">
            <v>0</v>
          </cell>
          <cell r="FK2">
            <v>1.1130000000000002</v>
          </cell>
          <cell r="FL2">
            <v>0.124</v>
          </cell>
          <cell r="FM2">
            <v>6.8999999999999992E-2</v>
          </cell>
          <cell r="FN2">
            <v>3.5000000000000003E-2</v>
          </cell>
          <cell r="FO2">
            <v>1.3000000000000001E-2</v>
          </cell>
          <cell r="FP2">
            <v>0</v>
          </cell>
          <cell r="FQ2">
            <v>8.0000000000000002E-3</v>
          </cell>
          <cell r="FR2">
            <v>3.6000000000000004E-2</v>
          </cell>
          <cell r="FS2">
            <v>0.72399999999999998</v>
          </cell>
          <cell r="FT2">
            <v>3.6000000000000004E-2</v>
          </cell>
          <cell r="FU2">
            <v>1.2</v>
          </cell>
          <cell r="FV2">
            <v>0.218</v>
          </cell>
          <cell r="FW2">
            <v>0</v>
          </cell>
          <cell r="FX2">
            <v>1.4999999999999999E-2</v>
          </cell>
          <cell r="FY2">
            <v>2.5000000000000001E-2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26</v>
          </cell>
          <cell r="AX3">
            <v>52</v>
          </cell>
          <cell r="AY3">
            <v>27</v>
          </cell>
          <cell r="AZ3">
            <v>0</v>
          </cell>
          <cell r="BA3">
            <v>26</v>
          </cell>
          <cell r="BB3">
            <v>0</v>
          </cell>
          <cell r="BC3">
            <v>52</v>
          </cell>
          <cell r="BD3">
            <v>25.8</v>
          </cell>
          <cell r="BE3">
            <v>240.70000000000002</v>
          </cell>
          <cell r="BF3">
            <v>99.800000000000011</v>
          </cell>
          <cell r="BG3">
            <v>180.60000000000002</v>
          </cell>
          <cell r="BH3">
            <v>103.2</v>
          </cell>
          <cell r="BI3">
            <v>25.8</v>
          </cell>
          <cell r="BJ3">
            <v>103.2</v>
          </cell>
          <cell r="BK3">
            <v>0</v>
          </cell>
          <cell r="BL3">
            <v>51.6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51.2</v>
          </cell>
          <cell r="BR3">
            <v>51.2</v>
          </cell>
          <cell r="BS3">
            <v>25.8</v>
          </cell>
          <cell r="BT3">
            <v>25.5</v>
          </cell>
          <cell r="BU3">
            <v>130</v>
          </cell>
          <cell r="BV3">
            <v>0</v>
          </cell>
          <cell r="BW3">
            <v>0</v>
          </cell>
          <cell r="BX3">
            <v>0</v>
          </cell>
          <cell r="BY3">
            <v>25</v>
          </cell>
          <cell r="BZ3">
            <v>0</v>
          </cell>
          <cell r="CA3">
            <v>0</v>
          </cell>
          <cell r="CB3">
            <v>25.5</v>
          </cell>
          <cell r="CC3">
            <v>0</v>
          </cell>
          <cell r="CD3">
            <v>0</v>
          </cell>
          <cell r="CE3">
            <v>21.1</v>
          </cell>
          <cell r="CF3">
            <v>95.9</v>
          </cell>
          <cell r="CG3">
            <v>48</v>
          </cell>
          <cell r="CH3">
            <v>0</v>
          </cell>
          <cell r="CI3">
            <v>26</v>
          </cell>
          <cell r="CJ3">
            <v>0</v>
          </cell>
          <cell r="CK3">
            <v>0</v>
          </cell>
          <cell r="CL3">
            <v>0</v>
          </cell>
          <cell r="CM3">
            <v>25.8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25.900000000000002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12</v>
          </cell>
          <cell r="CS4">
            <v>66.100000000000009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0.1</v>
          </cell>
          <cell r="BZ6">
            <v>0</v>
          </cell>
          <cell r="CA6">
            <v>0</v>
          </cell>
          <cell r="CB6">
            <v>0.1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0.1</v>
          </cell>
          <cell r="CM6">
            <v>0.60000000000000009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0.1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0.1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0.1</v>
          </cell>
          <cell r="DR6">
            <v>8.0000000000000002E-3</v>
          </cell>
          <cell r="DS6">
            <v>0</v>
          </cell>
          <cell r="DT6">
            <v>4.7E-2</v>
          </cell>
          <cell r="DU6">
            <v>8.4000000000000005E-2</v>
          </cell>
          <cell r="DV6">
            <v>0.17900000000000002</v>
          </cell>
          <cell r="DW6">
            <v>8.0000000000000016E-2</v>
          </cell>
          <cell r="DX6">
            <v>9.1000000000000011E-2</v>
          </cell>
          <cell r="DY6">
            <v>1.4999999999999999E-2</v>
          </cell>
          <cell r="DZ6">
            <v>2.5000000000000001E-2</v>
          </cell>
          <cell r="EA6">
            <v>7.000000000000001E-3</v>
          </cell>
          <cell r="EB6">
            <v>1E-3</v>
          </cell>
          <cell r="EC6">
            <v>7.000000000000001E-3</v>
          </cell>
          <cell r="ED6">
            <v>0</v>
          </cell>
          <cell r="EE6">
            <v>1.2E-2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5.000000000000001E-3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2.6500000000000004</v>
          </cell>
          <cell r="EV6">
            <v>0</v>
          </cell>
          <cell r="EW6">
            <v>0</v>
          </cell>
          <cell r="EX6">
            <v>4.7039999999999997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10.48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0.432</v>
          </cell>
          <cell r="FP6">
            <v>0</v>
          </cell>
          <cell r="FQ6">
            <v>1.3000000000000001E-2</v>
          </cell>
          <cell r="FR6">
            <v>0</v>
          </cell>
          <cell r="FS6">
            <v>0.432</v>
          </cell>
          <cell r="FT6">
            <v>2.7</v>
          </cell>
          <cell r="FU6">
            <v>2.6</v>
          </cell>
          <cell r="FV6">
            <v>0</v>
          </cell>
          <cell r="FW6">
            <v>0</v>
          </cell>
          <cell r="FX6">
            <v>1.75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0.1</v>
          </cell>
          <cell r="X7">
            <v>0.1</v>
          </cell>
          <cell r="Y7">
            <v>0</v>
          </cell>
          <cell r="Z7">
            <v>1.9000000000000001</v>
          </cell>
          <cell r="AA7">
            <v>1.9000000000000001</v>
          </cell>
          <cell r="AB7">
            <v>2.4000000000000004</v>
          </cell>
          <cell r="AC7">
            <v>2.4000000000000004</v>
          </cell>
          <cell r="AD7">
            <v>3.1</v>
          </cell>
          <cell r="AE7">
            <v>2.6</v>
          </cell>
          <cell r="AF7">
            <v>2.8000000000000003</v>
          </cell>
          <cell r="AG7">
            <v>2.8000000000000003</v>
          </cell>
          <cell r="AH7">
            <v>2.6</v>
          </cell>
          <cell r="AI7">
            <v>2.3000000000000003</v>
          </cell>
          <cell r="AJ7">
            <v>1.8</v>
          </cell>
          <cell r="AK7">
            <v>1</v>
          </cell>
          <cell r="AL7">
            <v>0.30000000000000004</v>
          </cell>
          <cell r="AM7">
            <v>0.30000000000000004</v>
          </cell>
          <cell r="AN7">
            <v>0.4</v>
          </cell>
          <cell r="AO7">
            <v>0.5</v>
          </cell>
          <cell r="AP7">
            <v>0.4</v>
          </cell>
          <cell r="AQ7">
            <v>0.5</v>
          </cell>
          <cell r="AR7">
            <v>0.30000000000000004</v>
          </cell>
          <cell r="AS7">
            <v>0.30000000000000004</v>
          </cell>
          <cell r="AT7">
            <v>0.30000000000000004</v>
          </cell>
          <cell r="AU7">
            <v>0.5</v>
          </cell>
          <cell r="AV7">
            <v>0.5</v>
          </cell>
          <cell r="AW7">
            <v>0.4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2.1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1.7000000000000002</v>
          </cell>
          <cell r="DJ7">
            <v>0</v>
          </cell>
          <cell r="DK7">
            <v>0</v>
          </cell>
          <cell r="DL7">
            <v>0</v>
          </cell>
          <cell r="DM7">
            <v>0.60000000000000009</v>
          </cell>
          <cell r="DN7">
            <v>0</v>
          </cell>
          <cell r="DO7">
            <v>0</v>
          </cell>
          <cell r="DP7">
            <v>0</v>
          </cell>
          <cell r="DQ7">
            <v>0.2</v>
          </cell>
          <cell r="DR7">
            <v>0</v>
          </cell>
          <cell r="DS7">
            <v>0.16300000000000001</v>
          </cell>
          <cell r="DT7">
            <v>0.16300000000000001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2.0370000000000004</v>
          </cell>
          <cell r="ED7">
            <v>0</v>
          </cell>
          <cell r="EE7">
            <v>1.7000000000000001E-2</v>
          </cell>
          <cell r="EF7">
            <v>3.3000000000000002E-2</v>
          </cell>
          <cell r="EG7">
            <v>0</v>
          </cell>
          <cell r="EH7">
            <v>0</v>
          </cell>
          <cell r="EI7">
            <v>6.9999999999999993E-2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1.661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0.21000000000000002</v>
          </cell>
          <cell r="FC7">
            <v>0.48600000000000004</v>
          </cell>
          <cell r="FD7">
            <v>0</v>
          </cell>
          <cell r="FE7">
            <v>0</v>
          </cell>
          <cell r="FF7">
            <v>0</v>
          </cell>
          <cell r="FG7">
            <v>1.7999999999999999E-2</v>
          </cell>
          <cell r="FH7">
            <v>0</v>
          </cell>
          <cell r="FI7">
            <v>0</v>
          </cell>
          <cell r="FJ7">
            <v>0.16100000000000003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0.97</v>
          </cell>
          <cell r="FQ7">
            <v>1.3560000000000001</v>
          </cell>
          <cell r="FR7">
            <v>0.91500000000000004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70.5</v>
          </cell>
          <cell r="C8">
            <v>57.6</v>
          </cell>
          <cell r="D8">
            <v>22.900000000000002</v>
          </cell>
          <cell r="E8">
            <v>50.7</v>
          </cell>
          <cell r="F8">
            <v>44.400000000000006</v>
          </cell>
          <cell r="G8">
            <v>48.900000000000006</v>
          </cell>
          <cell r="H8">
            <v>52.800000000000004</v>
          </cell>
          <cell r="I8">
            <v>68.900000000000006</v>
          </cell>
          <cell r="J8">
            <v>50.300000000000004</v>
          </cell>
          <cell r="K8">
            <v>33.300000000000004</v>
          </cell>
          <cell r="L8">
            <v>64.7</v>
          </cell>
          <cell r="M8">
            <v>0</v>
          </cell>
          <cell r="N8">
            <v>45.6</v>
          </cell>
          <cell r="O8">
            <v>47.5</v>
          </cell>
          <cell r="P8">
            <v>57.1</v>
          </cell>
          <cell r="Q8">
            <v>55.400000000000006</v>
          </cell>
          <cell r="R8">
            <v>69.8</v>
          </cell>
          <cell r="S8">
            <v>33.700000000000003</v>
          </cell>
          <cell r="T8">
            <v>47.400000000000006</v>
          </cell>
          <cell r="U8">
            <v>50.7</v>
          </cell>
          <cell r="V8">
            <v>74.7</v>
          </cell>
          <cell r="W8">
            <v>49.7</v>
          </cell>
          <cell r="X8">
            <v>58.7</v>
          </cell>
          <cell r="Y8">
            <v>43.800000000000004</v>
          </cell>
          <cell r="Z8">
            <v>43.800000000000004</v>
          </cell>
          <cell r="AA8">
            <v>39.800000000000004</v>
          </cell>
          <cell r="AB8">
            <v>35.4</v>
          </cell>
          <cell r="AC8">
            <v>60.7</v>
          </cell>
          <cell r="AD8">
            <v>60.7</v>
          </cell>
          <cell r="AE8">
            <v>86.5</v>
          </cell>
          <cell r="AF8">
            <v>33.800000000000004</v>
          </cell>
          <cell r="AG8">
            <v>60.900000000000006</v>
          </cell>
          <cell r="AH8">
            <v>0</v>
          </cell>
          <cell r="AI8">
            <v>69</v>
          </cell>
          <cell r="AJ8">
            <v>106.7</v>
          </cell>
          <cell r="AK8">
            <v>19.200000000000003</v>
          </cell>
          <cell r="AL8">
            <v>20.900000000000002</v>
          </cell>
          <cell r="AM8">
            <v>70.900000000000006</v>
          </cell>
          <cell r="AN8">
            <v>33</v>
          </cell>
          <cell r="AO8">
            <v>60.7</v>
          </cell>
          <cell r="AP8">
            <v>72.3</v>
          </cell>
          <cell r="AQ8">
            <v>33.6</v>
          </cell>
          <cell r="AR8">
            <v>94</v>
          </cell>
          <cell r="AS8">
            <v>20.900000000000002</v>
          </cell>
          <cell r="AT8">
            <v>38.300000000000004</v>
          </cell>
          <cell r="AU8">
            <v>79.900000000000006</v>
          </cell>
          <cell r="AV8">
            <v>6</v>
          </cell>
          <cell r="AW8">
            <v>25.400000000000002</v>
          </cell>
          <cell r="AX8">
            <v>70.100000000000009</v>
          </cell>
          <cell r="AY8">
            <v>47.400000000000006</v>
          </cell>
          <cell r="AZ8">
            <v>66.900000000000006</v>
          </cell>
          <cell r="BA8">
            <v>97.9</v>
          </cell>
          <cell r="BB8">
            <v>47.7</v>
          </cell>
          <cell r="BC8">
            <v>65.100000000000009</v>
          </cell>
          <cell r="BD8">
            <v>47.400000000000006</v>
          </cell>
          <cell r="BE8">
            <v>68.8</v>
          </cell>
          <cell r="BF8">
            <v>73.2</v>
          </cell>
          <cell r="BG8">
            <v>83.9</v>
          </cell>
          <cell r="BH8">
            <v>83.7</v>
          </cell>
          <cell r="BI8">
            <v>24.700000000000003</v>
          </cell>
          <cell r="BJ8">
            <v>75.7</v>
          </cell>
          <cell r="BK8">
            <v>77.800000000000011</v>
          </cell>
          <cell r="BL8">
            <v>50.5</v>
          </cell>
          <cell r="BM8">
            <v>70.400000000000006</v>
          </cell>
          <cell r="BN8">
            <v>74.5</v>
          </cell>
          <cell r="BO8">
            <v>56.900000000000006</v>
          </cell>
          <cell r="BP8">
            <v>62</v>
          </cell>
          <cell r="BQ8">
            <v>60</v>
          </cell>
          <cell r="BR8">
            <v>55.6</v>
          </cell>
          <cell r="BS8">
            <v>73.7</v>
          </cell>
          <cell r="BT8">
            <v>69.8</v>
          </cell>
          <cell r="BU8">
            <v>88.4</v>
          </cell>
          <cell r="BV8">
            <v>35.800000000000004</v>
          </cell>
          <cell r="BW8">
            <v>58.7</v>
          </cell>
          <cell r="BX8">
            <v>96.100000000000009</v>
          </cell>
          <cell r="BY8">
            <v>59</v>
          </cell>
          <cell r="BZ8">
            <v>47.2</v>
          </cell>
          <cell r="CA8">
            <v>72.8</v>
          </cell>
          <cell r="CB8">
            <v>47.1</v>
          </cell>
          <cell r="CC8">
            <v>89.300000000000011</v>
          </cell>
          <cell r="CD8">
            <v>35.1</v>
          </cell>
          <cell r="CE8">
            <v>25.6</v>
          </cell>
          <cell r="CF8">
            <v>89.7</v>
          </cell>
          <cell r="CG8">
            <v>48.400000000000006</v>
          </cell>
          <cell r="CH8">
            <v>77.5</v>
          </cell>
          <cell r="CI8">
            <v>48.6</v>
          </cell>
          <cell r="CJ8">
            <v>104.4</v>
          </cell>
          <cell r="CK8">
            <v>45.7</v>
          </cell>
          <cell r="CL8">
            <v>57.300000000000004</v>
          </cell>
          <cell r="CM8">
            <v>37.200000000000003</v>
          </cell>
          <cell r="CN8">
            <v>25.700000000000003</v>
          </cell>
          <cell r="CO8">
            <v>24.400000000000002</v>
          </cell>
          <cell r="CP8">
            <v>84.100000000000009</v>
          </cell>
          <cell r="CQ8">
            <v>48.7</v>
          </cell>
          <cell r="CR8">
            <v>48.900000000000006</v>
          </cell>
          <cell r="CS8">
            <v>12.700000000000001</v>
          </cell>
          <cell r="CT8">
            <v>72.600000000000009</v>
          </cell>
          <cell r="CU8">
            <v>48.7</v>
          </cell>
          <cell r="CV8">
            <v>24.8</v>
          </cell>
          <cell r="CW8">
            <v>44</v>
          </cell>
          <cell r="CX8">
            <v>48.1</v>
          </cell>
          <cell r="CY8">
            <v>24.700000000000003</v>
          </cell>
          <cell r="CZ8">
            <v>67.7</v>
          </cell>
          <cell r="DA8">
            <v>49.7</v>
          </cell>
          <cell r="DB8">
            <v>33.5</v>
          </cell>
          <cell r="DC8">
            <v>72.2</v>
          </cell>
          <cell r="DD8">
            <v>61</v>
          </cell>
          <cell r="DE8">
            <v>45.7</v>
          </cell>
          <cell r="DF8">
            <v>57.5</v>
          </cell>
          <cell r="DG8">
            <v>135.6</v>
          </cell>
          <cell r="DH8">
            <v>92.800000000000011</v>
          </cell>
          <cell r="DI8">
            <v>45.7</v>
          </cell>
          <cell r="DJ8">
            <v>12.5</v>
          </cell>
          <cell r="DK8">
            <v>23.5</v>
          </cell>
          <cell r="DL8">
            <v>34.6</v>
          </cell>
          <cell r="DM8">
            <v>59.5</v>
          </cell>
          <cell r="DN8">
            <v>45.7</v>
          </cell>
          <cell r="DO8">
            <v>69.2</v>
          </cell>
          <cell r="DP8">
            <v>22.900000000000002</v>
          </cell>
          <cell r="DQ8">
            <v>32.700000000000003</v>
          </cell>
          <cell r="DR8">
            <v>60.18</v>
          </cell>
          <cell r="DS8">
            <v>58.224000000000004</v>
          </cell>
          <cell r="DT8">
            <v>70.710000000000008</v>
          </cell>
          <cell r="DU8">
            <v>67.08</v>
          </cell>
          <cell r="DV8">
            <v>22.92</v>
          </cell>
          <cell r="DW8">
            <v>12.488</v>
          </cell>
          <cell r="DX8">
            <v>10.56</v>
          </cell>
          <cell r="DY8">
            <v>48.6</v>
          </cell>
          <cell r="DZ8">
            <v>35.79</v>
          </cell>
          <cell r="EA8">
            <v>23.28</v>
          </cell>
          <cell r="EB8">
            <v>77.220000000000013</v>
          </cell>
          <cell r="EC8">
            <v>60.300000000000004</v>
          </cell>
          <cell r="ED8">
            <v>44.760000000000005</v>
          </cell>
          <cell r="EE8">
            <v>23.76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36.78</v>
          </cell>
          <cell r="ER8">
            <v>48.855000000000004</v>
          </cell>
          <cell r="ES8">
            <v>60.446000000000005</v>
          </cell>
          <cell r="ET8">
            <v>23.28</v>
          </cell>
          <cell r="EU8">
            <v>33.72</v>
          </cell>
          <cell r="EV8">
            <v>48.870000000000005</v>
          </cell>
          <cell r="EW8">
            <v>73.679999999999993</v>
          </cell>
          <cell r="EX8">
            <v>36.9</v>
          </cell>
          <cell r="EY8">
            <v>86.085000000000008</v>
          </cell>
          <cell r="EZ8">
            <v>37.020000000000003</v>
          </cell>
          <cell r="FA8">
            <v>23.584000000000003</v>
          </cell>
          <cell r="FB8">
            <v>68.070000000000007</v>
          </cell>
          <cell r="FC8">
            <v>11.21</v>
          </cell>
          <cell r="FD8">
            <v>35.82</v>
          </cell>
          <cell r="FE8">
            <v>63.09</v>
          </cell>
          <cell r="FF8">
            <v>60.052999999999997</v>
          </cell>
          <cell r="FG8">
            <v>46.92</v>
          </cell>
          <cell r="FH8">
            <v>49.175000000000004</v>
          </cell>
          <cell r="FI8">
            <v>67.602000000000004</v>
          </cell>
          <cell r="FJ8">
            <v>34.938000000000002</v>
          </cell>
          <cell r="FK8">
            <v>69.923000000000002</v>
          </cell>
          <cell r="FL8">
            <v>77.922000000000011</v>
          </cell>
          <cell r="FM8">
            <v>27.391000000000005</v>
          </cell>
          <cell r="FN8">
            <v>95.787000000000006</v>
          </cell>
          <cell r="FO8">
            <v>33.119999999999997</v>
          </cell>
          <cell r="FP8">
            <v>52.89</v>
          </cell>
          <cell r="FQ8">
            <v>49.713000000000001</v>
          </cell>
          <cell r="FR8">
            <v>51.917000000000002</v>
          </cell>
          <cell r="FS8">
            <v>25.95</v>
          </cell>
          <cell r="FT8">
            <v>50.088999999999999</v>
          </cell>
          <cell r="FU8">
            <v>60.54</v>
          </cell>
          <cell r="FV8">
            <v>47.864000000000004</v>
          </cell>
          <cell r="FW8">
            <v>64.829000000000008</v>
          </cell>
          <cell r="FX8">
            <v>51.875</v>
          </cell>
          <cell r="FY8">
            <v>29.536999999999999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379.8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2.4E-2</v>
          </cell>
          <cell r="EF9">
            <v>1.7999999999999999E-2</v>
          </cell>
          <cell r="EG9">
            <v>6.2E-2</v>
          </cell>
          <cell r="EH9">
            <v>0</v>
          </cell>
          <cell r="EI9">
            <v>0</v>
          </cell>
          <cell r="EJ9">
            <v>0.05</v>
          </cell>
          <cell r="EK9">
            <v>0</v>
          </cell>
          <cell r="EL9">
            <v>7.000000000000001E-3</v>
          </cell>
          <cell r="EM9">
            <v>0</v>
          </cell>
          <cell r="EN9">
            <v>5.000000000000001E-3</v>
          </cell>
          <cell r="EO9">
            <v>0</v>
          </cell>
          <cell r="EP9">
            <v>2.0000000000000004E-2</v>
          </cell>
          <cell r="EQ9">
            <v>0</v>
          </cell>
          <cell r="ER9">
            <v>8.9999999999999993E-3</v>
          </cell>
          <cell r="ES9">
            <v>0</v>
          </cell>
          <cell r="ET9">
            <v>9.9000000000000005E-2</v>
          </cell>
          <cell r="EU9">
            <v>1.7000000000000001E-2</v>
          </cell>
          <cell r="EV9">
            <v>6.3E-2</v>
          </cell>
          <cell r="EW9">
            <v>8.8000000000000009E-2</v>
          </cell>
          <cell r="EX9">
            <v>2.1000000000000005E-2</v>
          </cell>
          <cell r="EY9">
            <v>0</v>
          </cell>
          <cell r="EZ9">
            <v>0.44000000000000006</v>
          </cell>
          <cell r="FA9">
            <v>1E-3</v>
          </cell>
          <cell r="FB9">
            <v>0</v>
          </cell>
          <cell r="FC9">
            <v>2.8000000000000004E-2</v>
          </cell>
          <cell r="FD9">
            <v>2.6000000000000002E-2</v>
          </cell>
          <cell r="FE9">
            <v>2.2000000000000002E-2</v>
          </cell>
          <cell r="FF9">
            <v>0</v>
          </cell>
          <cell r="FG9">
            <v>0</v>
          </cell>
          <cell r="FH9">
            <v>0</v>
          </cell>
          <cell r="FI9">
            <v>0.68400000000000005</v>
          </cell>
          <cell r="FJ9">
            <v>5.000000000000001E-3</v>
          </cell>
          <cell r="FK9">
            <v>0</v>
          </cell>
          <cell r="FL9">
            <v>1.0000000000000002E-2</v>
          </cell>
          <cell r="FM9">
            <v>2E-3</v>
          </cell>
          <cell r="FN9">
            <v>0</v>
          </cell>
          <cell r="FO9">
            <v>1E-3</v>
          </cell>
          <cell r="FP9">
            <v>0.35000000000000003</v>
          </cell>
          <cell r="FQ9">
            <v>2.1000000000000001E-2</v>
          </cell>
          <cell r="FR9">
            <v>0.02</v>
          </cell>
          <cell r="FS9">
            <v>0</v>
          </cell>
          <cell r="FT9">
            <v>0</v>
          </cell>
          <cell r="FU9">
            <v>0.02</v>
          </cell>
          <cell r="FV9">
            <v>4.0000000000000001E-3</v>
          </cell>
          <cell r="FW9">
            <v>2.7E-2</v>
          </cell>
          <cell r="FX9">
            <v>0</v>
          </cell>
          <cell r="FY9">
            <v>0</v>
          </cell>
        </row>
        <row r="10">
          <cell r="B10">
            <v>0.30000000000000004</v>
          </cell>
          <cell r="C10">
            <v>0</v>
          </cell>
          <cell r="D10">
            <v>101.9</v>
          </cell>
          <cell r="E10">
            <v>396</v>
          </cell>
          <cell r="F10">
            <v>28.900000000000002</v>
          </cell>
          <cell r="G10">
            <v>0</v>
          </cell>
          <cell r="H10">
            <v>8.6</v>
          </cell>
          <cell r="I10">
            <v>0.2</v>
          </cell>
          <cell r="J10">
            <v>3.6</v>
          </cell>
          <cell r="K10">
            <v>0</v>
          </cell>
          <cell r="L10">
            <v>16.400000000000002</v>
          </cell>
          <cell r="M10">
            <v>1.4000000000000001</v>
          </cell>
          <cell r="N10">
            <v>0.4</v>
          </cell>
          <cell r="O10">
            <v>0.2</v>
          </cell>
          <cell r="P10">
            <v>143.20000000000002</v>
          </cell>
          <cell r="Q10">
            <v>0</v>
          </cell>
          <cell r="R10">
            <v>0</v>
          </cell>
          <cell r="S10">
            <v>2.8000000000000003</v>
          </cell>
          <cell r="T10">
            <v>2.8000000000000003</v>
          </cell>
          <cell r="U10">
            <v>0.4</v>
          </cell>
          <cell r="V10">
            <v>3.3000000000000003</v>
          </cell>
          <cell r="W10">
            <v>0.70000000000000007</v>
          </cell>
          <cell r="X10">
            <v>0.4</v>
          </cell>
          <cell r="Y10">
            <v>0.60000000000000009</v>
          </cell>
          <cell r="Z10">
            <v>40.900000000000006</v>
          </cell>
          <cell r="AA10">
            <v>2.2000000000000002</v>
          </cell>
          <cell r="AB10">
            <v>0.60000000000000009</v>
          </cell>
          <cell r="AC10">
            <v>0</v>
          </cell>
          <cell r="AD10">
            <v>14.200000000000001</v>
          </cell>
          <cell r="AE10">
            <v>20.3</v>
          </cell>
          <cell r="AF10">
            <v>10.3</v>
          </cell>
          <cell r="AG10">
            <v>13.600000000000001</v>
          </cell>
          <cell r="AH10">
            <v>17.100000000000001</v>
          </cell>
          <cell r="AI10">
            <v>2.9000000000000004</v>
          </cell>
          <cell r="AJ10">
            <v>0.9</v>
          </cell>
          <cell r="AK10">
            <v>0.8</v>
          </cell>
          <cell r="AL10">
            <v>3.5</v>
          </cell>
          <cell r="AM10">
            <v>33.800000000000004</v>
          </cell>
          <cell r="AN10">
            <v>2.3000000000000003</v>
          </cell>
          <cell r="AO10">
            <v>11.200000000000001</v>
          </cell>
          <cell r="AP10">
            <v>1.6</v>
          </cell>
          <cell r="AQ10">
            <v>0</v>
          </cell>
          <cell r="AR10">
            <v>1.8</v>
          </cell>
          <cell r="AS10">
            <v>113.30000000000001</v>
          </cell>
          <cell r="AT10">
            <v>2.3000000000000003</v>
          </cell>
          <cell r="AU10">
            <v>1.3</v>
          </cell>
          <cell r="AV10">
            <v>90.2</v>
          </cell>
          <cell r="AW10">
            <v>0.2</v>
          </cell>
          <cell r="AX10">
            <v>29.700000000000003</v>
          </cell>
          <cell r="AY10">
            <v>19.100000000000001</v>
          </cell>
          <cell r="AZ10">
            <v>6.5</v>
          </cell>
          <cell r="BA10">
            <v>2.9000000000000004</v>
          </cell>
          <cell r="BB10">
            <v>0</v>
          </cell>
          <cell r="BC10">
            <v>0.9</v>
          </cell>
          <cell r="BD10">
            <v>0.8</v>
          </cell>
          <cell r="BE10">
            <v>0.2</v>
          </cell>
          <cell r="BF10">
            <v>2.8000000000000003</v>
          </cell>
          <cell r="BG10">
            <v>2.8000000000000003</v>
          </cell>
          <cell r="BH10">
            <v>9.8000000000000007</v>
          </cell>
          <cell r="BI10">
            <v>26.3</v>
          </cell>
          <cell r="BJ10">
            <v>9.3000000000000007</v>
          </cell>
          <cell r="BK10">
            <v>17.100000000000001</v>
          </cell>
          <cell r="BL10">
            <v>39.700000000000003</v>
          </cell>
          <cell r="BM10">
            <v>27.400000000000002</v>
          </cell>
          <cell r="BN10">
            <v>0.8</v>
          </cell>
          <cell r="BO10">
            <v>0</v>
          </cell>
          <cell r="BP10">
            <v>0.70000000000000007</v>
          </cell>
          <cell r="BQ10">
            <v>0.1</v>
          </cell>
          <cell r="BR10">
            <v>1.7000000000000002</v>
          </cell>
          <cell r="BS10">
            <v>0.5</v>
          </cell>
          <cell r="BT10">
            <v>0</v>
          </cell>
          <cell r="BU10">
            <v>1.1000000000000001</v>
          </cell>
          <cell r="BV10">
            <v>2.8000000000000003</v>
          </cell>
          <cell r="BW10">
            <v>25.3</v>
          </cell>
          <cell r="BX10">
            <v>12.600000000000001</v>
          </cell>
          <cell r="BY10">
            <v>20.700000000000003</v>
          </cell>
          <cell r="BZ10">
            <v>1.3</v>
          </cell>
          <cell r="CA10">
            <v>0.8</v>
          </cell>
          <cell r="CB10">
            <v>4</v>
          </cell>
          <cell r="CC10">
            <v>7.8000000000000007</v>
          </cell>
          <cell r="CD10">
            <v>30.1</v>
          </cell>
          <cell r="CE10">
            <v>13.600000000000001</v>
          </cell>
          <cell r="CF10">
            <v>18.400000000000002</v>
          </cell>
          <cell r="CG10">
            <v>27.5</v>
          </cell>
          <cell r="CH10">
            <v>15.700000000000001</v>
          </cell>
          <cell r="CI10">
            <v>93.9</v>
          </cell>
          <cell r="CJ10">
            <v>23</v>
          </cell>
          <cell r="CK10">
            <v>7.6000000000000005</v>
          </cell>
          <cell r="CL10">
            <v>8.2000000000000011</v>
          </cell>
          <cell r="CM10">
            <v>0.30000000000000004</v>
          </cell>
          <cell r="CN10">
            <v>33.6</v>
          </cell>
          <cell r="CO10">
            <v>1</v>
          </cell>
          <cell r="CP10">
            <v>4.3</v>
          </cell>
          <cell r="CQ10">
            <v>0.4</v>
          </cell>
          <cell r="CR10">
            <v>0.60000000000000009</v>
          </cell>
          <cell r="CS10">
            <v>0</v>
          </cell>
          <cell r="CT10">
            <v>5.9</v>
          </cell>
          <cell r="CU10">
            <v>9</v>
          </cell>
          <cell r="CV10">
            <v>7.8000000000000007</v>
          </cell>
          <cell r="CW10">
            <v>3.9000000000000004</v>
          </cell>
          <cell r="CX10">
            <v>16.900000000000002</v>
          </cell>
          <cell r="CY10">
            <v>15.9</v>
          </cell>
          <cell r="CZ10">
            <v>12</v>
          </cell>
          <cell r="DA10">
            <v>3.2</v>
          </cell>
          <cell r="DB10">
            <v>29</v>
          </cell>
          <cell r="DC10">
            <v>29.900000000000002</v>
          </cell>
          <cell r="DD10">
            <v>0.2</v>
          </cell>
          <cell r="DE10">
            <v>0.8</v>
          </cell>
          <cell r="DF10">
            <v>0</v>
          </cell>
          <cell r="DG10">
            <v>6.6000000000000005</v>
          </cell>
          <cell r="DH10">
            <v>7.6000000000000005</v>
          </cell>
          <cell r="DI10">
            <v>5.7</v>
          </cell>
          <cell r="DJ10">
            <v>10.600000000000001</v>
          </cell>
          <cell r="DK10">
            <v>0.30000000000000004</v>
          </cell>
          <cell r="DL10">
            <v>0.8</v>
          </cell>
          <cell r="DM10">
            <v>1.6</v>
          </cell>
          <cell r="DN10">
            <v>11.700000000000001</v>
          </cell>
          <cell r="DO10">
            <v>1.7000000000000002</v>
          </cell>
          <cell r="DP10">
            <v>5.5</v>
          </cell>
          <cell r="DQ10">
            <v>7.9</v>
          </cell>
          <cell r="DR10">
            <v>0.70000000000000007</v>
          </cell>
          <cell r="DS10">
            <v>0.13400000000000001</v>
          </cell>
          <cell r="DT10">
            <v>0.80500000000000016</v>
          </cell>
          <cell r="DU10">
            <v>0.45599999999999996</v>
          </cell>
          <cell r="DV10">
            <v>0.42199999999999999</v>
          </cell>
          <cell r="DW10">
            <v>0.92500000000000004</v>
          </cell>
          <cell r="DX10">
            <v>0.31000000000000005</v>
          </cell>
          <cell r="DY10">
            <v>0.79900000000000004</v>
          </cell>
          <cell r="DZ10">
            <v>1.151</v>
          </cell>
          <cell r="EA10">
            <v>1.5960000000000001</v>
          </cell>
          <cell r="EB10">
            <v>1.6020000000000001</v>
          </cell>
          <cell r="EC10">
            <v>0.62300000000000011</v>
          </cell>
          <cell r="ED10">
            <v>0</v>
          </cell>
          <cell r="EE10">
            <v>48.633000000000003</v>
          </cell>
          <cell r="EF10">
            <v>30.05</v>
          </cell>
          <cell r="EG10">
            <v>27.646000000000001</v>
          </cell>
          <cell r="EH10">
            <v>27.979000000000003</v>
          </cell>
          <cell r="EI10">
            <v>19.128</v>
          </cell>
          <cell r="EJ10">
            <v>45.306000000000004</v>
          </cell>
          <cell r="EK10">
            <v>6.0470000000000006</v>
          </cell>
          <cell r="EL10">
            <v>29.604000000000003</v>
          </cell>
          <cell r="EM10">
            <v>38.739000000000004</v>
          </cell>
          <cell r="EN10">
            <v>41.71</v>
          </cell>
          <cell r="EO10">
            <v>12.887</v>
          </cell>
          <cell r="EP10">
            <v>46.978000000000009</v>
          </cell>
          <cell r="EQ10">
            <v>24.166</v>
          </cell>
          <cell r="ER10">
            <v>31.157</v>
          </cell>
          <cell r="ES10">
            <v>25.927000000000007</v>
          </cell>
          <cell r="ET10">
            <v>30.100999999999999</v>
          </cell>
          <cell r="EU10">
            <v>38.474000000000004</v>
          </cell>
          <cell r="EV10">
            <v>43.870000000000005</v>
          </cell>
          <cell r="EW10">
            <v>8.2050000000000018</v>
          </cell>
          <cell r="EX10">
            <v>30.603999999999999</v>
          </cell>
          <cell r="EY10">
            <v>18.981999999999999</v>
          </cell>
          <cell r="EZ10">
            <v>39.763000000000005</v>
          </cell>
          <cell r="FA10">
            <v>16.922999999999998</v>
          </cell>
          <cell r="FB10">
            <v>26.856999999999999</v>
          </cell>
          <cell r="FC10">
            <v>14.854999999999999</v>
          </cell>
          <cell r="FD10">
            <v>25.298000000000002</v>
          </cell>
          <cell r="FE10">
            <v>36.18</v>
          </cell>
          <cell r="FF10">
            <v>8.9610000000000003</v>
          </cell>
          <cell r="FG10">
            <v>16.641000000000002</v>
          </cell>
          <cell r="FH10">
            <v>41.706000000000003</v>
          </cell>
          <cell r="FI10">
            <v>24.132000000000001</v>
          </cell>
          <cell r="FJ10">
            <v>20.827000000000002</v>
          </cell>
          <cell r="FK10">
            <v>39.336000000000006</v>
          </cell>
          <cell r="FL10">
            <v>19.065000000000001</v>
          </cell>
          <cell r="FM10">
            <v>14.859000000000002</v>
          </cell>
          <cell r="FN10">
            <v>25.654</v>
          </cell>
          <cell r="FO10">
            <v>5.6420000000000003</v>
          </cell>
          <cell r="FP10">
            <v>31.938000000000002</v>
          </cell>
          <cell r="FQ10">
            <v>19.305</v>
          </cell>
          <cell r="FR10">
            <v>19.655999999999999</v>
          </cell>
          <cell r="FS10">
            <v>30.951000000000001</v>
          </cell>
          <cell r="FT10">
            <v>49.047000000000004</v>
          </cell>
          <cell r="FU10">
            <v>15.518000000000001</v>
          </cell>
          <cell r="FV10">
            <v>36.978999999999999</v>
          </cell>
          <cell r="FW10">
            <v>26.467000000000002</v>
          </cell>
          <cell r="FX10">
            <v>47.25</v>
          </cell>
          <cell r="FY10">
            <v>72.137</v>
          </cell>
        </row>
        <row r="11">
          <cell r="B11">
            <v>412.3</v>
          </cell>
          <cell r="C11">
            <v>83.5</v>
          </cell>
          <cell r="D11">
            <v>141.1</v>
          </cell>
          <cell r="E11">
            <v>149.80000000000001</v>
          </cell>
          <cell r="F11">
            <v>91.5</v>
          </cell>
          <cell r="G11">
            <v>99.5</v>
          </cell>
          <cell r="H11">
            <v>136</v>
          </cell>
          <cell r="I11">
            <v>119.60000000000001</v>
          </cell>
          <cell r="J11">
            <v>158.10000000000002</v>
          </cell>
          <cell r="K11">
            <v>125.60000000000001</v>
          </cell>
          <cell r="L11">
            <v>133.70000000000002</v>
          </cell>
          <cell r="M11">
            <v>52</v>
          </cell>
          <cell r="N11">
            <v>106.5</v>
          </cell>
          <cell r="O11">
            <v>104.4</v>
          </cell>
          <cell r="P11">
            <v>171.60000000000002</v>
          </cell>
          <cell r="Q11">
            <v>173.9</v>
          </cell>
          <cell r="R11">
            <v>125.10000000000001</v>
          </cell>
          <cell r="S11">
            <v>97.100000000000009</v>
          </cell>
          <cell r="T11">
            <v>175</v>
          </cell>
          <cell r="U11">
            <v>114.80000000000001</v>
          </cell>
          <cell r="V11">
            <v>122.9</v>
          </cell>
          <cell r="W11">
            <v>115.2</v>
          </cell>
          <cell r="X11">
            <v>198.4</v>
          </cell>
          <cell r="Y11">
            <v>0.5</v>
          </cell>
          <cell r="Z11">
            <v>161.30000000000001</v>
          </cell>
          <cell r="AA11">
            <v>115.2</v>
          </cell>
          <cell r="AB11">
            <v>82.5</v>
          </cell>
          <cell r="AC11">
            <v>113.60000000000001</v>
          </cell>
          <cell r="AD11">
            <v>121.10000000000001</v>
          </cell>
          <cell r="AE11">
            <v>150.80000000000001</v>
          </cell>
          <cell r="AF11">
            <v>125</v>
          </cell>
          <cell r="AG11">
            <v>110.10000000000001</v>
          </cell>
          <cell r="AH11">
            <v>103</v>
          </cell>
          <cell r="AI11">
            <v>186.70000000000002</v>
          </cell>
          <cell r="AJ11">
            <v>113.30000000000001</v>
          </cell>
          <cell r="AK11">
            <v>92.300000000000011</v>
          </cell>
          <cell r="AL11">
            <v>126.2</v>
          </cell>
          <cell r="AM11">
            <v>95.100000000000009</v>
          </cell>
          <cell r="AN11">
            <v>97.2</v>
          </cell>
          <cell r="AO11">
            <v>150.6</v>
          </cell>
          <cell r="AP11">
            <v>210.4</v>
          </cell>
          <cell r="AQ11">
            <v>125.4</v>
          </cell>
          <cell r="AR11">
            <v>267.60000000000002</v>
          </cell>
          <cell r="AS11">
            <v>164.10000000000002</v>
          </cell>
          <cell r="AT11">
            <v>95.300000000000011</v>
          </cell>
          <cell r="AU11">
            <v>193.60000000000002</v>
          </cell>
          <cell r="AV11">
            <v>211.9</v>
          </cell>
          <cell r="AW11">
            <v>78.600000000000009</v>
          </cell>
          <cell r="AX11">
            <v>148.20000000000002</v>
          </cell>
          <cell r="AY11">
            <v>194</v>
          </cell>
          <cell r="AZ11">
            <v>223.10000000000002</v>
          </cell>
          <cell r="BA11">
            <v>83.7</v>
          </cell>
          <cell r="BB11">
            <v>264.40000000000003</v>
          </cell>
          <cell r="BC11">
            <v>172.60000000000002</v>
          </cell>
          <cell r="BD11">
            <v>125.7</v>
          </cell>
          <cell r="BE11">
            <v>184.70000000000002</v>
          </cell>
          <cell r="BF11">
            <v>149.5</v>
          </cell>
          <cell r="BG11">
            <v>117.5</v>
          </cell>
          <cell r="BH11">
            <v>131.6</v>
          </cell>
          <cell r="BI11">
            <v>117.80000000000001</v>
          </cell>
          <cell r="BJ11">
            <v>269.8</v>
          </cell>
          <cell r="BK11">
            <v>171.3</v>
          </cell>
          <cell r="BL11">
            <v>203.20000000000002</v>
          </cell>
          <cell r="BM11">
            <v>171.5</v>
          </cell>
          <cell r="BN11">
            <v>235.9</v>
          </cell>
          <cell r="BO11">
            <v>179.70000000000002</v>
          </cell>
          <cell r="BP11">
            <v>231.3</v>
          </cell>
          <cell r="BQ11">
            <v>277.10000000000002</v>
          </cell>
          <cell r="BR11">
            <v>93.100000000000009</v>
          </cell>
          <cell r="BS11">
            <v>325.90000000000003</v>
          </cell>
          <cell r="BT11">
            <v>123.7</v>
          </cell>
          <cell r="BU11">
            <v>250.70000000000002</v>
          </cell>
          <cell r="BV11">
            <v>252.5</v>
          </cell>
          <cell r="BW11">
            <v>258.40000000000003</v>
          </cell>
          <cell r="BX11">
            <v>146.1</v>
          </cell>
          <cell r="BY11">
            <v>158</v>
          </cell>
          <cell r="BZ11">
            <v>159.20000000000002</v>
          </cell>
          <cell r="CA11">
            <v>114.10000000000001</v>
          </cell>
          <cell r="CB11">
            <v>416.1</v>
          </cell>
          <cell r="CC11">
            <v>230.20000000000002</v>
          </cell>
          <cell r="CD11">
            <v>152.70000000000002</v>
          </cell>
          <cell r="CE11">
            <v>324.40000000000003</v>
          </cell>
          <cell r="CF11">
            <v>127.30000000000001</v>
          </cell>
          <cell r="CG11">
            <v>93.300000000000011</v>
          </cell>
          <cell r="CH11">
            <v>295.60000000000002</v>
          </cell>
          <cell r="CI11">
            <v>171.10000000000002</v>
          </cell>
          <cell r="CJ11">
            <v>181.4</v>
          </cell>
          <cell r="CK11">
            <v>179</v>
          </cell>
          <cell r="CL11">
            <v>116.30000000000001</v>
          </cell>
          <cell r="CM11">
            <v>231.20000000000002</v>
          </cell>
          <cell r="CN11">
            <v>187.20000000000002</v>
          </cell>
          <cell r="CO11">
            <v>160.10000000000002</v>
          </cell>
          <cell r="CP11">
            <v>242</v>
          </cell>
          <cell r="CQ11">
            <v>132</v>
          </cell>
          <cell r="CR11">
            <v>235.10000000000002</v>
          </cell>
          <cell r="CS11">
            <v>94.100000000000009</v>
          </cell>
          <cell r="CT11">
            <v>296.90000000000003</v>
          </cell>
          <cell r="CU11">
            <v>90.800000000000011</v>
          </cell>
          <cell r="CV11">
            <v>93.600000000000009</v>
          </cell>
          <cell r="CW11">
            <v>296.3</v>
          </cell>
          <cell r="CX11">
            <v>203.70000000000002</v>
          </cell>
          <cell r="CY11">
            <v>183</v>
          </cell>
          <cell r="CZ11">
            <v>214.20000000000002</v>
          </cell>
          <cell r="DA11">
            <v>223.10000000000002</v>
          </cell>
          <cell r="DB11">
            <v>302.2</v>
          </cell>
          <cell r="DC11">
            <v>286.7</v>
          </cell>
          <cell r="DD11">
            <v>165.70000000000002</v>
          </cell>
          <cell r="DE11">
            <v>194.70000000000002</v>
          </cell>
          <cell r="DF11">
            <v>306.90000000000003</v>
          </cell>
          <cell r="DG11">
            <v>291.40000000000003</v>
          </cell>
          <cell r="DH11">
            <v>319.8</v>
          </cell>
          <cell r="DI11">
            <v>176.20000000000002</v>
          </cell>
          <cell r="DJ11">
            <v>249.20000000000002</v>
          </cell>
          <cell r="DK11">
            <v>155.80000000000001</v>
          </cell>
          <cell r="DL11">
            <v>219.8</v>
          </cell>
          <cell r="DM11">
            <v>252.10000000000002</v>
          </cell>
          <cell r="DN11">
            <v>247.70000000000002</v>
          </cell>
          <cell r="DO11">
            <v>349.6</v>
          </cell>
          <cell r="DP11">
            <v>194</v>
          </cell>
          <cell r="DQ11">
            <v>171.9</v>
          </cell>
          <cell r="DR11">
            <v>247.46600000000001</v>
          </cell>
          <cell r="DS11">
            <v>223.14800000000002</v>
          </cell>
          <cell r="DT11">
            <v>321.23900000000003</v>
          </cell>
          <cell r="DU11">
            <v>281.65000000000003</v>
          </cell>
          <cell r="DV11">
            <v>318.70100000000002</v>
          </cell>
          <cell r="DW11">
            <v>384.92200000000003</v>
          </cell>
          <cell r="DX11">
            <v>8641.8060000000005</v>
          </cell>
          <cell r="DY11">
            <v>242.239</v>
          </cell>
          <cell r="DZ11">
            <v>228.24300000000005</v>
          </cell>
          <cell r="EA11">
            <v>234.93299999999999</v>
          </cell>
          <cell r="EB11">
            <v>224.49800000000002</v>
          </cell>
          <cell r="EC11">
            <v>85.617000000000019</v>
          </cell>
          <cell r="ED11">
            <v>279.31099999999998</v>
          </cell>
          <cell r="EE11">
            <v>85.838000000000008</v>
          </cell>
          <cell r="EF11">
            <v>244.43000000000004</v>
          </cell>
          <cell r="EG11">
            <v>177.90900000000002</v>
          </cell>
          <cell r="EH11">
            <v>161.845</v>
          </cell>
          <cell r="EI11">
            <v>116.83</v>
          </cell>
          <cell r="EJ11">
            <v>180.29200000000003</v>
          </cell>
          <cell r="EK11">
            <v>242.61500000000001</v>
          </cell>
          <cell r="EL11">
            <v>262.23500000000001</v>
          </cell>
          <cell r="EM11">
            <v>207.595</v>
          </cell>
          <cell r="EN11">
            <v>268.55700000000002</v>
          </cell>
          <cell r="EO11">
            <v>101.82000000000001</v>
          </cell>
          <cell r="EP11">
            <v>222.97300000000001</v>
          </cell>
          <cell r="EQ11">
            <v>235.39600000000002</v>
          </cell>
          <cell r="ER11">
            <v>114.16399999999999</v>
          </cell>
          <cell r="ES11">
            <v>148.24299999999999</v>
          </cell>
          <cell r="ET11">
            <v>205.816</v>
          </cell>
          <cell r="EU11">
            <v>140.376</v>
          </cell>
          <cell r="EV11">
            <v>166.16700000000003</v>
          </cell>
          <cell r="EW11">
            <v>184.36500000000001</v>
          </cell>
          <cell r="EX11">
            <v>199.64699999999999</v>
          </cell>
          <cell r="EY11">
            <v>161.851</v>
          </cell>
          <cell r="EZ11">
            <v>242.16099999999997</v>
          </cell>
          <cell r="FA11">
            <v>62.788000000000004</v>
          </cell>
          <cell r="FB11">
            <v>199.83199999999999</v>
          </cell>
          <cell r="FC11">
            <v>118.92400000000001</v>
          </cell>
          <cell r="FD11">
            <v>267.03800000000001</v>
          </cell>
          <cell r="FE11">
            <v>91.463000000000008</v>
          </cell>
          <cell r="FF11">
            <v>224.702</v>
          </cell>
          <cell r="FG11">
            <v>190.46799999999999</v>
          </cell>
          <cell r="FH11">
            <v>152.238</v>
          </cell>
          <cell r="FI11">
            <v>161.01499999999999</v>
          </cell>
          <cell r="FJ11">
            <v>159.96199999999999</v>
          </cell>
          <cell r="FK11">
            <v>168.24700000000001</v>
          </cell>
          <cell r="FL11">
            <v>178.70400000000001</v>
          </cell>
          <cell r="FM11">
            <v>57.320000000000007</v>
          </cell>
          <cell r="FN11">
            <v>185.02500000000001</v>
          </cell>
          <cell r="FO11">
            <v>118.11</v>
          </cell>
          <cell r="FP11">
            <v>166.07900000000001</v>
          </cell>
          <cell r="FQ11">
            <v>167.19200000000001</v>
          </cell>
          <cell r="FR11">
            <v>106.35000000000001</v>
          </cell>
          <cell r="FS11">
            <v>131.92000000000002</v>
          </cell>
          <cell r="FT11">
            <v>244.364</v>
          </cell>
          <cell r="FU11">
            <v>164.023</v>
          </cell>
          <cell r="FV11">
            <v>181.66499999999999</v>
          </cell>
          <cell r="FW11">
            <v>229.81300000000002</v>
          </cell>
          <cell r="FX11">
            <v>153.13400000000001</v>
          </cell>
          <cell r="FY11">
            <v>112.285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0.1</v>
          </cell>
          <cell r="BS12">
            <v>0.2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1.3860000000000001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683.90000000000009</v>
          </cell>
          <cell r="C14">
            <v>1607.3000000000002</v>
          </cell>
          <cell r="D14">
            <v>1862.7</v>
          </cell>
          <cell r="E14">
            <v>767.7</v>
          </cell>
          <cell r="F14">
            <v>1459</v>
          </cell>
          <cell r="G14">
            <v>16.8</v>
          </cell>
          <cell r="H14">
            <v>973.30000000000007</v>
          </cell>
          <cell r="I14">
            <v>1.1000000000000001</v>
          </cell>
          <cell r="J14">
            <v>1388.7</v>
          </cell>
          <cell r="K14">
            <v>2174.7000000000003</v>
          </cell>
          <cell r="L14">
            <v>28.700000000000003</v>
          </cell>
          <cell r="M14">
            <v>0.9</v>
          </cell>
          <cell r="N14">
            <v>1415.3000000000002</v>
          </cell>
          <cell r="O14">
            <v>1263.7</v>
          </cell>
          <cell r="P14">
            <v>208.9</v>
          </cell>
          <cell r="Q14">
            <v>1199.2</v>
          </cell>
          <cell r="R14">
            <v>1277.6000000000001</v>
          </cell>
          <cell r="S14">
            <v>1258.5</v>
          </cell>
          <cell r="T14">
            <v>692.6</v>
          </cell>
          <cell r="U14">
            <v>901.2</v>
          </cell>
          <cell r="V14">
            <v>1394.9</v>
          </cell>
          <cell r="W14">
            <v>1269.3000000000002</v>
          </cell>
          <cell r="X14">
            <v>1487.3000000000002</v>
          </cell>
          <cell r="Y14">
            <v>1042.4000000000001</v>
          </cell>
          <cell r="Z14">
            <v>7546.9000000000005</v>
          </cell>
          <cell r="AA14">
            <v>1523.5</v>
          </cell>
          <cell r="AB14">
            <v>1612.1000000000001</v>
          </cell>
          <cell r="AC14">
            <v>813.30000000000007</v>
          </cell>
          <cell r="AD14">
            <v>1017.7</v>
          </cell>
          <cell r="AE14">
            <v>778.80000000000007</v>
          </cell>
          <cell r="AF14">
            <v>386.20000000000005</v>
          </cell>
          <cell r="AG14">
            <v>561.1</v>
          </cell>
          <cell r="AH14">
            <v>506.90000000000003</v>
          </cell>
          <cell r="AI14">
            <v>531.5</v>
          </cell>
          <cell r="AJ14">
            <v>534.6</v>
          </cell>
          <cell r="AK14">
            <v>1068.3</v>
          </cell>
          <cell r="AL14">
            <v>787.1</v>
          </cell>
          <cell r="AM14">
            <v>1091.4000000000001</v>
          </cell>
          <cell r="AN14">
            <v>578.5</v>
          </cell>
          <cell r="AO14">
            <v>722.1</v>
          </cell>
          <cell r="AP14">
            <v>579.80000000000007</v>
          </cell>
          <cell r="AQ14">
            <v>478.20000000000005</v>
          </cell>
          <cell r="AR14">
            <v>496</v>
          </cell>
          <cell r="AS14">
            <v>1098</v>
          </cell>
          <cell r="AT14">
            <v>754.2</v>
          </cell>
          <cell r="AU14">
            <v>875</v>
          </cell>
          <cell r="AV14">
            <v>452.1</v>
          </cell>
          <cell r="AW14">
            <v>824</v>
          </cell>
          <cell r="AX14">
            <v>934.2</v>
          </cell>
          <cell r="AY14">
            <v>933.90000000000009</v>
          </cell>
          <cell r="AZ14">
            <v>1648.4</v>
          </cell>
          <cell r="BA14">
            <v>224.9</v>
          </cell>
          <cell r="BB14">
            <v>425.40000000000003</v>
          </cell>
          <cell r="BC14">
            <v>122.80000000000001</v>
          </cell>
          <cell r="BD14">
            <v>42.6</v>
          </cell>
          <cell r="BE14">
            <v>144.9</v>
          </cell>
          <cell r="BF14">
            <v>57.7</v>
          </cell>
          <cell r="BG14">
            <v>144.9</v>
          </cell>
          <cell r="BH14">
            <v>35.1</v>
          </cell>
          <cell r="BI14">
            <v>38.300000000000004</v>
          </cell>
          <cell r="BJ14">
            <v>122.80000000000001</v>
          </cell>
          <cell r="BK14">
            <v>29.5</v>
          </cell>
          <cell r="BL14">
            <v>0</v>
          </cell>
          <cell r="BM14">
            <v>287.3</v>
          </cell>
          <cell r="BN14">
            <v>341.40000000000003</v>
          </cell>
          <cell r="BO14">
            <v>277.5</v>
          </cell>
          <cell r="BP14">
            <v>245.20000000000002</v>
          </cell>
          <cell r="BQ14">
            <v>36.5</v>
          </cell>
          <cell r="BR14">
            <v>79.800000000000011</v>
          </cell>
          <cell r="BS14">
            <v>76.600000000000009</v>
          </cell>
          <cell r="BT14">
            <v>41.5</v>
          </cell>
          <cell r="BU14">
            <v>41.5</v>
          </cell>
          <cell r="BV14">
            <v>117.9</v>
          </cell>
          <cell r="BW14">
            <v>29.5</v>
          </cell>
          <cell r="BX14">
            <v>174.3</v>
          </cell>
          <cell r="BY14">
            <v>450</v>
          </cell>
          <cell r="BZ14">
            <v>609.6</v>
          </cell>
          <cell r="CA14">
            <v>1020.2</v>
          </cell>
          <cell r="CB14">
            <v>449.6</v>
          </cell>
          <cell r="CC14">
            <v>568.1</v>
          </cell>
          <cell r="CD14">
            <v>1183.2</v>
          </cell>
          <cell r="CE14">
            <v>266.90000000000003</v>
          </cell>
          <cell r="CF14">
            <v>2.2000000000000002</v>
          </cell>
          <cell r="CG14">
            <v>191.60000000000002</v>
          </cell>
          <cell r="CH14">
            <v>1553.7</v>
          </cell>
          <cell r="CI14">
            <v>1385.1000000000001</v>
          </cell>
          <cell r="CJ14">
            <v>1646.9</v>
          </cell>
          <cell r="CK14">
            <v>1120.7</v>
          </cell>
          <cell r="CL14">
            <v>1041.3</v>
          </cell>
          <cell r="CM14">
            <v>770.7</v>
          </cell>
          <cell r="CN14">
            <v>384.90000000000003</v>
          </cell>
          <cell r="CO14">
            <v>750</v>
          </cell>
          <cell r="CP14">
            <v>861.5</v>
          </cell>
          <cell r="CQ14">
            <v>534.1</v>
          </cell>
          <cell r="CR14">
            <v>969.7</v>
          </cell>
          <cell r="CS14">
            <v>1731.9</v>
          </cell>
          <cell r="CT14">
            <v>1004.4000000000001</v>
          </cell>
          <cell r="CU14">
            <v>1522.7</v>
          </cell>
          <cell r="CV14">
            <v>2347</v>
          </cell>
          <cell r="CW14">
            <v>1342.2</v>
          </cell>
          <cell r="CX14">
            <v>137.20000000000002</v>
          </cell>
          <cell r="CY14">
            <v>1023.1</v>
          </cell>
          <cell r="CZ14">
            <v>139.80000000000001</v>
          </cell>
          <cell r="DA14">
            <v>288.90000000000003</v>
          </cell>
          <cell r="DB14">
            <v>473.5</v>
          </cell>
          <cell r="DC14">
            <v>812.40000000000009</v>
          </cell>
          <cell r="DD14">
            <v>819.1</v>
          </cell>
          <cell r="DE14">
            <v>587.1</v>
          </cell>
          <cell r="DF14">
            <v>1780.2</v>
          </cell>
          <cell r="DG14">
            <v>828.30000000000007</v>
          </cell>
          <cell r="DH14">
            <v>4424.2</v>
          </cell>
          <cell r="DI14">
            <v>4400.7</v>
          </cell>
          <cell r="DJ14">
            <v>4373.4000000000005</v>
          </cell>
          <cell r="DK14">
            <v>940.90000000000009</v>
          </cell>
          <cell r="DL14">
            <v>1029.8</v>
          </cell>
          <cell r="DM14">
            <v>883.5</v>
          </cell>
          <cell r="DN14">
            <v>540.5</v>
          </cell>
          <cell r="DO14">
            <v>2881.8</v>
          </cell>
          <cell r="DP14">
            <v>1197.7</v>
          </cell>
          <cell r="DQ14">
            <v>427.70000000000005</v>
          </cell>
          <cell r="DR14">
            <v>731.97</v>
          </cell>
          <cell r="DS14">
            <v>3198.58</v>
          </cell>
          <cell r="DT14">
            <v>3780.4500000000003</v>
          </cell>
          <cell r="DU14">
            <v>3691.4400000000005</v>
          </cell>
          <cell r="DV14">
            <v>2968.9</v>
          </cell>
          <cell r="DW14">
            <v>2984.42</v>
          </cell>
          <cell r="DX14">
            <v>3017.0600000000004</v>
          </cell>
          <cell r="DY14">
            <v>2492.42</v>
          </cell>
          <cell r="DZ14">
            <v>2663.77</v>
          </cell>
          <cell r="EA14">
            <v>2579.6300000000006</v>
          </cell>
          <cell r="EB14">
            <v>457.03999999999996</v>
          </cell>
          <cell r="EC14">
            <v>1115.0600000000002</v>
          </cell>
          <cell r="ED14">
            <v>955.16000000000008</v>
          </cell>
          <cell r="EE14">
            <v>1250.009</v>
          </cell>
          <cell r="EF14">
            <v>1580.3920000000001</v>
          </cell>
          <cell r="EG14">
            <v>853.96399999999994</v>
          </cell>
          <cell r="EH14">
            <v>1232.0940000000001</v>
          </cell>
          <cell r="EI14">
            <v>1138.95</v>
          </cell>
          <cell r="EJ14">
            <v>966.35200000000009</v>
          </cell>
          <cell r="EK14">
            <v>1612.634</v>
          </cell>
          <cell r="EL14">
            <v>1106.6360000000002</v>
          </cell>
          <cell r="EM14">
            <v>1248.252</v>
          </cell>
          <cell r="EN14">
            <v>1413.0320000000002</v>
          </cell>
          <cell r="EO14">
            <v>789.69399999999996</v>
          </cell>
          <cell r="EP14">
            <v>1180.213</v>
          </cell>
          <cell r="EQ14">
            <v>531.27100000000007</v>
          </cell>
          <cell r="ER14">
            <v>1006.7670000000001</v>
          </cell>
          <cell r="ES14">
            <v>498.45699999999999</v>
          </cell>
          <cell r="ET14">
            <v>612.26700000000005</v>
          </cell>
          <cell r="EU14">
            <v>438.68299999999999</v>
          </cell>
          <cell r="EV14">
            <v>349.61200000000002</v>
          </cell>
          <cell r="EW14">
            <v>454.64600000000002</v>
          </cell>
          <cell r="EX14">
            <v>1004.1500000000001</v>
          </cell>
          <cell r="EY14">
            <v>1126.3810000000001</v>
          </cell>
          <cell r="EZ14">
            <v>1702.4310000000003</v>
          </cell>
          <cell r="FA14">
            <v>1791.7050000000004</v>
          </cell>
          <cell r="FB14">
            <v>2303.654</v>
          </cell>
          <cell r="FC14">
            <v>1523.6990000000001</v>
          </cell>
          <cell r="FD14">
            <v>2568.1270000000004</v>
          </cell>
          <cell r="FE14">
            <v>1991.7080000000003</v>
          </cell>
          <cell r="FF14">
            <v>2703.42</v>
          </cell>
          <cell r="FG14">
            <v>1174.8610000000001</v>
          </cell>
          <cell r="FH14">
            <v>834.40599999999995</v>
          </cell>
          <cell r="FI14">
            <v>790.99400000000014</v>
          </cell>
          <cell r="FJ14">
            <v>1603.5419999999999</v>
          </cell>
          <cell r="FK14">
            <v>2030.63</v>
          </cell>
          <cell r="FL14">
            <v>1966.0349999999999</v>
          </cell>
          <cell r="FM14">
            <v>751.87800000000004</v>
          </cell>
          <cell r="FN14">
            <v>1506.116</v>
          </cell>
          <cell r="FO14">
            <v>1322.797</v>
          </cell>
          <cell r="FP14">
            <v>1325.8520000000001</v>
          </cell>
          <cell r="FQ14">
            <v>1098.0910000000001</v>
          </cell>
          <cell r="FR14">
            <v>1262.883</v>
          </cell>
          <cell r="FS14">
            <v>1068.9349999999999</v>
          </cell>
          <cell r="FT14">
            <v>1095.415</v>
          </cell>
          <cell r="FU14">
            <v>498.71699999999998</v>
          </cell>
          <cell r="FV14">
            <v>889.96500000000003</v>
          </cell>
          <cell r="FW14">
            <v>915.197</v>
          </cell>
          <cell r="FX14">
            <v>635.81200000000001</v>
          </cell>
          <cell r="FY14">
            <v>723.40600000000006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0.30000000000000004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0.1</v>
          </cell>
          <cell r="AI15">
            <v>0</v>
          </cell>
          <cell r="AJ15">
            <v>0</v>
          </cell>
          <cell r="AK15">
            <v>0</v>
          </cell>
          <cell r="AL15">
            <v>1</v>
          </cell>
          <cell r="AM15">
            <v>1.3</v>
          </cell>
          <cell r="AN15">
            <v>1.9000000000000001</v>
          </cell>
          <cell r="AO15">
            <v>1.7000000000000002</v>
          </cell>
          <cell r="AP15">
            <v>2.5</v>
          </cell>
          <cell r="AQ15">
            <v>2</v>
          </cell>
          <cell r="AR15">
            <v>2.7</v>
          </cell>
          <cell r="AS15">
            <v>2.4000000000000004</v>
          </cell>
          <cell r="AT15">
            <v>1.5</v>
          </cell>
          <cell r="AU15">
            <v>1.7000000000000002</v>
          </cell>
          <cell r="AV15">
            <v>1.4000000000000001</v>
          </cell>
          <cell r="AW15">
            <v>1.9000000000000001</v>
          </cell>
          <cell r="AX15">
            <v>1.7000000000000002</v>
          </cell>
          <cell r="AY15">
            <v>3.9000000000000004</v>
          </cell>
          <cell r="AZ15">
            <v>3.6</v>
          </cell>
          <cell r="BA15">
            <v>3.5</v>
          </cell>
          <cell r="BB15">
            <v>5.5</v>
          </cell>
          <cell r="BC15">
            <v>1.1000000000000001</v>
          </cell>
          <cell r="BD15">
            <v>2.6</v>
          </cell>
          <cell r="BE15">
            <v>1.9000000000000001</v>
          </cell>
          <cell r="BF15">
            <v>5.9</v>
          </cell>
          <cell r="BG15">
            <v>1.5</v>
          </cell>
          <cell r="BH15">
            <v>4.7</v>
          </cell>
          <cell r="BI15">
            <v>5.7</v>
          </cell>
          <cell r="BJ15">
            <v>2.3000000000000003</v>
          </cell>
          <cell r="BK15">
            <v>3.1</v>
          </cell>
          <cell r="BL15">
            <v>4.9000000000000004</v>
          </cell>
          <cell r="BM15">
            <v>5</v>
          </cell>
          <cell r="BN15">
            <v>6.9</v>
          </cell>
          <cell r="BO15">
            <v>7.3000000000000007</v>
          </cell>
          <cell r="BP15">
            <v>14.8</v>
          </cell>
          <cell r="BQ15">
            <v>8.7000000000000011</v>
          </cell>
          <cell r="BR15">
            <v>9.4</v>
          </cell>
          <cell r="BS15">
            <v>12.100000000000001</v>
          </cell>
          <cell r="BT15">
            <v>10.700000000000001</v>
          </cell>
          <cell r="BU15">
            <v>9.6000000000000014</v>
          </cell>
          <cell r="BV15">
            <v>10.200000000000001</v>
          </cell>
          <cell r="BW15">
            <v>8.5</v>
          </cell>
          <cell r="BX15">
            <v>17.400000000000002</v>
          </cell>
          <cell r="BY15">
            <v>13.4</v>
          </cell>
          <cell r="BZ15">
            <v>17.400000000000002</v>
          </cell>
          <cell r="CA15">
            <v>20.100000000000001</v>
          </cell>
          <cell r="CB15">
            <v>22.200000000000003</v>
          </cell>
          <cell r="CC15">
            <v>1.9000000000000001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0.1</v>
          </cell>
          <cell r="CI15">
            <v>0</v>
          </cell>
          <cell r="CJ15">
            <v>0</v>
          </cell>
          <cell r="CK15">
            <v>0</v>
          </cell>
          <cell r="CL15">
            <v>0.30000000000000004</v>
          </cell>
          <cell r="CM15">
            <v>0.30000000000000004</v>
          </cell>
          <cell r="CN15">
            <v>0.30000000000000004</v>
          </cell>
          <cell r="CO15">
            <v>0.30000000000000004</v>
          </cell>
          <cell r="CP15">
            <v>0.2</v>
          </cell>
          <cell r="CQ15">
            <v>0.4</v>
          </cell>
          <cell r="CR15">
            <v>0.4</v>
          </cell>
          <cell r="CS15">
            <v>0.2</v>
          </cell>
          <cell r="CT15">
            <v>0.30000000000000004</v>
          </cell>
          <cell r="CU15">
            <v>0.4</v>
          </cell>
          <cell r="CV15">
            <v>0.30000000000000004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0.1</v>
          </cell>
          <cell r="DP15">
            <v>0</v>
          </cell>
          <cell r="DQ15">
            <v>0.30000000000000004</v>
          </cell>
          <cell r="DR15">
            <v>5.000000000000001E-3</v>
          </cell>
          <cell r="DS15">
            <v>5.5000000000000007E-2</v>
          </cell>
          <cell r="DT15">
            <v>1.1000000000000001E-2</v>
          </cell>
          <cell r="DU15">
            <v>0.23300000000000001</v>
          </cell>
          <cell r="DV15">
            <v>0.84700000000000009</v>
          </cell>
          <cell r="DW15">
            <v>0.21200000000000002</v>
          </cell>
          <cell r="DX15">
            <v>0.6180000000000001</v>
          </cell>
          <cell r="DY15">
            <v>9.4E-2</v>
          </cell>
          <cell r="DZ15">
            <v>0</v>
          </cell>
          <cell r="EA15">
            <v>0</v>
          </cell>
          <cell r="EB15">
            <v>4.0000000000000001E-3</v>
          </cell>
          <cell r="EC15">
            <v>0.30800000000000005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0.24</v>
          </cell>
          <cell r="FA15">
            <v>0</v>
          </cell>
          <cell r="FB15">
            <v>0</v>
          </cell>
          <cell r="FC15">
            <v>0</v>
          </cell>
          <cell r="FD15">
            <v>0.19500000000000001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0.45999999999999996</v>
          </cell>
          <cell r="FJ15">
            <v>4.6700000000000008</v>
          </cell>
          <cell r="FK15">
            <v>0</v>
          </cell>
          <cell r="FL15">
            <v>2.8079999999999998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0.21</v>
          </cell>
          <cell r="FV15">
            <v>0.1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51.7</v>
          </cell>
          <cell r="C16">
            <v>141.5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1431.4</v>
          </cell>
          <cell r="Q16">
            <v>0</v>
          </cell>
          <cell r="R16">
            <v>0</v>
          </cell>
          <cell r="S16">
            <v>215.10000000000002</v>
          </cell>
          <cell r="T16">
            <v>0</v>
          </cell>
          <cell r="U16">
            <v>110.9</v>
          </cell>
          <cell r="V16">
            <v>93.800000000000011</v>
          </cell>
          <cell r="W16">
            <v>254.10000000000002</v>
          </cell>
          <cell r="X16">
            <v>280</v>
          </cell>
          <cell r="Y16">
            <v>22.400000000000002</v>
          </cell>
          <cell r="Z16">
            <v>0</v>
          </cell>
          <cell r="AA16">
            <v>0.8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104.10000000000001</v>
          </cell>
          <cell r="AG16">
            <v>0</v>
          </cell>
          <cell r="AH16">
            <v>28.900000000000002</v>
          </cell>
          <cell r="AI16">
            <v>66.5</v>
          </cell>
          <cell r="AJ16">
            <v>0</v>
          </cell>
          <cell r="AK16">
            <v>64</v>
          </cell>
          <cell r="AL16">
            <v>36.300000000000004</v>
          </cell>
          <cell r="AM16">
            <v>0</v>
          </cell>
          <cell r="AN16">
            <v>29.200000000000003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15.200000000000001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35.6</v>
          </cell>
          <cell r="AY16">
            <v>0</v>
          </cell>
          <cell r="AZ16">
            <v>0</v>
          </cell>
          <cell r="BA16">
            <v>0</v>
          </cell>
          <cell r="BB16">
            <v>1.7000000000000002</v>
          </cell>
          <cell r="BC16">
            <v>0</v>
          </cell>
          <cell r="BD16">
            <v>11.9</v>
          </cell>
          <cell r="BE16">
            <v>0</v>
          </cell>
          <cell r="BF16">
            <v>0</v>
          </cell>
          <cell r="BG16">
            <v>11.8</v>
          </cell>
          <cell r="BH16">
            <v>33</v>
          </cell>
          <cell r="BI16">
            <v>21.8</v>
          </cell>
          <cell r="BJ16">
            <v>205.60000000000002</v>
          </cell>
          <cell r="BK16">
            <v>46.300000000000004</v>
          </cell>
          <cell r="BL16">
            <v>46.5</v>
          </cell>
          <cell r="BM16">
            <v>22.6</v>
          </cell>
          <cell r="BN16">
            <v>12.600000000000001</v>
          </cell>
          <cell r="BO16">
            <v>11.9</v>
          </cell>
          <cell r="BP16">
            <v>12.9</v>
          </cell>
          <cell r="BQ16">
            <v>14</v>
          </cell>
          <cell r="BR16">
            <v>1644</v>
          </cell>
          <cell r="BS16">
            <v>23.8</v>
          </cell>
          <cell r="BT16">
            <v>0</v>
          </cell>
          <cell r="BU16">
            <v>4027.1000000000004</v>
          </cell>
          <cell r="BV16">
            <v>1556.7</v>
          </cell>
          <cell r="BW16">
            <v>1733.4</v>
          </cell>
          <cell r="BX16">
            <v>0</v>
          </cell>
          <cell r="BY16">
            <v>0</v>
          </cell>
          <cell r="BZ16">
            <v>25.6</v>
          </cell>
          <cell r="CA16">
            <v>11.9</v>
          </cell>
          <cell r="CB16">
            <v>0</v>
          </cell>
          <cell r="CC16">
            <v>48</v>
          </cell>
          <cell r="CD16">
            <v>11.9</v>
          </cell>
          <cell r="CE16">
            <v>83.9</v>
          </cell>
          <cell r="CF16">
            <v>11.9</v>
          </cell>
          <cell r="CG16">
            <v>0</v>
          </cell>
          <cell r="CH16">
            <v>11.9</v>
          </cell>
          <cell r="CI16">
            <v>30</v>
          </cell>
          <cell r="CJ16">
            <v>0</v>
          </cell>
          <cell r="CK16">
            <v>11.9</v>
          </cell>
          <cell r="CL16">
            <v>152.5</v>
          </cell>
          <cell r="CM16">
            <v>110.9</v>
          </cell>
          <cell r="CN16">
            <v>0</v>
          </cell>
          <cell r="CO16">
            <v>91.9</v>
          </cell>
          <cell r="CP16">
            <v>0</v>
          </cell>
          <cell r="CQ16">
            <v>91.9</v>
          </cell>
          <cell r="CR16">
            <v>1879.5</v>
          </cell>
          <cell r="CS16">
            <v>4260</v>
          </cell>
          <cell r="CT16">
            <v>0</v>
          </cell>
          <cell r="CU16">
            <v>110.9</v>
          </cell>
          <cell r="CV16">
            <v>100.30000000000001</v>
          </cell>
          <cell r="CW16">
            <v>901.30000000000007</v>
          </cell>
          <cell r="CX16">
            <v>622.6</v>
          </cell>
          <cell r="CY16">
            <v>318.70000000000005</v>
          </cell>
          <cell r="CZ16">
            <v>873.5</v>
          </cell>
          <cell r="DA16">
            <v>931</v>
          </cell>
          <cell r="DB16">
            <v>1361</v>
          </cell>
          <cell r="DC16">
            <v>1260.1000000000001</v>
          </cell>
          <cell r="DD16">
            <v>1051.4000000000001</v>
          </cell>
          <cell r="DE16">
            <v>481.6</v>
          </cell>
          <cell r="DF16">
            <v>446.8</v>
          </cell>
          <cell r="DG16">
            <v>394.20000000000005</v>
          </cell>
          <cell r="DH16">
            <v>483.3</v>
          </cell>
          <cell r="DI16">
            <v>444.1</v>
          </cell>
          <cell r="DJ16">
            <v>155.5</v>
          </cell>
          <cell r="DK16">
            <v>11.9</v>
          </cell>
          <cell r="DL16">
            <v>71.900000000000006</v>
          </cell>
          <cell r="DM16">
            <v>229.9</v>
          </cell>
          <cell r="DN16">
            <v>1220.4000000000001</v>
          </cell>
          <cell r="DO16">
            <v>823.1</v>
          </cell>
          <cell r="DP16">
            <v>220.5</v>
          </cell>
          <cell r="DQ16">
            <v>66.400000000000006</v>
          </cell>
          <cell r="DR16">
            <v>0</v>
          </cell>
          <cell r="DS16">
            <v>0</v>
          </cell>
          <cell r="DT16">
            <v>11.88</v>
          </cell>
          <cell r="DU16">
            <v>0</v>
          </cell>
          <cell r="DV16">
            <v>0</v>
          </cell>
          <cell r="DW16">
            <v>0</v>
          </cell>
          <cell r="DX16">
            <v>11.88</v>
          </cell>
          <cell r="DY16">
            <v>27.880000000000003</v>
          </cell>
          <cell r="DZ16">
            <v>0</v>
          </cell>
          <cell r="EA16">
            <v>10.8</v>
          </cell>
          <cell r="EB16">
            <v>10.8</v>
          </cell>
          <cell r="EC16">
            <v>0</v>
          </cell>
          <cell r="ED16">
            <v>24.5</v>
          </cell>
          <cell r="EE16">
            <v>12.240000000000002</v>
          </cell>
          <cell r="EF16">
            <v>36.380000000000003</v>
          </cell>
          <cell r="EG16">
            <v>0</v>
          </cell>
          <cell r="EH16">
            <v>10.8</v>
          </cell>
          <cell r="EI16">
            <v>47.602000000000004</v>
          </cell>
          <cell r="EJ16">
            <v>0</v>
          </cell>
          <cell r="EK16">
            <v>0</v>
          </cell>
          <cell r="EL16">
            <v>11.88</v>
          </cell>
          <cell r="EM16">
            <v>11.88</v>
          </cell>
          <cell r="EN16">
            <v>36.330000000000005</v>
          </cell>
          <cell r="EO16">
            <v>0</v>
          </cell>
          <cell r="EP16">
            <v>24.450000000000003</v>
          </cell>
          <cell r="EQ16">
            <v>0</v>
          </cell>
          <cell r="ER16">
            <v>36.380000000000003</v>
          </cell>
          <cell r="ES16">
            <v>3453.9589999999998</v>
          </cell>
          <cell r="ET16">
            <v>11.88</v>
          </cell>
          <cell r="EU16">
            <v>0</v>
          </cell>
          <cell r="EV16">
            <v>11.88</v>
          </cell>
          <cell r="EW16">
            <v>11.88</v>
          </cell>
          <cell r="EX16">
            <v>11.88</v>
          </cell>
          <cell r="EY16">
            <v>0</v>
          </cell>
          <cell r="EZ16">
            <v>11.88</v>
          </cell>
          <cell r="FA16">
            <v>0</v>
          </cell>
          <cell r="FB16">
            <v>0</v>
          </cell>
          <cell r="FC16">
            <v>11.882</v>
          </cell>
          <cell r="FD16">
            <v>0</v>
          </cell>
          <cell r="FE16">
            <v>0</v>
          </cell>
          <cell r="FF16">
            <v>11.88</v>
          </cell>
          <cell r="FG16">
            <v>11.88</v>
          </cell>
          <cell r="FH16">
            <v>24.180000000000003</v>
          </cell>
          <cell r="FI16">
            <v>11.88</v>
          </cell>
          <cell r="FJ16">
            <v>0.53</v>
          </cell>
          <cell r="FK16">
            <v>0</v>
          </cell>
          <cell r="FL16">
            <v>11.88</v>
          </cell>
          <cell r="FM16">
            <v>0</v>
          </cell>
          <cell r="FN16">
            <v>0</v>
          </cell>
          <cell r="FO16">
            <v>11.88</v>
          </cell>
          <cell r="FP16">
            <v>0</v>
          </cell>
          <cell r="FQ16">
            <v>0</v>
          </cell>
          <cell r="FR16">
            <v>11.88</v>
          </cell>
          <cell r="FS16">
            <v>11.88</v>
          </cell>
          <cell r="FT16">
            <v>0</v>
          </cell>
          <cell r="FU16">
            <v>11.88</v>
          </cell>
          <cell r="FV16">
            <v>0</v>
          </cell>
          <cell r="FW16">
            <v>0</v>
          </cell>
          <cell r="FX16">
            <v>11.88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24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48</v>
          </cell>
          <cell r="BT17">
            <v>99.4</v>
          </cell>
          <cell r="BU17">
            <v>74</v>
          </cell>
          <cell r="BV17">
            <v>69</v>
          </cell>
          <cell r="BW17">
            <v>69</v>
          </cell>
          <cell r="BX17">
            <v>0</v>
          </cell>
          <cell r="BY17">
            <v>24</v>
          </cell>
          <cell r="BZ17">
            <v>24</v>
          </cell>
          <cell r="CA17">
            <v>24</v>
          </cell>
          <cell r="CB17">
            <v>98.9</v>
          </cell>
          <cell r="CC17">
            <v>75</v>
          </cell>
          <cell r="CD17">
            <v>275</v>
          </cell>
          <cell r="CE17">
            <v>299.5</v>
          </cell>
          <cell r="CF17">
            <v>168.10000000000002</v>
          </cell>
          <cell r="CG17">
            <v>222.9</v>
          </cell>
          <cell r="CH17">
            <v>507</v>
          </cell>
          <cell r="CI17">
            <v>354.5</v>
          </cell>
          <cell r="CJ17">
            <v>326.40000000000003</v>
          </cell>
          <cell r="CK17">
            <v>25.400000000000002</v>
          </cell>
          <cell r="CL17">
            <v>0</v>
          </cell>
          <cell r="CM17">
            <v>25.5</v>
          </cell>
          <cell r="CN17">
            <v>105.30000000000001</v>
          </cell>
          <cell r="CO17">
            <v>276.3</v>
          </cell>
          <cell r="CP17">
            <v>313</v>
          </cell>
          <cell r="CQ17">
            <v>541.20000000000005</v>
          </cell>
          <cell r="CR17">
            <v>315.5</v>
          </cell>
          <cell r="CS17">
            <v>467.40000000000003</v>
          </cell>
          <cell r="CT17">
            <v>617.90000000000009</v>
          </cell>
          <cell r="CU17">
            <v>386.6</v>
          </cell>
          <cell r="CV17">
            <v>490.5</v>
          </cell>
          <cell r="CW17">
            <v>224.8</v>
          </cell>
          <cell r="CX17">
            <v>46.2</v>
          </cell>
          <cell r="CY17">
            <v>238.9</v>
          </cell>
          <cell r="CZ17">
            <v>318.20000000000005</v>
          </cell>
          <cell r="DA17">
            <v>657</v>
          </cell>
          <cell r="DB17">
            <v>664.5</v>
          </cell>
          <cell r="DC17">
            <v>1113.9000000000001</v>
          </cell>
          <cell r="DD17">
            <v>1021.3000000000001</v>
          </cell>
          <cell r="DE17">
            <v>816.90000000000009</v>
          </cell>
          <cell r="DF17">
            <v>617.40000000000009</v>
          </cell>
          <cell r="DG17">
            <v>746.90000000000009</v>
          </cell>
          <cell r="DH17">
            <v>304.7</v>
          </cell>
          <cell r="DI17">
            <v>108.7</v>
          </cell>
          <cell r="DJ17">
            <v>235.5</v>
          </cell>
          <cell r="DK17">
            <v>559.30000000000007</v>
          </cell>
          <cell r="DL17">
            <v>481.3</v>
          </cell>
          <cell r="DM17">
            <v>632.30000000000007</v>
          </cell>
          <cell r="DN17">
            <v>969.5</v>
          </cell>
          <cell r="DO17">
            <v>933.40000000000009</v>
          </cell>
          <cell r="DP17">
            <v>599.9</v>
          </cell>
          <cell r="DQ17">
            <v>985.2</v>
          </cell>
          <cell r="DR17">
            <v>720.75</v>
          </cell>
          <cell r="DS17">
            <v>304</v>
          </cell>
          <cell r="DT17">
            <v>526.7600000000001</v>
          </cell>
          <cell r="DU17">
            <v>242.26</v>
          </cell>
          <cell r="DV17">
            <v>86.5</v>
          </cell>
          <cell r="DW17">
            <v>190.42000000000002</v>
          </cell>
          <cell r="DX17">
            <v>262.40000000000003</v>
          </cell>
          <cell r="DY17">
            <v>620.85400000000004</v>
          </cell>
          <cell r="DZ17">
            <v>643.70000000000005</v>
          </cell>
          <cell r="EA17">
            <v>661.34</v>
          </cell>
          <cell r="EB17">
            <v>1053.5700000000002</v>
          </cell>
          <cell r="EC17">
            <v>662.15000000000009</v>
          </cell>
          <cell r="ED17">
            <v>13.572000000000001</v>
          </cell>
          <cell r="EE17">
            <v>13.632</v>
          </cell>
          <cell r="EF17">
            <v>26.632000000000001</v>
          </cell>
          <cell r="EG17">
            <v>32.22</v>
          </cell>
          <cell r="EH17">
            <v>9.7920000000000016</v>
          </cell>
          <cell r="EI17">
            <v>23.156000000000002</v>
          </cell>
          <cell r="EJ17">
            <v>1.1199999999999999</v>
          </cell>
          <cell r="EK17">
            <v>14.583000000000002</v>
          </cell>
          <cell r="EL17">
            <v>11.31</v>
          </cell>
          <cell r="EM17">
            <v>10.103999999999999</v>
          </cell>
          <cell r="EN17">
            <v>3.532</v>
          </cell>
          <cell r="EO17">
            <v>8.1829999999999998</v>
          </cell>
          <cell r="EP17">
            <v>23.948000000000004</v>
          </cell>
          <cell r="EQ17">
            <v>32.9</v>
          </cell>
          <cell r="ER17">
            <v>10.608000000000001</v>
          </cell>
          <cell r="ES17">
            <v>11.91</v>
          </cell>
          <cell r="ET17">
            <v>7.3000000000000007</v>
          </cell>
          <cell r="EU17">
            <v>28.8</v>
          </cell>
          <cell r="EV17">
            <v>6.1920000000000002</v>
          </cell>
          <cell r="EW17">
            <v>8.2739999999999991</v>
          </cell>
          <cell r="EX17">
            <v>7.4160000000000004</v>
          </cell>
          <cell r="EY17">
            <v>0</v>
          </cell>
          <cell r="EZ17">
            <v>6.2780000000000005</v>
          </cell>
          <cell r="FA17">
            <v>124.202</v>
          </cell>
          <cell r="FB17">
            <v>3.3600000000000003</v>
          </cell>
          <cell r="FC17">
            <v>3.1960000000000002</v>
          </cell>
          <cell r="FD17">
            <v>27.439</v>
          </cell>
          <cell r="FE17">
            <v>5.66</v>
          </cell>
          <cell r="FF17">
            <v>9.7670000000000012</v>
          </cell>
          <cell r="FG17">
            <v>4.08</v>
          </cell>
          <cell r="FH17">
            <v>2.4180000000000001</v>
          </cell>
          <cell r="FI17">
            <v>0</v>
          </cell>
          <cell r="FJ17">
            <v>4.7340000000000009</v>
          </cell>
          <cell r="FK17">
            <v>0</v>
          </cell>
          <cell r="FL17">
            <v>2.7360000000000002</v>
          </cell>
          <cell r="FM17">
            <v>31.456000000000003</v>
          </cell>
          <cell r="FN17">
            <v>1.8009999999999999</v>
          </cell>
          <cell r="FO17">
            <v>5.41</v>
          </cell>
          <cell r="FP17">
            <v>3.2050000000000001</v>
          </cell>
          <cell r="FQ17">
            <v>2.7360000000000002</v>
          </cell>
          <cell r="FR17">
            <v>9.3529999999999998</v>
          </cell>
          <cell r="FS17">
            <v>4.32</v>
          </cell>
          <cell r="FT17">
            <v>1.02</v>
          </cell>
          <cell r="FU17">
            <v>0</v>
          </cell>
          <cell r="FV17">
            <v>1.45</v>
          </cell>
          <cell r="FW17">
            <v>9.43</v>
          </cell>
          <cell r="FX17">
            <v>0.72199999999999998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619</v>
          </cell>
          <cell r="C20">
            <v>625.70000000000005</v>
          </cell>
          <cell r="D20">
            <v>1052.6000000000001</v>
          </cell>
          <cell r="E20">
            <v>0.1</v>
          </cell>
          <cell r="F20">
            <v>0</v>
          </cell>
          <cell r="G20">
            <v>0</v>
          </cell>
          <cell r="H20">
            <v>0</v>
          </cell>
          <cell r="I20">
            <v>0.1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1038.6000000000001</v>
          </cell>
          <cell r="AA20">
            <v>991.5</v>
          </cell>
          <cell r="AB20">
            <v>890.90000000000009</v>
          </cell>
          <cell r="AC20">
            <v>789.7</v>
          </cell>
          <cell r="AD20">
            <v>951.6</v>
          </cell>
          <cell r="AE20">
            <v>762.2</v>
          </cell>
          <cell r="AF20">
            <v>625.5</v>
          </cell>
          <cell r="AG20">
            <v>946.30000000000007</v>
          </cell>
          <cell r="AH20">
            <v>855</v>
          </cell>
          <cell r="AI20">
            <v>980.6</v>
          </cell>
          <cell r="AJ20">
            <v>645.70000000000005</v>
          </cell>
          <cell r="AK20">
            <v>931.40000000000009</v>
          </cell>
          <cell r="AL20">
            <v>662.5</v>
          </cell>
          <cell r="AM20">
            <v>988.80000000000007</v>
          </cell>
          <cell r="AN20">
            <v>1139.4000000000001</v>
          </cell>
          <cell r="AO20">
            <v>669</v>
          </cell>
          <cell r="AP20">
            <v>555.4</v>
          </cell>
          <cell r="AQ20">
            <v>952.6</v>
          </cell>
          <cell r="AR20">
            <v>604.6</v>
          </cell>
          <cell r="AS20">
            <v>739</v>
          </cell>
          <cell r="AT20">
            <v>538.1</v>
          </cell>
          <cell r="AU20">
            <v>591.80000000000007</v>
          </cell>
          <cell r="AV20">
            <v>551.5</v>
          </cell>
          <cell r="AW20">
            <v>641.1</v>
          </cell>
          <cell r="AX20">
            <v>497.8</v>
          </cell>
          <cell r="AY20">
            <v>553.80000000000007</v>
          </cell>
          <cell r="AZ20">
            <v>679.5</v>
          </cell>
          <cell r="BA20">
            <v>442.20000000000005</v>
          </cell>
          <cell r="BB20">
            <v>609.30000000000007</v>
          </cell>
          <cell r="BC20">
            <v>443.8</v>
          </cell>
          <cell r="BD20">
            <v>397.90000000000003</v>
          </cell>
          <cell r="BE20">
            <v>456</v>
          </cell>
          <cell r="BF20">
            <v>676.80000000000007</v>
          </cell>
          <cell r="BG20">
            <v>452.6</v>
          </cell>
          <cell r="BH20">
            <v>681.1</v>
          </cell>
          <cell r="BI20">
            <v>616.80000000000007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0.4</v>
          </cell>
          <cell r="BS20">
            <v>0.2</v>
          </cell>
          <cell r="BT20">
            <v>0.1</v>
          </cell>
          <cell r="BU20">
            <v>0.2</v>
          </cell>
          <cell r="BV20">
            <v>0.60000000000000009</v>
          </cell>
          <cell r="BW20">
            <v>0.60000000000000009</v>
          </cell>
          <cell r="BX20">
            <v>0.1</v>
          </cell>
          <cell r="BY20">
            <v>1.1000000000000001</v>
          </cell>
          <cell r="BZ20">
            <v>0.30000000000000004</v>
          </cell>
          <cell r="CA20">
            <v>0.70000000000000007</v>
          </cell>
          <cell r="CB20">
            <v>0.8</v>
          </cell>
          <cell r="CC20">
            <v>2.3000000000000003</v>
          </cell>
          <cell r="CD20">
            <v>2.8000000000000003</v>
          </cell>
          <cell r="CE20">
            <v>741.80000000000007</v>
          </cell>
          <cell r="CF20">
            <v>526</v>
          </cell>
          <cell r="CG20">
            <v>627.40000000000009</v>
          </cell>
          <cell r="CH20">
            <v>779.30000000000007</v>
          </cell>
          <cell r="CI20">
            <v>924.2</v>
          </cell>
          <cell r="CJ20">
            <v>1001.7</v>
          </cell>
          <cell r="CK20">
            <v>767.90000000000009</v>
          </cell>
          <cell r="CL20">
            <v>664.6</v>
          </cell>
          <cell r="CM20">
            <v>800.1</v>
          </cell>
          <cell r="CN20">
            <v>940.7</v>
          </cell>
          <cell r="CO20">
            <v>909.1</v>
          </cell>
          <cell r="CP20">
            <v>1279.1000000000001</v>
          </cell>
          <cell r="CQ20">
            <v>1027.3</v>
          </cell>
          <cell r="CR20">
            <v>1111.7</v>
          </cell>
          <cell r="CS20">
            <v>1187.3</v>
          </cell>
          <cell r="CT20">
            <v>987.30000000000007</v>
          </cell>
          <cell r="CU20">
            <v>1089.8</v>
          </cell>
          <cell r="CV20">
            <v>1292.5</v>
          </cell>
          <cell r="CW20">
            <v>381.1</v>
          </cell>
          <cell r="CX20">
            <v>1202.8</v>
          </cell>
          <cell r="CY20">
            <v>1560.8000000000002</v>
          </cell>
          <cell r="CZ20">
            <v>997</v>
          </cell>
          <cell r="DA20">
            <v>1031.8</v>
          </cell>
          <cell r="DB20">
            <v>1735.1000000000001</v>
          </cell>
          <cell r="DC20">
            <v>1597.4</v>
          </cell>
          <cell r="DD20">
            <v>1847.5</v>
          </cell>
          <cell r="DE20">
            <v>1891.9</v>
          </cell>
          <cell r="DF20">
            <v>1148.5</v>
          </cell>
          <cell r="DG20">
            <v>1690.7</v>
          </cell>
          <cell r="DH20">
            <v>1430.5</v>
          </cell>
          <cell r="DI20">
            <v>1447.2</v>
          </cell>
          <cell r="DJ20">
            <v>1054.8</v>
          </cell>
          <cell r="DK20">
            <v>1047.8</v>
          </cell>
          <cell r="DL20">
            <v>898</v>
          </cell>
          <cell r="DM20">
            <v>1471</v>
          </cell>
          <cell r="DN20">
            <v>1170.3</v>
          </cell>
          <cell r="DO20">
            <v>1572.8000000000002</v>
          </cell>
          <cell r="DP20">
            <v>1687</v>
          </cell>
          <cell r="DQ20">
            <v>1424.3000000000002</v>
          </cell>
          <cell r="DR20">
            <v>1396.7040000000002</v>
          </cell>
          <cell r="DS20">
            <v>1850.2660000000001</v>
          </cell>
          <cell r="DT20">
            <v>1689.271</v>
          </cell>
          <cell r="DU20">
            <v>1516.6090000000002</v>
          </cell>
          <cell r="DV20">
            <v>1310.856</v>
          </cell>
          <cell r="DW20">
            <v>1042.0129999999999</v>
          </cell>
          <cell r="DX20">
            <v>1722.2379999999998</v>
          </cell>
          <cell r="DY20">
            <v>1121.5640000000001</v>
          </cell>
          <cell r="DZ20">
            <v>1511.4369999999999</v>
          </cell>
          <cell r="EA20">
            <v>2276.1219999999998</v>
          </cell>
          <cell r="EB20">
            <v>2187.5500000000002</v>
          </cell>
          <cell r="EC20">
            <v>1512.7480000000003</v>
          </cell>
          <cell r="ED20">
            <v>1459.5440000000001</v>
          </cell>
          <cell r="EE20">
            <v>1414.2170000000001</v>
          </cell>
          <cell r="EF20">
            <v>1702.5830000000003</v>
          </cell>
          <cell r="EG20">
            <v>841.92800000000011</v>
          </cell>
          <cell r="EH20">
            <v>469.928</v>
          </cell>
          <cell r="EI20">
            <v>768.20200000000011</v>
          </cell>
          <cell r="EJ20">
            <v>517.35400000000004</v>
          </cell>
          <cell r="EK20">
            <v>688.24400000000014</v>
          </cell>
          <cell r="EL20">
            <v>760.36599999999999</v>
          </cell>
          <cell r="EM20">
            <v>754.67600000000004</v>
          </cell>
          <cell r="EN20">
            <v>836.69600000000014</v>
          </cell>
          <cell r="EO20">
            <v>802.32100000000003</v>
          </cell>
          <cell r="EP20">
            <v>935.76400000000001</v>
          </cell>
          <cell r="EQ20">
            <v>779.49</v>
          </cell>
          <cell r="ER20">
            <v>1259.6260000000002</v>
          </cell>
          <cell r="ES20">
            <v>1103.077</v>
          </cell>
          <cell r="ET20">
            <v>971.47200000000021</v>
          </cell>
          <cell r="EU20">
            <v>467.88100000000009</v>
          </cell>
          <cell r="EV20">
            <v>565.68000000000006</v>
          </cell>
          <cell r="EW20">
            <v>919.23</v>
          </cell>
          <cell r="EX20">
            <v>842.91300000000012</v>
          </cell>
          <cell r="EY20">
            <v>657.096</v>
          </cell>
          <cell r="EZ20">
            <v>831.76099999999997</v>
          </cell>
          <cell r="FA20">
            <v>855.43200000000002</v>
          </cell>
          <cell r="FB20">
            <v>785.40100000000007</v>
          </cell>
          <cell r="FC20">
            <v>666.80600000000004</v>
          </cell>
          <cell r="FD20">
            <v>2708.6020000000003</v>
          </cell>
          <cell r="FE20">
            <v>2788.3</v>
          </cell>
          <cell r="FF20">
            <v>1307.8879999999999</v>
          </cell>
          <cell r="FG20">
            <v>716.12100000000009</v>
          </cell>
          <cell r="FH20">
            <v>552.41300000000001</v>
          </cell>
          <cell r="FI20">
            <v>839.19400000000007</v>
          </cell>
          <cell r="FJ20">
            <v>922.10800000000006</v>
          </cell>
          <cell r="FK20">
            <v>724.12</v>
          </cell>
          <cell r="FL20">
            <v>923.21600000000001</v>
          </cell>
          <cell r="FM20">
            <v>852.21</v>
          </cell>
          <cell r="FN20">
            <v>943.48500000000001</v>
          </cell>
          <cell r="FO20">
            <v>817.95900000000006</v>
          </cell>
          <cell r="FP20">
            <v>725.91800000000001</v>
          </cell>
          <cell r="FQ20">
            <v>808.64099999999996</v>
          </cell>
          <cell r="FR20">
            <v>827.50200000000007</v>
          </cell>
          <cell r="FS20">
            <v>812.02100000000007</v>
          </cell>
          <cell r="FT20">
            <v>855.154</v>
          </cell>
          <cell r="FU20">
            <v>834.59800000000007</v>
          </cell>
          <cell r="FV20">
            <v>1185.7909999999999</v>
          </cell>
          <cell r="FW20">
            <v>1410.2339999999999</v>
          </cell>
          <cell r="FX20">
            <v>1292.6690000000001</v>
          </cell>
          <cell r="FY20">
            <v>983.05500000000006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25.3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1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0.5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0.70000000000000007</v>
          </cell>
          <cell r="AJ21">
            <v>317.10000000000002</v>
          </cell>
          <cell r="AK21">
            <v>256.7</v>
          </cell>
          <cell r="AL21">
            <v>0</v>
          </cell>
          <cell r="AM21">
            <v>0</v>
          </cell>
          <cell r="AN21">
            <v>0</v>
          </cell>
          <cell r="AO21">
            <v>0.2</v>
          </cell>
          <cell r="AP21">
            <v>0.1</v>
          </cell>
          <cell r="AQ21">
            <v>0.1</v>
          </cell>
          <cell r="AR21">
            <v>26</v>
          </cell>
          <cell r="AS21">
            <v>26.900000000000002</v>
          </cell>
          <cell r="AT21">
            <v>8.1</v>
          </cell>
          <cell r="AU21">
            <v>27.8</v>
          </cell>
          <cell r="AV21">
            <v>134.4</v>
          </cell>
          <cell r="AW21">
            <v>161.30000000000001</v>
          </cell>
          <cell r="AX21">
            <v>128.80000000000001</v>
          </cell>
          <cell r="AY21">
            <v>0</v>
          </cell>
          <cell r="AZ21">
            <v>50.6</v>
          </cell>
          <cell r="BA21">
            <v>0</v>
          </cell>
          <cell r="BB21">
            <v>8.7000000000000011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107.5</v>
          </cell>
          <cell r="BH21">
            <v>26.900000000000002</v>
          </cell>
          <cell r="BI21">
            <v>53.800000000000004</v>
          </cell>
          <cell r="BJ21">
            <v>1.3</v>
          </cell>
          <cell r="BK21">
            <v>2.6</v>
          </cell>
          <cell r="BL21">
            <v>0</v>
          </cell>
          <cell r="BM21">
            <v>28.700000000000003</v>
          </cell>
          <cell r="BN21">
            <v>0</v>
          </cell>
          <cell r="BO21">
            <v>16.5</v>
          </cell>
          <cell r="BP21">
            <v>2.7</v>
          </cell>
          <cell r="BQ21">
            <v>39</v>
          </cell>
          <cell r="BR21">
            <v>66.2</v>
          </cell>
          <cell r="BS21">
            <v>69.100000000000009</v>
          </cell>
          <cell r="BT21">
            <v>68.100000000000009</v>
          </cell>
          <cell r="BU21">
            <v>43.2</v>
          </cell>
          <cell r="BV21">
            <v>46.2</v>
          </cell>
          <cell r="BW21">
            <v>4.2</v>
          </cell>
          <cell r="BX21">
            <v>13.600000000000001</v>
          </cell>
          <cell r="BY21">
            <v>70</v>
          </cell>
          <cell r="BZ21">
            <v>15.8</v>
          </cell>
          <cell r="CA21">
            <v>4</v>
          </cell>
          <cell r="CB21">
            <v>12.100000000000001</v>
          </cell>
          <cell r="CC21">
            <v>46.1</v>
          </cell>
          <cell r="CD21">
            <v>23</v>
          </cell>
          <cell r="CE21">
            <v>2.4000000000000004</v>
          </cell>
          <cell r="CF21">
            <v>4.9000000000000004</v>
          </cell>
          <cell r="CG21">
            <v>4</v>
          </cell>
          <cell r="CH21">
            <v>20.900000000000002</v>
          </cell>
          <cell r="CI21">
            <v>7.5</v>
          </cell>
          <cell r="CJ21">
            <v>24</v>
          </cell>
          <cell r="CK21">
            <v>9.5</v>
          </cell>
          <cell r="CL21">
            <v>4.3</v>
          </cell>
          <cell r="CM21">
            <v>52.300000000000004</v>
          </cell>
          <cell r="CN21">
            <v>73.7</v>
          </cell>
          <cell r="CO21">
            <v>89.9</v>
          </cell>
          <cell r="CP21">
            <v>65.3</v>
          </cell>
          <cell r="CQ21">
            <v>180.5</v>
          </cell>
          <cell r="CR21">
            <v>181.4</v>
          </cell>
          <cell r="CS21">
            <v>133.6</v>
          </cell>
          <cell r="CT21">
            <v>167.9</v>
          </cell>
          <cell r="CU21">
            <v>76.600000000000009</v>
          </cell>
          <cell r="CV21">
            <v>15.100000000000001</v>
          </cell>
          <cell r="CW21">
            <v>10.4</v>
          </cell>
          <cell r="CX21">
            <v>0</v>
          </cell>
          <cell r="CY21">
            <v>6.1000000000000005</v>
          </cell>
          <cell r="CZ21">
            <v>1.1000000000000001</v>
          </cell>
          <cell r="DA21">
            <v>0</v>
          </cell>
          <cell r="DB21">
            <v>0</v>
          </cell>
          <cell r="DC21">
            <v>1.8</v>
          </cell>
          <cell r="DD21">
            <v>0.2</v>
          </cell>
          <cell r="DE21">
            <v>0</v>
          </cell>
          <cell r="DF21">
            <v>23.900000000000002</v>
          </cell>
          <cell r="DG21">
            <v>11.9</v>
          </cell>
          <cell r="DH21">
            <v>1.3</v>
          </cell>
          <cell r="DI21">
            <v>9.2000000000000011</v>
          </cell>
          <cell r="DJ21">
            <v>4</v>
          </cell>
          <cell r="DK21">
            <v>7.5</v>
          </cell>
          <cell r="DL21">
            <v>0.8</v>
          </cell>
          <cell r="DM21">
            <v>0</v>
          </cell>
          <cell r="DN21">
            <v>0.30000000000000004</v>
          </cell>
          <cell r="DO21">
            <v>3.5</v>
          </cell>
          <cell r="DP21">
            <v>11.9</v>
          </cell>
          <cell r="DQ21">
            <v>0.60000000000000009</v>
          </cell>
          <cell r="DR21">
            <v>15.673</v>
          </cell>
          <cell r="DS21">
            <v>6.1859999999999999</v>
          </cell>
          <cell r="DT21">
            <v>14.658000000000001</v>
          </cell>
          <cell r="DU21">
            <v>15.319000000000001</v>
          </cell>
          <cell r="DV21">
            <v>24.162000000000003</v>
          </cell>
          <cell r="DW21">
            <v>17.116</v>
          </cell>
          <cell r="DX21">
            <v>17.603000000000002</v>
          </cell>
          <cell r="DY21">
            <v>0.97200000000000009</v>
          </cell>
          <cell r="DZ21">
            <v>1.2530000000000001</v>
          </cell>
          <cell r="EA21">
            <v>0.92899999999999994</v>
          </cell>
          <cell r="EB21">
            <v>360.98500000000001</v>
          </cell>
          <cell r="EC21">
            <v>26.999000000000002</v>
          </cell>
          <cell r="ED21">
            <v>14.757</v>
          </cell>
          <cell r="EE21">
            <v>12.68</v>
          </cell>
          <cell r="EF21">
            <v>26.37</v>
          </cell>
          <cell r="EG21">
            <v>18.741</v>
          </cell>
          <cell r="EH21">
            <v>36.347000000000001</v>
          </cell>
          <cell r="EI21">
            <v>29.648000000000003</v>
          </cell>
          <cell r="EJ21">
            <v>40.108000000000004</v>
          </cell>
          <cell r="EK21">
            <v>37.128999999999998</v>
          </cell>
          <cell r="EL21">
            <v>2.2230000000000003</v>
          </cell>
          <cell r="EM21">
            <v>31.731000000000002</v>
          </cell>
          <cell r="EN21">
            <v>5.9660000000000002</v>
          </cell>
          <cell r="EO21">
            <v>2.4649999999999999</v>
          </cell>
          <cell r="EP21">
            <v>19.475999999999999</v>
          </cell>
          <cell r="EQ21">
            <v>8.4139999999999997</v>
          </cell>
          <cell r="ER21">
            <v>54.109000000000009</v>
          </cell>
          <cell r="ES21">
            <v>7.3759999999999994</v>
          </cell>
          <cell r="ET21">
            <v>6.8670000000000009</v>
          </cell>
          <cell r="EU21">
            <v>3.7650000000000001</v>
          </cell>
          <cell r="EV21">
            <v>6.9060000000000006</v>
          </cell>
          <cell r="EW21">
            <v>14.459000000000001</v>
          </cell>
          <cell r="EX21">
            <v>5.1440000000000001</v>
          </cell>
          <cell r="EY21">
            <v>2.8660000000000001</v>
          </cell>
          <cell r="EZ21">
            <v>8.1020000000000003</v>
          </cell>
          <cell r="FA21">
            <v>7.15</v>
          </cell>
          <cell r="FB21">
            <v>16.006</v>
          </cell>
          <cell r="FC21">
            <v>28.933</v>
          </cell>
          <cell r="FD21">
            <v>2.5390000000000001</v>
          </cell>
          <cell r="FE21">
            <v>14.494</v>
          </cell>
          <cell r="FF21">
            <v>13.527000000000001</v>
          </cell>
          <cell r="FG21">
            <v>30.246000000000006</v>
          </cell>
          <cell r="FH21">
            <v>7.3440000000000003</v>
          </cell>
          <cell r="FI21">
            <v>4.5570000000000004</v>
          </cell>
          <cell r="FJ21">
            <v>0</v>
          </cell>
          <cell r="FK21">
            <v>0.28900000000000003</v>
          </cell>
          <cell r="FL21">
            <v>5.8599999999999994</v>
          </cell>
          <cell r="FM21">
            <v>1.659</v>
          </cell>
          <cell r="FN21">
            <v>6.625</v>
          </cell>
          <cell r="FO21">
            <v>10.456</v>
          </cell>
          <cell r="FP21">
            <v>13.382</v>
          </cell>
          <cell r="FQ21">
            <v>33.722000000000001</v>
          </cell>
          <cell r="FR21">
            <v>8.2390000000000008</v>
          </cell>
          <cell r="FS21">
            <v>8.120000000000001</v>
          </cell>
          <cell r="FT21">
            <v>1.8620000000000001</v>
          </cell>
          <cell r="FU21">
            <v>2.508</v>
          </cell>
          <cell r="FV21">
            <v>1.744</v>
          </cell>
          <cell r="FW21">
            <v>9.9440000000000008</v>
          </cell>
          <cell r="FX21">
            <v>2.2949999999999999</v>
          </cell>
          <cell r="FY21">
            <v>1.4410000000000001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0.8</v>
          </cell>
          <cell r="AM22">
            <v>0</v>
          </cell>
          <cell r="AN22">
            <v>24.900000000000002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17.100000000000001</v>
          </cell>
          <cell r="AV22">
            <v>0</v>
          </cell>
          <cell r="AW22">
            <v>16.8</v>
          </cell>
          <cell r="AX22">
            <v>0</v>
          </cell>
          <cell r="AY22">
            <v>0</v>
          </cell>
          <cell r="AZ22">
            <v>0</v>
          </cell>
          <cell r="BA22">
            <v>44.5</v>
          </cell>
          <cell r="BB22">
            <v>7609.2000000000007</v>
          </cell>
          <cell r="BC22">
            <v>16.8</v>
          </cell>
          <cell r="BD22">
            <v>0</v>
          </cell>
          <cell r="BE22">
            <v>11.700000000000001</v>
          </cell>
          <cell r="BF22">
            <v>17.2</v>
          </cell>
          <cell r="BG22">
            <v>0</v>
          </cell>
          <cell r="BH22">
            <v>17.100000000000001</v>
          </cell>
          <cell r="BI22">
            <v>0</v>
          </cell>
          <cell r="BJ22">
            <v>0</v>
          </cell>
          <cell r="BK22">
            <v>16.400000000000002</v>
          </cell>
          <cell r="BL22">
            <v>0</v>
          </cell>
          <cell r="BM22">
            <v>16.2</v>
          </cell>
          <cell r="BN22">
            <v>0</v>
          </cell>
          <cell r="BO22">
            <v>0</v>
          </cell>
          <cell r="BP22">
            <v>16.3</v>
          </cell>
          <cell r="BQ22">
            <v>16.3</v>
          </cell>
          <cell r="BR22">
            <v>0</v>
          </cell>
          <cell r="BS22">
            <v>16.400000000000002</v>
          </cell>
          <cell r="BT22">
            <v>0</v>
          </cell>
          <cell r="BU22">
            <v>16.400000000000002</v>
          </cell>
          <cell r="BV22">
            <v>0</v>
          </cell>
          <cell r="BW22">
            <v>32.800000000000004</v>
          </cell>
          <cell r="BX22">
            <v>0</v>
          </cell>
          <cell r="BY22">
            <v>17.900000000000002</v>
          </cell>
          <cell r="BZ22">
            <v>0</v>
          </cell>
          <cell r="CA22">
            <v>15.600000000000001</v>
          </cell>
          <cell r="CB22">
            <v>0</v>
          </cell>
          <cell r="CC22">
            <v>15</v>
          </cell>
          <cell r="CD22">
            <v>0</v>
          </cell>
          <cell r="CE22">
            <v>13</v>
          </cell>
          <cell r="CF22">
            <v>0</v>
          </cell>
          <cell r="CG22">
            <v>26.8</v>
          </cell>
          <cell r="CH22">
            <v>0</v>
          </cell>
          <cell r="CI22">
            <v>0</v>
          </cell>
          <cell r="CJ22">
            <v>18.100000000000001</v>
          </cell>
          <cell r="CK22">
            <v>0</v>
          </cell>
          <cell r="CL22">
            <v>314.10000000000002</v>
          </cell>
          <cell r="CM22">
            <v>218.20000000000002</v>
          </cell>
          <cell r="CN22">
            <v>137.1</v>
          </cell>
          <cell r="CO22">
            <v>262.60000000000002</v>
          </cell>
          <cell r="CP22">
            <v>55.6</v>
          </cell>
          <cell r="CQ22">
            <v>13.700000000000001</v>
          </cell>
          <cell r="CR22">
            <v>112.7</v>
          </cell>
          <cell r="CS22">
            <v>44.900000000000006</v>
          </cell>
          <cell r="CT22">
            <v>138.9</v>
          </cell>
          <cell r="CU22">
            <v>68.400000000000006</v>
          </cell>
          <cell r="CV22">
            <v>119.5</v>
          </cell>
          <cell r="CW22">
            <v>13.3</v>
          </cell>
          <cell r="CX22">
            <v>88.7</v>
          </cell>
          <cell r="CY22">
            <v>140.9</v>
          </cell>
          <cell r="CZ22">
            <v>176.5</v>
          </cell>
          <cell r="DA22">
            <v>169.60000000000002</v>
          </cell>
          <cell r="DB22">
            <v>70.900000000000006</v>
          </cell>
          <cell r="DC22">
            <v>147.70000000000002</v>
          </cell>
          <cell r="DD22">
            <v>76.600000000000009</v>
          </cell>
          <cell r="DE22">
            <v>178.10000000000002</v>
          </cell>
          <cell r="DF22">
            <v>248.5</v>
          </cell>
          <cell r="DG22">
            <v>73.5</v>
          </cell>
          <cell r="DH22">
            <v>405.70000000000005</v>
          </cell>
          <cell r="DI22">
            <v>21.5</v>
          </cell>
          <cell r="DJ22">
            <v>17.600000000000001</v>
          </cell>
          <cell r="DK22">
            <v>14.700000000000001</v>
          </cell>
          <cell r="DL22">
            <v>24</v>
          </cell>
          <cell r="DM22">
            <v>37</v>
          </cell>
          <cell r="DN22">
            <v>1748.2</v>
          </cell>
          <cell r="DO22">
            <v>182.4</v>
          </cell>
          <cell r="DP22">
            <v>243.8</v>
          </cell>
          <cell r="DQ22">
            <v>82.7</v>
          </cell>
          <cell r="DR22">
            <v>286.995</v>
          </cell>
          <cell r="DS22">
            <v>294.15900000000005</v>
          </cell>
          <cell r="DT22">
            <v>228.47200000000004</v>
          </cell>
          <cell r="DU22">
            <v>109.92100000000001</v>
          </cell>
          <cell r="DV22">
            <v>133.50399999999999</v>
          </cell>
          <cell r="DW22">
            <v>94.325000000000003</v>
          </cell>
          <cell r="DX22">
            <v>110.04500000000002</v>
          </cell>
          <cell r="DY22">
            <v>127.08500000000002</v>
          </cell>
          <cell r="DZ22">
            <v>362.57700000000006</v>
          </cell>
          <cell r="EA22">
            <v>430.39400000000006</v>
          </cell>
          <cell r="EB22">
            <v>312.69800000000004</v>
          </cell>
          <cell r="EC22">
            <v>331.98800000000006</v>
          </cell>
          <cell r="ED22">
            <v>2910.6710000000003</v>
          </cell>
          <cell r="EE22">
            <v>3195.8390000000004</v>
          </cell>
          <cell r="EF22">
            <v>2816.6020000000003</v>
          </cell>
          <cell r="EG22">
            <v>0</v>
          </cell>
          <cell r="EH22">
            <v>0</v>
          </cell>
          <cell r="EI22">
            <v>2478.1480000000001</v>
          </cell>
          <cell r="EJ22">
            <v>0</v>
          </cell>
          <cell r="EK22">
            <v>14.042</v>
          </cell>
          <cell r="EL22">
            <v>33.302</v>
          </cell>
          <cell r="EM22">
            <v>34.022000000000006</v>
          </cell>
          <cell r="EN22">
            <v>57.927</v>
          </cell>
          <cell r="EO22">
            <v>71.820000000000007</v>
          </cell>
          <cell r="EP22">
            <v>249.33500000000001</v>
          </cell>
          <cell r="EQ22">
            <v>138.023</v>
          </cell>
          <cell r="ER22">
            <v>167.535</v>
          </cell>
          <cell r="ES22">
            <v>2350.0140000000001</v>
          </cell>
          <cell r="ET22">
            <v>0</v>
          </cell>
          <cell r="EU22">
            <v>2250.9900000000002</v>
          </cell>
          <cell r="EV22">
            <v>0</v>
          </cell>
          <cell r="EW22">
            <v>17.91</v>
          </cell>
          <cell r="EX22">
            <v>0</v>
          </cell>
          <cell r="EY22">
            <v>0</v>
          </cell>
          <cell r="EZ22">
            <v>0</v>
          </cell>
          <cell r="FA22">
            <v>0.49000000000000005</v>
          </cell>
          <cell r="FB22">
            <v>0</v>
          </cell>
          <cell r="FC22">
            <v>0</v>
          </cell>
          <cell r="FD22">
            <v>0</v>
          </cell>
          <cell r="FE22">
            <v>136.584</v>
          </cell>
          <cell r="FF22">
            <v>44.010000000000005</v>
          </cell>
          <cell r="FG22">
            <v>14.644</v>
          </cell>
          <cell r="FH22">
            <v>37.033999999999999</v>
          </cell>
          <cell r="FI22">
            <v>16.263999999999999</v>
          </cell>
          <cell r="FJ22">
            <v>0</v>
          </cell>
          <cell r="FK22">
            <v>17.124000000000002</v>
          </cell>
          <cell r="FL22">
            <v>111.21499999999999</v>
          </cell>
          <cell r="FM22">
            <v>43.055000000000007</v>
          </cell>
          <cell r="FN22">
            <v>0</v>
          </cell>
          <cell r="FO22">
            <v>283.161</v>
          </cell>
          <cell r="FP22">
            <v>120.03400000000001</v>
          </cell>
          <cell r="FQ22">
            <v>162.17500000000001</v>
          </cell>
          <cell r="FR22">
            <v>111.12</v>
          </cell>
          <cell r="FS22">
            <v>17.004000000000001</v>
          </cell>
          <cell r="FT22">
            <v>16.97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2.4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0.2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0.1</v>
          </cell>
          <cell r="AZ23">
            <v>0.1</v>
          </cell>
          <cell r="BA23">
            <v>0.1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0.1</v>
          </cell>
          <cell r="BG23">
            <v>0.1</v>
          </cell>
          <cell r="BH23">
            <v>0</v>
          </cell>
          <cell r="BI23">
            <v>0.1</v>
          </cell>
          <cell r="BJ23">
            <v>0</v>
          </cell>
          <cell r="BK23">
            <v>0</v>
          </cell>
          <cell r="BL23">
            <v>0.1</v>
          </cell>
          <cell r="BM23">
            <v>0</v>
          </cell>
          <cell r="BN23">
            <v>0</v>
          </cell>
          <cell r="BO23">
            <v>0.1</v>
          </cell>
          <cell r="BP23">
            <v>0</v>
          </cell>
          <cell r="BQ23">
            <v>0.1</v>
          </cell>
          <cell r="BR23">
            <v>0</v>
          </cell>
          <cell r="BS23">
            <v>0.1</v>
          </cell>
          <cell r="BT23">
            <v>0</v>
          </cell>
          <cell r="BU23">
            <v>0.1</v>
          </cell>
          <cell r="BV23">
            <v>0.1</v>
          </cell>
          <cell r="BW23">
            <v>0</v>
          </cell>
          <cell r="BX23">
            <v>0</v>
          </cell>
          <cell r="BY23">
            <v>0.1</v>
          </cell>
          <cell r="BZ23">
            <v>0</v>
          </cell>
          <cell r="CA23">
            <v>0</v>
          </cell>
          <cell r="CB23">
            <v>0.1</v>
          </cell>
          <cell r="CC23">
            <v>0.1</v>
          </cell>
          <cell r="CD23">
            <v>0</v>
          </cell>
          <cell r="CE23">
            <v>0.1</v>
          </cell>
          <cell r="CF23">
            <v>0.1</v>
          </cell>
          <cell r="CG23">
            <v>0</v>
          </cell>
          <cell r="CH23">
            <v>0</v>
          </cell>
          <cell r="CI23">
            <v>0</v>
          </cell>
          <cell r="CJ23">
            <v>0.70000000000000007</v>
          </cell>
          <cell r="CK23">
            <v>0</v>
          </cell>
          <cell r="CL23">
            <v>0</v>
          </cell>
          <cell r="CM23">
            <v>0.1</v>
          </cell>
          <cell r="CN23">
            <v>0.1</v>
          </cell>
          <cell r="CO23">
            <v>0</v>
          </cell>
          <cell r="CP23">
            <v>0</v>
          </cell>
          <cell r="CQ23">
            <v>0.2</v>
          </cell>
          <cell r="CR23">
            <v>0</v>
          </cell>
          <cell r="CS23">
            <v>0</v>
          </cell>
          <cell r="CT23">
            <v>0</v>
          </cell>
          <cell r="CU23">
            <v>0.1</v>
          </cell>
          <cell r="CV23">
            <v>0.1</v>
          </cell>
          <cell r="CW23">
            <v>0</v>
          </cell>
          <cell r="CX23">
            <v>0.5</v>
          </cell>
          <cell r="CY23">
            <v>0</v>
          </cell>
          <cell r="CZ23">
            <v>0.5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0.8</v>
          </cell>
          <cell r="DH23">
            <v>0</v>
          </cell>
          <cell r="DI23">
            <v>0</v>
          </cell>
          <cell r="DJ23">
            <v>0</v>
          </cell>
          <cell r="DK23">
            <v>0.8</v>
          </cell>
          <cell r="DL23">
            <v>0</v>
          </cell>
          <cell r="DM23">
            <v>0</v>
          </cell>
          <cell r="DN23">
            <v>0</v>
          </cell>
          <cell r="DO23">
            <v>0.8</v>
          </cell>
          <cell r="DP23">
            <v>48</v>
          </cell>
          <cell r="DQ23">
            <v>0</v>
          </cell>
          <cell r="DR23">
            <v>2.4E-2</v>
          </cell>
          <cell r="DS23">
            <v>0</v>
          </cell>
          <cell r="DT23">
            <v>7.6000000000000005</v>
          </cell>
          <cell r="DU23">
            <v>0</v>
          </cell>
          <cell r="DV23">
            <v>0.75</v>
          </cell>
          <cell r="DW23">
            <v>7.68</v>
          </cell>
          <cell r="DX23">
            <v>3.0000000000000001E-3</v>
          </cell>
          <cell r="DY23">
            <v>0</v>
          </cell>
          <cell r="DZ23">
            <v>0.65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0.5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1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1E-3</v>
          </cell>
          <cell r="DU24">
            <v>1E-3</v>
          </cell>
          <cell r="DV24">
            <v>2E-3</v>
          </cell>
          <cell r="DW24">
            <v>7.000000000000001E-3</v>
          </cell>
          <cell r="DX24">
            <v>0</v>
          </cell>
          <cell r="DY24">
            <v>0</v>
          </cell>
          <cell r="DZ24">
            <v>0</v>
          </cell>
          <cell r="EA24">
            <v>1E-3</v>
          </cell>
          <cell r="EB24">
            <v>0</v>
          </cell>
          <cell r="EC24">
            <v>1E-3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0.52500000000000002</v>
          </cell>
          <cell r="DV25">
            <v>0.36699999999999999</v>
          </cell>
          <cell r="DW25">
            <v>0.18000000000000002</v>
          </cell>
          <cell r="DX25">
            <v>0</v>
          </cell>
          <cell r="DY25">
            <v>5.2000000000000005E-2</v>
          </cell>
          <cell r="DZ25">
            <v>4.8000000000000001E-2</v>
          </cell>
          <cell r="EA25">
            <v>0.248</v>
          </cell>
          <cell r="EB25">
            <v>8.3000000000000004E-2</v>
          </cell>
          <cell r="EC25">
            <v>0.40700000000000003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100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0.70000000000000007</v>
          </cell>
          <cell r="BG26">
            <v>82.300000000000011</v>
          </cell>
          <cell r="BH26">
            <v>0</v>
          </cell>
          <cell r="BI26">
            <v>0</v>
          </cell>
          <cell r="BJ26">
            <v>0</v>
          </cell>
          <cell r="BK26">
            <v>151.80000000000001</v>
          </cell>
          <cell r="BL26">
            <v>33.9</v>
          </cell>
          <cell r="BM26">
            <v>14.9</v>
          </cell>
          <cell r="BN26">
            <v>0</v>
          </cell>
          <cell r="BO26">
            <v>57.6</v>
          </cell>
          <cell r="BP26">
            <v>0</v>
          </cell>
          <cell r="BQ26">
            <v>145.6</v>
          </cell>
          <cell r="BR26">
            <v>0</v>
          </cell>
          <cell r="BS26">
            <v>0</v>
          </cell>
          <cell r="BT26">
            <v>0</v>
          </cell>
          <cell r="BU26">
            <v>152</v>
          </cell>
          <cell r="BV26">
            <v>67.5</v>
          </cell>
          <cell r="BW26">
            <v>11.600000000000001</v>
          </cell>
          <cell r="BX26">
            <v>120.80000000000001</v>
          </cell>
          <cell r="BY26">
            <v>158.4</v>
          </cell>
          <cell r="BZ26">
            <v>140.5</v>
          </cell>
          <cell r="CA26">
            <v>27.700000000000003</v>
          </cell>
          <cell r="CB26">
            <v>0</v>
          </cell>
          <cell r="CC26">
            <v>0</v>
          </cell>
          <cell r="CD26">
            <v>35.800000000000004</v>
          </cell>
          <cell r="CE26">
            <v>71.100000000000009</v>
          </cell>
          <cell r="CF26">
            <v>0</v>
          </cell>
          <cell r="CG26">
            <v>0</v>
          </cell>
          <cell r="CH26">
            <v>0</v>
          </cell>
          <cell r="CI26">
            <v>28</v>
          </cell>
          <cell r="CJ26">
            <v>35.800000000000004</v>
          </cell>
          <cell r="CK26">
            <v>0</v>
          </cell>
          <cell r="CL26">
            <v>376.3</v>
          </cell>
          <cell r="CM26">
            <v>0</v>
          </cell>
          <cell r="CN26">
            <v>20.3</v>
          </cell>
          <cell r="CO26">
            <v>56.1</v>
          </cell>
          <cell r="CP26">
            <v>20.3</v>
          </cell>
          <cell r="CQ26">
            <v>0</v>
          </cell>
          <cell r="CR26">
            <v>35.800000000000004</v>
          </cell>
          <cell r="CS26">
            <v>0</v>
          </cell>
          <cell r="CT26">
            <v>0</v>
          </cell>
          <cell r="CU26">
            <v>108.5</v>
          </cell>
          <cell r="CV26">
            <v>12.600000000000001</v>
          </cell>
          <cell r="CW26">
            <v>0</v>
          </cell>
          <cell r="CX26">
            <v>176.4</v>
          </cell>
          <cell r="CY26">
            <v>0</v>
          </cell>
          <cell r="CZ26">
            <v>49.300000000000004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20.8</v>
          </cell>
          <cell r="DH26">
            <v>21.6</v>
          </cell>
          <cell r="DI26">
            <v>22.400000000000002</v>
          </cell>
          <cell r="DJ26">
            <v>0</v>
          </cell>
          <cell r="DK26">
            <v>0</v>
          </cell>
          <cell r="DL26">
            <v>20</v>
          </cell>
          <cell r="DM26">
            <v>22.5</v>
          </cell>
          <cell r="DN26">
            <v>82.4</v>
          </cell>
          <cell r="DO26">
            <v>0</v>
          </cell>
          <cell r="DP26">
            <v>24</v>
          </cell>
          <cell r="DQ26">
            <v>0</v>
          </cell>
          <cell r="DR26">
            <v>18.422000000000001</v>
          </cell>
          <cell r="DS26">
            <v>0</v>
          </cell>
          <cell r="DT26">
            <v>2.2000000000000002E-2</v>
          </cell>
          <cell r="DU26">
            <v>0.48300000000000004</v>
          </cell>
          <cell r="DV26">
            <v>40.091000000000001</v>
          </cell>
          <cell r="DW26">
            <v>166.58799999999999</v>
          </cell>
          <cell r="DX26">
            <v>144.642</v>
          </cell>
          <cell r="DY26">
            <v>104.404</v>
          </cell>
          <cell r="DZ26">
            <v>40.157000000000004</v>
          </cell>
          <cell r="EA26">
            <v>120.485</v>
          </cell>
          <cell r="EB26">
            <v>0.05</v>
          </cell>
          <cell r="EC26">
            <v>80.285000000000011</v>
          </cell>
          <cell r="ED26">
            <v>3.2000000000000001E-2</v>
          </cell>
          <cell r="EE26">
            <v>6.4000000000000001E-2</v>
          </cell>
          <cell r="EF26">
            <v>4.1000000000000002E-2</v>
          </cell>
          <cell r="EG26">
            <v>3.4670000000000005</v>
          </cell>
          <cell r="EH26">
            <v>1.143</v>
          </cell>
          <cell r="EI26">
            <v>4.8460000000000001</v>
          </cell>
          <cell r="EJ26">
            <v>2E-3</v>
          </cell>
          <cell r="EK26">
            <v>4.1779999999999999</v>
          </cell>
          <cell r="EL26">
            <v>8.0080000000000009</v>
          </cell>
          <cell r="EM26">
            <v>5.000000000000001E-3</v>
          </cell>
          <cell r="EN26">
            <v>2E-3</v>
          </cell>
          <cell r="EO26">
            <v>3.0000000000000001E-3</v>
          </cell>
          <cell r="EP26">
            <v>7.000000000000001E-3</v>
          </cell>
          <cell r="EQ26">
            <v>10.845000000000001</v>
          </cell>
          <cell r="ER26">
            <v>5.000000000000001E-3</v>
          </cell>
          <cell r="ES26">
            <v>10.106999999999999</v>
          </cell>
          <cell r="ET26">
            <v>17.141000000000002</v>
          </cell>
          <cell r="EU26">
            <v>5.3000000000000005E-2</v>
          </cell>
          <cell r="EV26">
            <v>8.7000000000000008E-2</v>
          </cell>
          <cell r="EW26">
            <v>0.128</v>
          </cell>
          <cell r="EX26">
            <v>3.6530000000000005</v>
          </cell>
          <cell r="EY26">
            <v>0.13200000000000001</v>
          </cell>
          <cell r="EZ26">
            <v>6.2E-2</v>
          </cell>
          <cell r="FA26">
            <v>1.4999999999999999E-2</v>
          </cell>
          <cell r="FB26">
            <v>6.0000000000000001E-3</v>
          </cell>
          <cell r="FC26">
            <v>0.16100000000000003</v>
          </cell>
          <cell r="FD26">
            <v>4.0000000000000008E-2</v>
          </cell>
          <cell r="FE26">
            <v>7.000000000000001E-3</v>
          </cell>
          <cell r="FF26">
            <v>5.000000000000001E-3</v>
          </cell>
          <cell r="FG26">
            <v>0.30200000000000005</v>
          </cell>
          <cell r="FH26">
            <v>5.1000000000000004E-2</v>
          </cell>
          <cell r="FI26">
            <v>4.6270000000000007</v>
          </cell>
          <cell r="FJ26">
            <v>4.0000000000000001E-3</v>
          </cell>
          <cell r="FK26">
            <v>1.7050000000000001</v>
          </cell>
          <cell r="FL26">
            <v>2.2000000000000002E-2</v>
          </cell>
          <cell r="FM26">
            <v>0.57599999999999996</v>
          </cell>
          <cell r="FN26">
            <v>2.9000000000000001E-2</v>
          </cell>
          <cell r="FO26">
            <v>2.6419999999999999</v>
          </cell>
          <cell r="FP26">
            <v>5.9000000000000004E-2</v>
          </cell>
          <cell r="FQ26">
            <v>3.972</v>
          </cell>
          <cell r="FR26">
            <v>4.7869999999999999</v>
          </cell>
          <cell r="FS26">
            <v>0.76400000000000001</v>
          </cell>
          <cell r="FT26">
            <v>0.76</v>
          </cell>
          <cell r="FU26">
            <v>0.57400000000000007</v>
          </cell>
          <cell r="FV26">
            <v>0.76900000000000002</v>
          </cell>
          <cell r="FW26">
            <v>0.63</v>
          </cell>
          <cell r="FX26">
            <v>0</v>
          </cell>
          <cell r="FY26">
            <v>5.0000000000000001E-3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0.1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1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1</v>
          </cell>
          <cell r="W27">
            <v>0</v>
          </cell>
          <cell r="X27">
            <v>0</v>
          </cell>
          <cell r="Y27">
            <v>0</v>
          </cell>
          <cell r="Z27">
            <v>0.2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0.1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0.30000000000000004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0.9</v>
          </cell>
          <cell r="AX27">
            <v>2</v>
          </cell>
          <cell r="AY27">
            <v>0.1</v>
          </cell>
          <cell r="AZ27">
            <v>0.1</v>
          </cell>
          <cell r="BA27">
            <v>0.2</v>
          </cell>
          <cell r="BB27">
            <v>0.30000000000000004</v>
          </cell>
          <cell r="BC27">
            <v>0.1</v>
          </cell>
          <cell r="BD27">
            <v>0.1</v>
          </cell>
          <cell r="BE27">
            <v>0.1</v>
          </cell>
          <cell r="BF27">
            <v>0</v>
          </cell>
          <cell r="BG27">
            <v>0</v>
          </cell>
          <cell r="BH27">
            <v>0</v>
          </cell>
          <cell r="BI27">
            <v>1.8</v>
          </cell>
          <cell r="BJ27">
            <v>0</v>
          </cell>
          <cell r="BK27">
            <v>0</v>
          </cell>
          <cell r="BL27">
            <v>1</v>
          </cell>
          <cell r="BM27">
            <v>12.4</v>
          </cell>
          <cell r="BN27">
            <v>0</v>
          </cell>
          <cell r="BO27">
            <v>0.1</v>
          </cell>
          <cell r="BP27">
            <v>0.1</v>
          </cell>
          <cell r="BQ27">
            <v>0.1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2588.1000000000004</v>
          </cell>
          <cell r="BW27">
            <v>2914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1</v>
          </cell>
          <cell r="CJ27">
            <v>0</v>
          </cell>
          <cell r="CK27">
            <v>0</v>
          </cell>
          <cell r="CL27">
            <v>0</v>
          </cell>
          <cell r="CM27">
            <v>1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10.600000000000001</v>
          </cell>
          <cell r="CS27">
            <v>46.5</v>
          </cell>
          <cell r="CT27">
            <v>77</v>
          </cell>
          <cell r="CU27">
            <v>36.300000000000004</v>
          </cell>
          <cell r="CV27">
            <v>0</v>
          </cell>
          <cell r="CW27">
            <v>0</v>
          </cell>
          <cell r="CX27">
            <v>13.200000000000001</v>
          </cell>
          <cell r="CY27">
            <v>0</v>
          </cell>
          <cell r="CZ27">
            <v>18.100000000000001</v>
          </cell>
          <cell r="DA27">
            <v>0</v>
          </cell>
          <cell r="DB27">
            <v>0</v>
          </cell>
          <cell r="DC27">
            <v>7.3000000000000007</v>
          </cell>
          <cell r="DD27">
            <v>4.7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7.000000000000001E-3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671.20800000000008</v>
          </cell>
          <cell r="EC27">
            <v>0</v>
          </cell>
          <cell r="ED27">
            <v>0</v>
          </cell>
          <cell r="EE27">
            <v>1E-3</v>
          </cell>
          <cell r="EF27">
            <v>2E-3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3.0000000000000001E-3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18.150000000000002</v>
          </cell>
          <cell r="EQ27">
            <v>0</v>
          </cell>
          <cell r="ER27">
            <v>0</v>
          </cell>
          <cell r="ES27">
            <v>0</v>
          </cell>
          <cell r="ET27">
            <v>5.000000000000001E-3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2E-3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3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roatia"/>
      <sheetName val="ExtraEU"/>
      <sheetName val="IntraEU"/>
      <sheetName val="Australia"/>
      <sheetName val="Belarus"/>
      <sheetName val="Brazil"/>
      <sheetName val="BosniaHerzegovina"/>
      <sheetName val="Canada"/>
      <sheetName val="Chile"/>
      <sheetName val="Congo"/>
      <sheetName val="Ghana"/>
      <sheetName val="Liberia"/>
      <sheetName val="Montenegro"/>
      <sheetName val="Norway"/>
      <sheetName val="Russia"/>
      <sheetName val="Serbia"/>
      <sheetName val="SouthAfrica"/>
      <sheetName val="Switzerland"/>
      <sheetName val="Turkey"/>
      <sheetName val="Ukraine"/>
      <sheetName val="Uruguay"/>
      <sheetName val="USA"/>
      <sheetName val="Sheet4"/>
      <sheetName val="Sheet3"/>
      <sheetName val="Sheet2"/>
      <sheetName val="Sheet1"/>
    </sheetNames>
    <sheetDataSet>
      <sheetData sheetId="0"/>
      <sheetData sheetId="1">
        <row r="1">
          <cell r="B1">
            <v>138.90000000000003</v>
          </cell>
          <cell r="C1">
            <v>293.39999999999998</v>
          </cell>
          <cell r="D1">
            <v>263.90000000000003</v>
          </cell>
          <cell r="E1">
            <v>306.09999999999991</v>
          </cell>
          <cell r="F1">
            <v>293.20000000000005</v>
          </cell>
          <cell r="G1">
            <v>280.09999999999997</v>
          </cell>
          <cell r="H1">
            <v>397.6</v>
          </cell>
          <cell r="I1">
            <v>179</v>
          </cell>
          <cell r="J1">
            <v>387.9</v>
          </cell>
          <cell r="K1">
            <v>267.39999999999986</v>
          </cell>
          <cell r="L1">
            <v>278.90000000000003</v>
          </cell>
          <cell r="M1">
            <v>245.60000000000002</v>
          </cell>
          <cell r="N1">
            <v>224.70000000000005</v>
          </cell>
          <cell r="O1">
            <v>270.00000000000011</v>
          </cell>
          <cell r="P1">
            <v>303.80000000000018</v>
          </cell>
          <cell r="Q1">
            <v>384.6</v>
          </cell>
          <cell r="R1">
            <v>398.4</v>
          </cell>
          <cell r="S1">
            <v>195.69999999999993</v>
          </cell>
          <cell r="T1">
            <v>99.699999999999989</v>
          </cell>
          <cell r="U1">
            <v>183.99999999999994</v>
          </cell>
          <cell r="V1">
            <v>167.8</v>
          </cell>
          <cell r="W1">
            <v>303.90000000000009</v>
          </cell>
          <cell r="X1">
            <v>406.50000000000006</v>
          </cell>
          <cell r="Y1">
            <v>267.60000000000002</v>
          </cell>
          <cell r="Z1">
            <v>1311.5</v>
          </cell>
          <cell r="AA1">
            <v>2461.5000000000005</v>
          </cell>
          <cell r="AB1">
            <v>2945.3</v>
          </cell>
          <cell r="AC1">
            <v>3695.8</v>
          </cell>
          <cell r="AD1">
            <v>1844.1</v>
          </cell>
          <cell r="AE1">
            <v>2133.9</v>
          </cell>
          <cell r="AF1">
            <v>930.80000000000018</v>
          </cell>
          <cell r="AG1">
            <v>538</v>
          </cell>
          <cell r="AH1">
            <v>640.70000000000005</v>
          </cell>
          <cell r="AI1">
            <v>990.10000000000014</v>
          </cell>
          <cell r="AJ1">
            <v>795.8</v>
          </cell>
          <cell r="AK1">
            <v>686.19999999999993</v>
          </cell>
          <cell r="AL1">
            <v>181.5</v>
          </cell>
          <cell r="AM1">
            <v>241.60000000000014</v>
          </cell>
          <cell r="AN1">
            <v>273.80000000000018</v>
          </cell>
          <cell r="AO1">
            <v>358.30000000000007</v>
          </cell>
          <cell r="AP1">
            <v>520.29999999999995</v>
          </cell>
          <cell r="AQ1">
            <v>268.20000000000005</v>
          </cell>
          <cell r="AR1">
            <v>277.50000000000006</v>
          </cell>
          <cell r="AS1">
            <v>103.19999999999999</v>
          </cell>
          <cell r="AT1">
            <v>277.80000000000007</v>
          </cell>
          <cell r="AU1">
            <v>316</v>
          </cell>
          <cell r="AV1">
            <v>285.20000000000005</v>
          </cell>
          <cell r="AW1">
            <v>209.7</v>
          </cell>
          <cell r="AX1">
            <v>87</v>
          </cell>
          <cell r="AY1">
            <v>31.800000000000068</v>
          </cell>
          <cell r="AZ1">
            <v>48.200000000000045</v>
          </cell>
          <cell r="BA1">
            <v>63.399999999999977</v>
          </cell>
          <cell r="BB1">
            <v>44.399999999999977</v>
          </cell>
          <cell r="BC1">
            <v>105.79999999999995</v>
          </cell>
          <cell r="BD1">
            <v>169.39999999999986</v>
          </cell>
          <cell r="BE1">
            <v>43.100000000000023</v>
          </cell>
          <cell r="BF1">
            <v>198.39999999999998</v>
          </cell>
          <cell r="BG1">
            <v>374.30000000000007</v>
          </cell>
          <cell r="BH1">
            <v>461.40000000000009</v>
          </cell>
          <cell r="BI1">
            <v>223</v>
          </cell>
          <cell r="BJ1">
            <v>240.69999999999993</v>
          </cell>
          <cell r="BK1">
            <v>642.40000000000009</v>
          </cell>
          <cell r="BL1">
            <v>480.60000000000014</v>
          </cell>
          <cell r="BM1">
            <v>551.9</v>
          </cell>
          <cell r="BN1">
            <v>470</v>
          </cell>
          <cell r="BO1">
            <v>388</v>
          </cell>
          <cell r="BP1">
            <v>890.80000000000018</v>
          </cell>
          <cell r="BQ1">
            <v>429.09999999999991</v>
          </cell>
          <cell r="BR1">
            <v>551.39999999999964</v>
          </cell>
          <cell r="BS1">
            <v>366.40000000000009</v>
          </cell>
          <cell r="BT1">
            <v>343.40000000000009</v>
          </cell>
          <cell r="BU1">
            <v>335.30000000000018</v>
          </cell>
          <cell r="BV1">
            <v>265.80000000000018</v>
          </cell>
          <cell r="BW1">
            <v>439.70000000000005</v>
          </cell>
          <cell r="BX1">
            <v>418.29999999999995</v>
          </cell>
          <cell r="BY1">
            <v>274.69999999999993</v>
          </cell>
          <cell r="BZ1">
            <v>452.39999999999986</v>
          </cell>
          <cell r="CA1">
            <v>424.3</v>
          </cell>
          <cell r="CB1">
            <v>410.70000000000005</v>
          </cell>
          <cell r="CC1">
            <v>270.39999999999986</v>
          </cell>
          <cell r="CD1">
            <v>373.20000000000005</v>
          </cell>
          <cell r="CE1">
            <v>345.10000000000014</v>
          </cell>
          <cell r="CF1">
            <v>441.59999999999991</v>
          </cell>
          <cell r="CG1">
            <v>581.09999999999991</v>
          </cell>
          <cell r="CH1">
            <v>442.92400000000225</v>
          </cell>
          <cell r="CI1">
            <v>423.07800000000134</v>
          </cell>
          <cell r="CJ1">
            <v>540.36799999999766</v>
          </cell>
          <cell r="CK1">
            <v>374.52800000000138</v>
          </cell>
          <cell r="CL1">
            <v>362.9290000000002</v>
          </cell>
          <cell r="CM1">
            <v>190.46000000000049</v>
          </cell>
          <cell r="CN1">
            <v>200.35499999999956</v>
          </cell>
          <cell r="CO1">
            <v>296.1089999999981</v>
          </cell>
          <cell r="CP1">
            <v>292.56800000000362</v>
          </cell>
          <cell r="CQ1">
            <v>363.8110000000022</v>
          </cell>
          <cell r="CR1">
            <v>424.47200000000021</v>
          </cell>
          <cell r="CS1">
            <v>315.61099999999942</v>
          </cell>
          <cell r="CT1">
            <v>378.20000000000027</v>
          </cell>
          <cell r="CU1">
            <v>478.59999999999991</v>
          </cell>
          <cell r="CV1">
            <v>465.60000000000014</v>
          </cell>
          <cell r="CW1">
            <v>395.90000000000009</v>
          </cell>
          <cell r="CX1">
            <v>317.5</v>
          </cell>
          <cell r="CY1">
            <v>328.39999999999986</v>
          </cell>
          <cell r="CZ1">
            <v>329.5</v>
          </cell>
          <cell r="DA1">
            <v>162.5</v>
          </cell>
          <cell r="DB1">
            <v>392.90000000000009</v>
          </cell>
          <cell r="DC1">
            <v>685.8</v>
          </cell>
          <cell r="DD1">
            <v>499.40000000000009</v>
          </cell>
          <cell r="DE1">
            <v>309.60000000000036</v>
          </cell>
          <cell r="DF1">
            <v>475.40000000000009</v>
          </cell>
          <cell r="DG1">
            <v>595.30000000000018</v>
          </cell>
          <cell r="DH1">
            <v>562.5</v>
          </cell>
          <cell r="DI1">
            <v>404.39999999999986</v>
          </cell>
          <cell r="DJ1">
            <v>445.09999999999991</v>
          </cell>
          <cell r="DK1">
            <v>410.20000000000027</v>
          </cell>
          <cell r="DL1">
            <v>506.69999999999982</v>
          </cell>
          <cell r="DM1">
            <v>310.29999999999995</v>
          </cell>
          <cell r="DN1">
            <v>611.20000000000027</v>
          </cell>
          <cell r="DO1">
            <v>609</v>
          </cell>
          <cell r="DP1">
            <v>768.79999999999973</v>
          </cell>
          <cell r="DQ1">
            <v>533.79999999999995</v>
          </cell>
          <cell r="DR1">
            <v>365.45600000000309</v>
          </cell>
          <cell r="DS1">
            <v>661.06500000000324</v>
          </cell>
          <cell r="DT1">
            <v>886.27000000000203</v>
          </cell>
          <cell r="DU1">
            <v>1651.4349999999986</v>
          </cell>
          <cell r="DV1">
            <v>955.90900000000056</v>
          </cell>
          <cell r="DW1">
            <v>568.10700000000043</v>
          </cell>
          <cell r="DX1">
            <v>635.27099999999996</v>
          </cell>
          <cell r="DY1">
            <v>449.15000000000003</v>
          </cell>
          <cell r="DZ1">
            <v>923.44099999999958</v>
          </cell>
          <cell r="EA1">
            <v>1011.8049999999939</v>
          </cell>
          <cell r="EB1">
            <v>1425.5220000000024</v>
          </cell>
          <cell r="EC1">
            <v>764.70600000000059</v>
          </cell>
          <cell r="ED1">
            <v>423.74000000000206</v>
          </cell>
          <cell r="EE1">
            <v>1009.6220000000021</v>
          </cell>
          <cell r="EF1">
            <v>1152.1550000000052</v>
          </cell>
          <cell r="EG1">
            <v>1284.603000000001</v>
          </cell>
          <cell r="EH1">
            <v>1552.2799999999988</v>
          </cell>
          <cell r="EI1">
            <v>1516.8099999999945</v>
          </cell>
          <cell r="EJ1">
            <v>1521.2140000000013</v>
          </cell>
          <cell r="EK1">
            <v>857.48599999999851</v>
          </cell>
          <cell r="EL1">
            <v>1180.0899999999992</v>
          </cell>
          <cell r="EM1">
            <v>914.53599999999665</v>
          </cell>
          <cell r="EN1">
            <v>1082.5980000000006</v>
          </cell>
          <cell r="EO1">
            <v>688.01099999999906</v>
          </cell>
          <cell r="EP1">
            <v>592.28200000000015</v>
          </cell>
          <cell r="EQ1">
            <v>780.89399999999841</v>
          </cell>
          <cell r="ER1">
            <v>1346.5790000000006</v>
          </cell>
          <cell r="ES1">
            <v>1149.4389999999939</v>
          </cell>
          <cell r="ET1">
            <v>1004.2420000000029</v>
          </cell>
          <cell r="EU1">
            <v>1175.4680000000003</v>
          </cell>
          <cell r="EV1">
            <v>1041.3660000000018</v>
          </cell>
          <cell r="EW1">
            <v>633.75300000000129</v>
          </cell>
          <cell r="EX1">
            <v>906.67500000000018</v>
          </cell>
          <cell r="EY1">
            <v>858.40199999999686</v>
          </cell>
          <cell r="EZ1">
            <v>1406.799</v>
          </cell>
          <cell r="FA1">
            <v>2011.3650000000002</v>
          </cell>
          <cell r="FB1">
            <v>3482.8750000000018</v>
          </cell>
          <cell r="FC1">
            <v>3480.3050000000012</v>
          </cell>
          <cell r="FD1">
            <v>3055.16</v>
          </cell>
          <cell r="FE1">
            <v>1181.2080000000019</v>
          </cell>
          <cell r="FF1">
            <v>1070.898000000001</v>
          </cell>
          <cell r="FG1">
            <v>1186.9230000000023</v>
          </cell>
          <cell r="FH1">
            <v>773.65799999999945</v>
          </cell>
          <cell r="FI1">
            <v>375.08500000000208</v>
          </cell>
          <cell r="FJ1">
            <v>955.38599999999883</v>
          </cell>
          <cell r="FK1">
            <v>1217.5849999999998</v>
          </cell>
          <cell r="FL1">
            <v>2697.6519999999991</v>
          </cell>
          <cell r="FM1">
            <v>2492.5479999999998</v>
          </cell>
          <cell r="FN1">
            <v>2697.6030000000001</v>
          </cell>
          <cell r="FO1">
            <v>3318.7150000000001</v>
          </cell>
          <cell r="FP1">
            <v>2426.9309999999996</v>
          </cell>
          <cell r="FQ1">
            <v>2580.1589999999997</v>
          </cell>
          <cell r="FR1">
            <v>1519.18</v>
          </cell>
          <cell r="FS1">
            <v>1152.2110000000002</v>
          </cell>
          <cell r="FT1">
            <v>1581.5509999999999</v>
          </cell>
          <cell r="FU1">
            <v>1393.268</v>
          </cell>
          <cell r="FV1">
            <v>1347.355</v>
          </cell>
          <cell r="FW1">
            <v>927.94900000000007</v>
          </cell>
          <cell r="FX1">
            <v>1418.0940000000005</v>
          </cell>
          <cell r="FY1">
            <v>782.38499999999999</v>
          </cell>
        </row>
        <row r="2">
          <cell r="B2">
            <v>30.200000000000003</v>
          </cell>
          <cell r="C2">
            <v>24.299999999999997</v>
          </cell>
          <cell r="D2">
            <v>41</v>
          </cell>
          <cell r="E2">
            <v>54.900000000000006</v>
          </cell>
          <cell r="F2">
            <v>14.5</v>
          </cell>
          <cell r="G2">
            <v>76.7</v>
          </cell>
          <cell r="H2">
            <v>25.5</v>
          </cell>
          <cell r="I2">
            <v>18.5</v>
          </cell>
          <cell r="J2">
            <v>12.100000000000001</v>
          </cell>
          <cell r="K2">
            <v>35.700000000000003</v>
          </cell>
          <cell r="L2">
            <v>36.799999999999997</v>
          </cell>
          <cell r="M2">
            <v>13.600000000000001</v>
          </cell>
          <cell r="N2">
            <v>16.5</v>
          </cell>
          <cell r="O2">
            <v>53.1</v>
          </cell>
          <cell r="P2">
            <v>29.900000000000002</v>
          </cell>
          <cell r="Q2">
            <v>20.200000000000003</v>
          </cell>
          <cell r="R2">
            <v>93.7</v>
          </cell>
          <cell r="S2">
            <v>56.500000000000014</v>
          </cell>
          <cell r="T2">
            <v>26</v>
          </cell>
          <cell r="U2">
            <v>132.80000000000001</v>
          </cell>
          <cell r="V2">
            <v>36.6</v>
          </cell>
          <cell r="W2">
            <v>85.2</v>
          </cell>
          <cell r="X2">
            <v>39.700000000000003</v>
          </cell>
          <cell r="Y2">
            <v>14.9</v>
          </cell>
          <cell r="Z2">
            <v>13.500000000000004</v>
          </cell>
          <cell r="AA2">
            <v>145.5</v>
          </cell>
          <cell r="AB2">
            <v>58.900000000000006</v>
          </cell>
          <cell r="AC2">
            <v>36.70000000000001</v>
          </cell>
          <cell r="AD2">
            <v>66.600000000000009</v>
          </cell>
          <cell r="AE2">
            <v>24.1</v>
          </cell>
          <cell r="AF2">
            <v>41.900000000000006</v>
          </cell>
          <cell r="AG2">
            <v>52.900000000000006</v>
          </cell>
          <cell r="AH2">
            <v>41.5</v>
          </cell>
          <cell r="AI2">
            <v>54.2</v>
          </cell>
          <cell r="AJ2">
            <v>60.400000000000006</v>
          </cell>
          <cell r="AK2">
            <v>25.1</v>
          </cell>
          <cell r="AL2">
            <v>57.5</v>
          </cell>
          <cell r="AM2">
            <v>70.900000000000006</v>
          </cell>
          <cell r="AN2">
            <v>34.6</v>
          </cell>
          <cell r="AO2">
            <v>5.8000000000000007</v>
          </cell>
          <cell r="AP2">
            <v>46.600000000000009</v>
          </cell>
          <cell r="AQ2">
            <v>27.8</v>
          </cell>
          <cell r="AR2">
            <v>25.599999999999998</v>
          </cell>
          <cell r="AS2">
            <v>17.600000000000001</v>
          </cell>
          <cell r="AT2">
            <v>45.099999999999994</v>
          </cell>
          <cell r="AU2">
            <v>34</v>
          </cell>
          <cell r="AV2">
            <v>33.9</v>
          </cell>
          <cell r="AW2">
            <v>49.400000000000006</v>
          </cell>
          <cell r="AX2">
            <v>73.5</v>
          </cell>
          <cell r="AY2">
            <v>35.1</v>
          </cell>
          <cell r="AZ2">
            <v>46.300000000000004</v>
          </cell>
          <cell r="BA2">
            <v>27.2</v>
          </cell>
          <cell r="BB2">
            <v>49.7</v>
          </cell>
          <cell r="BC2">
            <v>12.9</v>
          </cell>
          <cell r="BD2">
            <v>28.400000000000002</v>
          </cell>
          <cell r="BE2">
            <v>128.4</v>
          </cell>
          <cell r="BF2">
            <v>131.30000000000001</v>
          </cell>
          <cell r="BG2">
            <v>165.60000000000002</v>
          </cell>
          <cell r="BH2">
            <v>123.7</v>
          </cell>
          <cell r="BI2">
            <v>201.10000000000002</v>
          </cell>
          <cell r="BJ2">
            <v>138.30000000000001</v>
          </cell>
          <cell r="BK2">
            <v>154.70000000000002</v>
          </cell>
          <cell r="BL2">
            <v>101.6</v>
          </cell>
          <cell r="BM2">
            <v>89.300000000000011</v>
          </cell>
          <cell r="BN2">
            <v>126.10000000000001</v>
          </cell>
          <cell r="BO2">
            <v>91.600000000000009</v>
          </cell>
          <cell r="BP2">
            <v>95.600000000000009</v>
          </cell>
          <cell r="BQ2">
            <v>100.10000000000001</v>
          </cell>
          <cell r="BR2">
            <v>43.9</v>
          </cell>
          <cell r="BS2">
            <v>118.8</v>
          </cell>
          <cell r="BT2">
            <v>117.4</v>
          </cell>
          <cell r="BU2">
            <v>88.7</v>
          </cell>
          <cell r="BV2">
            <v>91.7</v>
          </cell>
          <cell r="BW2">
            <v>107.30000000000001</v>
          </cell>
          <cell r="BX2">
            <v>108.80000000000001</v>
          </cell>
          <cell r="BY2">
            <v>113.8</v>
          </cell>
          <cell r="BZ2">
            <v>109.7</v>
          </cell>
          <cell r="CA2">
            <v>124.9</v>
          </cell>
          <cell r="CB2">
            <v>31.5</v>
          </cell>
          <cell r="CC2">
            <v>68.5</v>
          </cell>
          <cell r="CD2">
            <v>154.70000000000002</v>
          </cell>
          <cell r="CE2">
            <v>73.100000000000009</v>
          </cell>
          <cell r="CF2">
            <v>143.80000000000001</v>
          </cell>
          <cell r="CG2">
            <v>168.20000000000002</v>
          </cell>
          <cell r="CH2">
            <v>62</v>
          </cell>
          <cell r="CI2">
            <v>122.8</v>
          </cell>
          <cell r="CJ2">
            <v>107.3</v>
          </cell>
          <cell r="CK2">
            <v>81.8</v>
          </cell>
          <cell r="CL2">
            <v>75</v>
          </cell>
          <cell r="CM2">
            <v>97.1</v>
          </cell>
          <cell r="CN2">
            <v>99.7</v>
          </cell>
          <cell r="CO2">
            <v>49.6</v>
          </cell>
          <cell r="CP2">
            <v>142.10000000000002</v>
          </cell>
          <cell r="CQ2">
            <v>47.7</v>
          </cell>
          <cell r="CR2">
            <v>143.5</v>
          </cell>
          <cell r="CS2">
            <v>117</v>
          </cell>
          <cell r="CT2">
            <v>55.000000000000007</v>
          </cell>
          <cell r="CU2">
            <v>45.400000000000006</v>
          </cell>
          <cell r="CV2">
            <v>38.6</v>
          </cell>
          <cell r="CW2">
            <v>21</v>
          </cell>
          <cell r="CX2">
            <v>44.4</v>
          </cell>
          <cell r="CY2">
            <v>58.600000000000009</v>
          </cell>
          <cell r="CZ2">
            <v>23.999999999999993</v>
          </cell>
          <cell r="DA2">
            <v>48</v>
          </cell>
          <cell r="DB2">
            <v>83.600000000000009</v>
          </cell>
          <cell r="DC2">
            <v>64.900000000000006</v>
          </cell>
          <cell r="DD2">
            <v>61.900000000000006</v>
          </cell>
          <cell r="DE2">
            <v>58.7</v>
          </cell>
          <cell r="DF2">
            <v>66.2</v>
          </cell>
          <cell r="DG2">
            <v>84.7</v>
          </cell>
          <cell r="DH2">
            <v>59.300000000000004</v>
          </cell>
          <cell r="DI2">
            <v>47.1</v>
          </cell>
          <cell r="DJ2">
            <v>88.7</v>
          </cell>
          <cell r="DK2">
            <v>64.400000000000006</v>
          </cell>
          <cell r="DL2">
            <v>56.199999999999932</v>
          </cell>
          <cell r="DM2">
            <v>78.000000000000028</v>
          </cell>
          <cell r="DN2">
            <v>53.2</v>
          </cell>
          <cell r="DO2">
            <v>64.7</v>
          </cell>
          <cell r="DP2">
            <v>28.5</v>
          </cell>
          <cell r="DQ2">
            <v>65.599999999999994</v>
          </cell>
          <cell r="DR2">
            <v>173.83299999999946</v>
          </cell>
          <cell r="DS2">
            <v>92.142999999997855</v>
          </cell>
          <cell r="DT2">
            <v>267.31900000000172</v>
          </cell>
          <cell r="DU2">
            <v>228.70699999999781</v>
          </cell>
          <cell r="DV2">
            <v>260.36700000000349</v>
          </cell>
          <cell r="DW2">
            <v>163.52400000000054</v>
          </cell>
          <cell r="DX2">
            <v>108.84099999999562</v>
          </cell>
          <cell r="DY2">
            <v>32.758999999995289</v>
          </cell>
          <cell r="DZ2">
            <v>86.312999999996109</v>
          </cell>
          <cell r="EA2">
            <v>125.69799999999468</v>
          </cell>
          <cell r="EB2">
            <v>138.51299999999722</v>
          </cell>
          <cell r="EC2">
            <v>191.12299999999487</v>
          </cell>
          <cell r="ED2">
            <v>213.26799999999497</v>
          </cell>
          <cell r="EE2">
            <v>264.59499999999537</v>
          </cell>
          <cell r="EF2">
            <v>404.24500000000319</v>
          </cell>
          <cell r="EG2">
            <v>483.27899999999067</v>
          </cell>
          <cell r="EH2">
            <v>470.62599999999838</v>
          </cell>
          <cell r="EI2">
            <v>233.41499999999797</v>
          </cell>
          <cell r="EJ2">
            <v>179.56300000000013</v>
          </cell>
          <cell r="EK2">
            <v>218.45299999999935</v>
          </cell>
          <cell r="EL2">
            <v>155.80500000000066</v>
          </cell>
          <cell r="EM2">
            <v>170.27999999999847</v>
          </cell>
          <cell r="EN2">
            <v>302.92000000000121</v>
          </cell>
          <cell r="EO2">
            <v>167.43099999999961</v>
          </cell>
          <cell r="EP2">
            <v>283.19399999999808</v>
          </cell>
          <cell r="EQ2">
            <v>342.42000000000849</v>
          </cell>
          <cell r="ER2">
            <v>307.45299999999696</v>
          </cell>
          <cell r="ES2">
            <v>352.18199999999786</v>
          </cell>
          <cell r="ET2">
            <v>570.08899999999994</v>
          </cell>
          <cell r="EU2">
            <v>216.47099999999773</v>
          </cell>
          <cell r="EV2">
            <v>157.73699999999917</v>
          </cell>
          <cell r="EW2">
            <v>102.41699999999946</v>
          </cell>
          <cell r="EX2">
            <v>246.28200000000069</v>
          </cell>
          <cell r="EY2">
            <v>62.147000000003402</v>
          </cell>
          <cell r="EZ2">
            <v>112.04400000000024</v>
          </cell>
          <cell r="FA2">
            <v>99.202999999998426</v>
          </cell>
          <cell r="FB2">
            <v>114.73600000000151</v>
          </cell>
          <cell r="FC2">
            <v>54.726999999999677</v>
          </cell>
          <cell r="FD2">
            <v>125.20100000000058</v>
          </cell>
          <cell r="FE2">
            <v>93.170999999999921</v>
          </cell>
          <cell r="FF2">
            <v>48.07399999999835</v>
          </cell>
          <cell r="FG2">
            <v>29.516999999996919</v>
          </cell>
          <cell r="FH2">
            <v>30.26100000000115</v>
          </cell>
          <cell r="FI2">
            <v>52.665000000001605</v>
          </cell>
          <cell r="FJ2">
            <v>140.30600000000075</v>
          </cell>
          <cell r="FK2">
            <v>39.146000000003554</v>
          </cell>
          <cell r="FL2">
            <v>22.567000000001283</v>
          </cell>
          <cell r="FM2">
            <v>42.770000000001161</v>
          </cell>
          <cell r="FN2">
            <v>72.153000000000006</v>
          </cell>
          <cell r="FO2">
            <v>56.757000000000019</v>
          </cell>
          <cell r="FP2">
            <v>76.031000000000006</v>
          </cell>
          <cell r="FQ2">
            <v>60.032999999999987</v>
          </cell>
          <cell r="FR2">
            <v>100.42200000000001</v>
          </cell>
          <cell r="FS2">
            <v>27.534000000000006</v>
          </cell>
          <cell r="FT2">
            <v>83.659000000000006</v>
          </cell>
          <cell r="FU2">
            <v>60.6</v>
          </cell>
          <cell r="FV2">
            <v>73.483000000000004</v>
          </cell>
          <cell r="FW2">
            <v>73.376999999999953</v>
          </cell>
          <cell r="FX2">
            <v>83.614999999999995</v>
          </cell>
          <cell r="FY2">
            <v>1313.2570000000001</v>
          </cell>
        </row>
        <row r="3">
          <cell r="B3">
            <v>0</v>
          </cell>
          <cell r="C3">
            <v>0</v>
          </cell>
          <cell r="D3">
            <v>7.2</v>
          </cell>
          <cell r="E3">
            <v>0.5</v>
          </cell>
          <cell r="F3">
            <v>3.6</v>
          </cell>
          <cell r="G3">
            <v>1.8</v>
          </cell>
          <cell r="H3">
            <v>10.4</v>
          </cell>
          <cell r="I3">
            <v>3.5</v>
          </cell>
          <cell r="J3">
            <v>37</v>
          </cell>
          <cell r="K3">
            <v>42.7</v>
          </cell>
          <cell r="L3">
            <v>11.8</v>
          </cell>
          <cell r="M3">
            <v>15</v>
          </cell>
          <cell r="N3">
            <v>1.2000000000000002</v>
          </cell>
          <cell r="O3">
            <v>6.6000000000000005</v>
          </cell>
          <cell r="P3">
            <v>0</v>
          </cell>
          <cell r="Q3">
            <v>33.800000000000004</v>
          </cell>
          <cell r="R3">
            <v>15.9</v>
          </cell>
          <cell r="S3">
            <v>0.5</v>
          </cell>
          <cell r="T3">
            <v>3.9000000000000004</v>
          </cell>
          <cell r="U3">
            <v>21.200000000000003</v>
          </cell>
          <cell r="V3">
            <v>10.9</v>
          </cell>
          <cell r="W3">
            <v>57.3</v>
          </cell>
          <cell r="X3">
            <v>31.200000000000003</v>
          </cell>
          <cell r="Y3">
            <v>5.3000000000000007</v>
          </cell>
          <cell r="Z3">
            <v>1.2000000000000002</v>
          </cell>
          <cell r="AA3">
            <v>0</v>
          </cell>
          <cell r="AB3">
            <v>0.1</v>
          </cell>
          <cell r="AC3">
            <v>8.5</v>
          </cell>
          <cell r="AD3">
            <v>0</v>
          </cell>
          <cell r="AE3">
            <v>26.700000000000003</v>
          </cell>
          <cell r="AF3">
            <v>2.4000000000000004</v>
          </cell>
          <cell r="AG3">
            <v>0</v>
          </cell>
          <cell r="AH3">
            <v>17.199999999999996</v>
          </cell>
          <cell r="AI3">
            <v>17.399999999999999</v>
          </cell>
          <cell r="AJ3">
            <v>4.5</v>
          </cell>
          <cell r="AK3">
            <v>19.5</v>
          </cell>
          <cell r="AL3">
            <v>30.6</v>
          </cell>
          <cell r="AM3">
            <v>40</v>
          </cell>
          <cell r="AN3">
            <v>65.900000000000006</v>
          </cell>
          <cell r="AO3">
            <v>2.8000000000000003</v>
          </cell>
          <cell r="AP3">
            <v>91.800000000000011</v>
          </cell>
          <cell r="AQ3">
            <v>47.1</v>
          </cell>
          <cell r="AR3">
            <v>4.3</v>
          </cell>
          <cell r="AS3">
            <v>41.7</v>
          </cell>
          <cell r="AT3">
            <v>156.20000000000002</v>
          </cell>
          <cell r="AU3">
            <v>69.7</v>
          </cell>
          <cell r="AV3">
            <v>57.900000000000006</v>
          </cell>
          <cell r="AW3">
            <v>4.8000000000000007</v>
          </cell>
          <cell r="AX3">
            <v>2.6000000000000014</v>
          </cell>
          <cell r="AY3">
            <v>0</v>
          </cell>
          <cell r="AZ3">
            <v>8.5</v>
          </cell>
          <cell r="BA3">
            <v>19.8</v>
          </cell>
          <cell r="BB3">
            <v>0</v>
          </cell>
          <cell r="BC3">
            <v>0</v>
          </cell>
          <cell r="BD3">
            <v>1.7999999999999829</v>
          </cell>
          <cell r="BE3">
            <v>2.4000000000000057</v>
          </cell>
          <cell r="BF3">
            <v>44.099999999999994</v>
          </cell>
          <cell r="BG3">
            <v>18.999999999999993</v>
          </cell>
          <cell r="BH3">
            <v>22.400000000000002</v>
          </cell>
          <cell r="BI3">
            <v>32.1</v>
          </cell>
          <cell r="BJ3">
            <v>98.2</v>
          </cell>
          <cell r="BK3">
            <v>51.9</v>
          </cell>
          <cell r="BL3">
            <v>27.000000000000004</v>
          </cell>
          <cell r="BM3">
            <v>49.300000000000004</v>
          </cell>
          <cell r="BN3">
            <v>22.400000000000006</v>
          </cell>
          <cell r="BO3">
            <v>44.800000000000004</v>
          </cell>
          <cell r="BP3">
            <v>47.199999999999989</v>
          </cell>
          <cell r="BQ3">
            <v>25.9</v>
          </cell>
          <cell r="BR3">
            <v>21.200000000000017</v>
          </cell>
          <cell r="BS3">
            <v>50.3</v>
          </cell>
          <cell r="BT3">
            <v>47.5</v>
          </cell>
          <cell r="BU3">
            <v>27.200000000000003</v>
          </cell>
          <cell r="BV3">
            <v>22.400000000000002</v>
          </cell>
          <cell r="BW3">
            <v>65.100000000000009</v>
          </cell>
          <cell r="BX3">
            <v>171.7</v>
          </cell>
          <cell r="BY3">
            <v>93.4</v>
          </cell>
          <cell r="BZ3">
            <v>44.6</v>
          </cell>
          <cell r="CA3">
            <v>50.400000000000006</v>
          </cell>
          <cell r="CB3">
            <v>0</v>
          </cell>
          <cell r="CC3">
            <v>16.700000000000003</v>
          </cell>
          <cell r="CD3">
            <v>21.700000000000003</v>
          </cell>
          <cell r="CE3">
            <v>50.300000000000011</v>
          </cell>
          <cell r="CF3">
            <v>28.299999999999997</v>
          </cell>
          <cell r="CG3">
            <v>27.400000000000006</v>
          </cell>
          <cell r="CH3">
            <v>0</v>
          </cell>
          <cell r="CI3">
            <v>21.899999999999864</v>
          </cell>
          <cell r="CJ3">
            <v>67.5</v>
          </cell>
          <cell r="CK3">
            <v>22</v>
          </cell>
          <cell r="CL3">
            <v>5.8999999999999773</v>
          </cell>
          <cell r="CM3">
            <v>6.3999999999998636</v>
          </cell>
          <cell r="CN3">
            <v>23.5</v>
          </cell>
          <cell r="CO3">
            <v>1.4000000000000909</v>
          </cell>
          <cell r="CP3">
            <v>0</v>
          </cell>
          <cell r="CQ3">
            <v>2.9000000000000909</v>
          </cell>
          <cell r="CR3">
            <v>26.200000000000045</v>
          </cell>
          <cell r="CS3">
            <v>2.1000000000000227</v>
          </cell>
          <cell r="CT3">
            <v>0</v>
          </cell>
          <cell r="CU3">
            <v>6.4000000000000057</v>
          </cell>
          <cell r="CV3">
            <v>0</v>
          </cell>
          <cell r="CW3">
            <v>0</v>
          </cell>
          <cell r="CX3">
            <v>142.10000000000002</v>
          </cell>
          <cell r="CY3">
            <v>0</v>
          </cell>
          <cell r="CZ3">
            <v>0</v>
          </cell>
          <cell r="DA3">
            <v>1.3000000000000114</v>
          </cell>
          <cell r="DB3">
            <v>1.4000000000000341</v>
          </cell>
          <cell r="DC3">
            <v>24.200000000000045</v>
          </cell>
          <cell r="DD3">
            <v>0</v>
          </cell>
          <cell r="DE3">
            <v>0</v>
          </cell>
          <cell r="DF3">
            <v>0.5</v>
          </cell>
          <cell r="DG3">
            <v>21.799999999999983</v>
          </cell>
          <cell r="DH3">
            <v>38</v>
          </cell>
          <cell r="DI3">
            <v>2.2000000000000028</v>
          </cell>
          <cell r="DJ3">
            <v>0</v>
          </cell>
          <cell r="DK3">
            <v>0</v>
          </cell>
          <cell r="DL3">
            <v>26.700000000000017</v>
          </cell>
          <cell r="DM3">
            <v>23.900000000000034</v>
          </cell>
          <cell r="DN3">
            <v>6</v>
          </cell>
          <cell r="DO3">
            <v>0.10000000000002274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43.559999999999974</v>
          </cell>
          <cell r="DU3">
            <v>21.78000000000003</v>
          </cell>
          <cell r="DV3">
            <v>21.779999999999561</v>
          </cell>
          <cell r="DW3">
            <v>18.399999999999977</v>
          </cell>
          <cell r="DX3">
            <v>3.999999999996362E-2</v>
          </cell>
          <cell r="DY3">
            <v>1.0690000000000737</v>
          </cell>
          <cell r="DZ3">
            <v>0.76200000000017099</v>
          </cell>
          <cell r="EA3">
            <v>0</v>
          </cell>
          <cell r="EB3">
            <v>19.995000000000005</v>
          </cell>
          <cell r="EC3">
            <v>8.6000000000012733E-2</v>
          </cell>
          <cell r="ED3">
            <v>0</v>
          </cell>
          <cell r="EE3">
            <v>0</v>
          </cell>
          <cell r="EF3">
            <v>0</v>
          </cell>
          <cell r="EG3">
            <v>43.961999999999932</v>
          </cell>
          <cell r="EH3">
            <v>3.5360000000000582</v>
          </cell>
          <cell r="EI3">
            <v>0</v>
          </cell>
          <cell r="EJ3">
            <v>21.836000000000013</v>
          </cell>
          <cell r="EK3">
            <v>2.0000000000038654E-2</v>
          </cell>
          <cell r="EL3">
            <v>21.779999999999973</v>
          </cell>
          <cell r="EM3">
            <v>19.994999999999948</v>
          </cell>
          <cell r="EN3">
            <v>0</v>
          </cell>
          <cell r="EO3">
            <v>0</v>
          </cell>
          <cell r="EP3">
            <v>1.9950000000000045</v>
          </cell>
          <cell r="EQ3">
            <v>4.3249999999999886</v>
          </cell>
          <cell r="ER3">
            <v>0</v>
          </cell>
          <cell r="ES3">
            <v>8.6399999999999935</v>
          </cell>
          <cell r="ET3">
            <v>30.804999999999922</v>
          </cell>
          <cell r="EU3">
            <v>11.901999999999958</v>
          </cell>
          <cell r="EV3">
            <v>0.49399999999987187</v>
          </cell>
          <cell r="EW3">
            <v>0.43599999999997152</v>
          </cell>
          <cell r="EX3">
            <v>20.879999999999939</v>
          </cell>
          <cell r="EY3">
            <v>0</v>
          </cell>
          <cell r="EZ3">
            <v>2.5920000000000982</v>
          </cell>
          <cell r="FA3">
            <v>0.51799999999997226</v>
          </cell>
          <cell r="FB3">
            <v>1.0369999999999919</v>
          </cell>
          <cell r="FC3">
            <v>0</v>
          </cell>
          <cell r="FD3">
            <v>2.5920000000000059</v>
          </cell>
          <cell r="FE3">
            <v>2.0729999999999542</v>
          </cell>
          <cell r="FF3">
            <v>23.334999999999923</v>
          </cell>
          <cell r="FG3">
            <v>21.78</v>
          </cell>
          <cell r="FH3">
            <v>67.949999999999946</v>
          </cell>
          <cell r="FI3">
            <v>68.540000000000589</v>
          </cell>
          <cell r="FJ3">
            <v>43.879999999999995</v>
          </cell>
          <cell r="FK3">
            <v>67.040000000000148</v>
          </cell>
          <cell r="FL3">
            <v>45.25</v>
          </cell>
          <cell r="FM3">
            <v>1.5549999999999273</v>
          </cell>
          <cell r="FN3">
            <v>70.92</v>
          </cell>
          <cell r="FO3">
            <v>54.400000000000006</v>
          </cell>
          <cell r="FP3">
            <v>43</v>
          </cell>
          <cell r="FQ3">
            <v>63</v>
          </cell>
          <cell r="FR3">
            <v>84</v>
          </cell>
          <cell r="FS3">
            <v>66</v>
          </cell>
          <cell r="FT3">
            <v>79.649999999999991</v>
          </cell>
          <cell r="FU3">
            <v>66.477999999999994</v>
          </cell>
          <cell r="FV3">
            <v>24.96</v>
          </cell>
          <cell r="FW3">
            <v>54.4</v>
          </cell>
          <cell r="FX3">
            <v>104.34</v>
          </cell>
          <cell r="FY3">
            <v>26.112000000000002</v>
          </cell>
        </row>
        <row r="4">
          <cell r="B4">
            <v>14.4</v>
          </cell>
          <cell r="C4">
            <v>51.5</v>
          </cell>
          <cell r="D4">
            <v>136.60000000000002</v>
          </cell>
          <cell r="E4">
            <v>308</v>
          </cell>
          <cell r="F4">
            <v>311</v>
          </cell>
          <cell r="G4">
            <v>180</v>
          </cell>
          <cell r="H4">
            <v>278.8</v>
          </cell>
          <cell r="I4">
            <v>199.5</v>
          </cell>
          <cell r="J4">
            <v>365.8</v>
          </cell>
          <cell r="K4">
            <v>323.3</v>
          </cell>
          <cell r="L4">
            <v>314</v>
          </cell>
          <cell r="M4">
            <v>344.5</v>
          </cell>
          <cell r="N4">
            <v>178.40000000000003</v>
          </cell>
          <cell r="O4">
            <v>154</v>
          </cell>
          <cell r="P4">
            <v>321.90000000000003</v>
          </cell>
          <cell r="Q4">
            <v>333.1</v>
          </cell>
          <cell r="R4">
            <v>297.8</v>
          </cell>
          <cell r="S4">
            <v>457</v>
          </cell>
          <cell r="T4">
            <v>384.40000000000003</v>
          </cell>
          <cell r="U4">
            <v>285.89999999999998</v>
          </cell>
          <cell r="V4">
            <v>132.20000000000002</v>
          </cell>
          <cell r="W4">
            <v>270.5</v>
          </cell>
          <cell r="X4">
            <v>246.00000000000003</v>
          </cell>
          <cell r="Y4">
            <v>246</v>
          </cell>
          <cell r="Z4">
            <v>90.600000000000009</v>
          </cell>
          <cell r="AA4">
            <v>237.20000000000005</v>
          </cell>
          <cell r="AB4">
            <v>240</v>
          </cell>
          <cell r="AC4">
            <v>264.00000000000006</v>
          </cell>
          <cell r="AD4">
            <v>347</v>
          </cell>
          <cell r="AE4">
            <v>379</v>
          </cell>
          <cell r="AF4">
            <v>220</v>
          </cell>
          <cell r="AG4">
            <v>200.9</v>
          </cell>
          <cell r="AH4">
            <v>155.69999999999999</v>
          </cell>
          <cell r="AI4">
            <v>138.70000000000002</v>
          </cell>
          <cell r="AJ4">
            <v>148.6</v>
          </cell>
          <cell r="AK4">
            <v>140.9</v>
          </cell>
          <cell r="AL4">
            <v>31.600000000000005</v>
          </cell>
          <cell r="AM4">
            <v>30.600000000000005</v>
          </cell>
          <cell r="AN4">
            <v>92.100000000000009</v>
          </cell>
          <cell r="AO4">
            <v>91.300000000000011</v>
          </cell>
          <cell r="AP4">
            <v>22</v>
          </cell>
          <cell r="AQ4">
            <v>111.8</v>
          </cell>
          <cell r="AR4">
            <v>288.60000000000002</v>
          </cell>
          <cell r="AS4">
            <v>122.30000000000001</v>
          </cell>
          <cell r="AT4">
            <v>136.9</v>
          </cell>
          <cell r="AU4">
            <v>137.6</v>
          </cell>
          <cell r="AV4">
            <v>73.7</v>
          </cell>
          <cell r="AW4">
            <v>421.5</v>
          </cell>
          <cell r="AX4">
            <v>457.8</v>
          </cell>
          <cell r="AY4">
            <v>396.8</v>
          </cell>
          <cell r="AZ4">
            <v>206.70000000000002</v>
          </cell>
          <cell r="BA4">
            <v>131.30000000000001</v>
          </cell>
          <cell r="BB4">
            <v>81.900000000000006</v>
          </cell>
          <cell r="BC4">
            <v>121.5</v>
          </cell>
          <cell r="BD4">
            <v>207.1</v>
          </cell>
          <cell r="BE4">
            <v>151.5</v>
          </cell>
          <cell r="BF4">
            <v>114.6</v>
          </cell>
          <cell r="BG4">
            <v>171.10000000000002</v>
          </cell>
          <cell r="BH4">
            <v>20.200000000000003</v>
          </cell>
          <cell r="BI4">
            <v>2</v>
          </cell>
          <cell r="BJ4">
            <v>23.500000000000004</v>
          </cell>
          <cell r="BK4">
            <v>290.3</v>
          </cell>
          <cell r="BL4">
            <v>243.4</v>
          </cell>
          <cell r="BM4">
            <v>88.800000000000011</v>
          </cell>
          <cell r="BN4">
            <v>69.2</v>
          </cell>
          <cell r="BO4">
            <v>131.19999999999999</v>
          </cell>
          <cell r="BP4">
            <v>200.1</v>
          </cell>
          <cell r="BQ4">
            <v>73.600000000000009</v>
          </cell>
          <cell r="BR4">
            <v>179.8</v>
          </cell>
          <cell r="BS4">
            <v>209.9</v>
          </cell>
          <cell r="BT4">
            <v>586.9</v>
          </cell>
          <cell r="BU4">
            <v>1217.5</v>
          </cell>
          <cell r="BV4">
            <v>1878.3000000000002</v>
          </cell>
          <cell r="BW4">
            <v>2092.1</v>
          </cell>
          <cell r="BX4">
            <v>1390.2</v>
          </cell>
          <cell r="BY4">
            <v>1517.6000000000001</v>
          </cell>
          <cell r="BZ4">
            <v>1453.4</v>
          </cell>
          <cell r="CA4">
            <v>1318.6000000000001</v>
          </cell>
          <cell r="CB4">
            <v>1031.3</v>
          </cell>
          <cell r="CC4">
            <v>662.2</v>
          </cell>
          <cell r="CD4">
            <v>1085.6000000000001</v>
          </cell>
          <cell r="CE4">
            <v>701.60000000000014</v>
          </cell>
          <cell r="CF4">
            <v>658.3</v>
          </cell>
          <cell r="CG4">
            <v>799.80000000000007</v>
          </cell>
          <cell r="CH4">
            <v>663</v>
          </cell>
          <cell r="CI4">
            <v>991.80000000000018</v>
          </cell>
          <cell r="CJ4">
            <v>1006.2000000000002</v>
          </cell>
          <cell r="CK4">
            <v>551.10000000000014</v>
          </cell>
          <cell r="CL4">
            <v>477</v>
          </cell>
          <cell r="CM4">
            <v>544.79999999999995</v>
          </cell>
          <cell r="CN4">
            <v>842.40000000000009</v>
          </cell>
          <cell r="CO4">
            <v>340.5</v>
          </cell>
          <cell r="CP4">
            <v>811.69999999999982</v>
          </cell>
          <cell r="CQ4">
            <v>569.69999999999982</v>
          </cell>
          <cell r="CR4">
            <v>710</v>
          </cell>
          <cell r="CS4">
            <v>2175.1999999999998</v>
          </cell>
          <cell r="CT4">
            <v>1325.1</v>
          </cell>
          <cell r="CU4">
            <v>458.00000000000006</v>
          </cell>
          <cell r="CV4">
            <v>423.70000000000005</v>
          </cell>
          <cell r="CW4">
            <v>291.10000000000002</v>
          </cell>
          <cell r="CX4">
            <v>1034</v>
          </cell>
          <cell r="CY4">
            <v>687.20000000000027</v>
          </cell>
          <cell r="CZ4">
            <v>444.19999999999982</v>
          </cell>
          <cell r="DA4">
            <v>96.300000000000068</v>
          </cell>
          <cell r="DB4">
            <v>284.60000000000002</v>
          </cell>
          <cell r="DC4">
            <v>386.6</v>
          </cell>
          <cell r="DD4">
            <v>379.79999999999995</v>
          </cell>
          <cell r="DE4">
            <v>305.10000000000002</v>
          </cell>
          <cell r="DF4">
            <v>429.9</v>
          </cell>
          <cell r="DG4">
            <v>369.9</v>
          </cell>
          <cell r="DH4">
            <v>436.9</v>
          </cell>
          <cell r="DI4">
            <v>621.70000000000016</v>
          </cell>
          <cell r="DJ4">
            <v>930.60000000000014</v>
          </cell>
          <cell r="DK4">
            <v>687.9</v>
          </cell>
          <cell r="DL4">
            <v>664.09999999999991</v>
          </cell>
          <cell r="DM4">
            <v>377.60000000000014</v>
          </cell>
          <cell r="DN4">
            <v>919.80000000000018</v>
          </cell>
          <cell r="DO4">
            <v>971.2</v>
          </cell>
          <cell r="DP4">
            <v>834.5</v>
          </cell>
          <cell r="DQ4">
            <v>839.40000000000009</v>
          </cell>
          <cell r="DR4">
            <v>708.72500000000014</v>
          </cell>
          <cell r="DS4">
            <v>737.65400000000045</v>
          </cell>
          <cell r="DT4">
            <v>584.82600000000014</v>
          </cell>
          <cell r="DU4">
            <v>426.34899999999982</v>
          </cell>
          <cell r="DV4">
            <v>833.24199999999973</v>
          </cell>
          <cell r="DW4">
            <v>664.57100000000014</v>
          </cell>
          <cell r="DX4">
            <v>1121.1530000000002</v>
          </cell>
          <cell r="DY4">
            <v>702.66199999999935</v>
          </cell>
          <cell r="DZ4">
            <v>1300.6189999999997</v>
          </cell>
          <cell r="EA4">
            <v>776.64099999999917</v>
          </cell>
          <cell r="EB4">
            <v>761.96000000000072</v>
          </cell>
          <cell r="EC4">
            <v>558.07000000000039</v>
          </cell>
          <cell r="ED4">
            <v>535.1149999999991</v>
          </cell>
          <cell r="EE4">
            <v>580.6200000000008</v>
          </cell>
          <cell r="EF4">
            <v>825.80999999999881</v>
          </cell>
          <cell r="EG4">
            <v>980.00999999999908</v>
          </cell>
          <cell r="EH4">
            <v>957.33600000000069</v>
          </cell>
          <cell r="EI4">
            <v>932.61400000000003</v>
          </cell>
          <cell r="EJ4">
            <v>975.62599999999929</v>
          </cell>
          <cell r="EK4">
            <v>820.42000000000007</v>
          </cell>
          <cell r="EL4">
            <v>1349.2679999999991</v>
          </cell>
          <cell r="EM4">
            <v>788.42199999999866</v>
          </cell>
          <cell r="EN4">
            <v>804.03200000000197</v>
          </cell>
          <cell r="EO4">
            <v>951.03799999999956</v>
          </cell>
          <cell r="EP4">
            <v>1385.9910000000004</v>
          </cell>
          <cell r="EQ4">
            <v>1410.2039999999997</v>
          </cell>
          <cell r="ER4">
            <v>2004.0889999999986</v>
          </cell>
          <cell r="ES4">
            <v>1181.045000000001</v>
          </cell>
          <cell r="ET4">
            <v>1404.860000000001</v>
          </cell>
          <cell r="EU4">
            <v>1154.0620000000004</v>
          </cell>
          <cell r="EV4">
            <v>1131.2509999999997</v>
          </cell>
          <cell r="EW4">
            <v>391.46000000000026</v>
          </cell>
          <cell r="EX4">
            <v>875.99999999999955</v>
          </cell>
          <cell r="EY4">
            <v>1225.2409999999993</v>
          </cell>
          <cell r="EZ4">
            <v>921.72000000000048</v>
          </cell>
          <cell r="FA4">
            <v>443.61499999999955</v>
          </cell>
          <cell r="FB4">
            <v>550.80299999999977</v>
          </cell>
          <cell r="FC4">
            <v>932.87700000000063</v>
          </cell>
          <cell r="FD4">
            <v>730.88400000000047</v>
          </cell>
          <cell r="FE4">
            <v>480.82700000000204</v>
          </cell>
          <cell r="FF4">
            <v>789.3700000000008</v>
          </cell>
          <cell r="FG4">
            <v>596.77700000000095</v>
          </cell>
          <cell r="FH4">
            <v>342.62399999999889</v>
          </cell>
          <cell r="FI4">
            <v>186.21700000000055</v>
          </cell>
          <cell r="FJ4">
            <v>538.44999999999982</v>
          </cell>
          <cell r="FK4">
            <v>468.43899999999894</v>
          </cell>
          <cell r="FL4">
            <v>284.84000000000015</v>
          </cell>
          <cell r="FM4">
            <v>524.28600000000029</v>
          </cell>
          <cell r="FN4">
            <v>238.154</v>
          </cell>
          <cell r="FO4">
            <v>253.42699999999991</v>
          </cell>
          <cell r="FP4">
            <v>297.62200000000007</v>
          </cell>
          <cell r="FQ4">
            <v>281.56200000000035</v>
          </cell>
          <cell r="FR4">
            <v>169.72400000000005</v>
          </cell>
          <cell r="FS4">
            <v>134.66300000000001</v>
          </cell>
          <cell r="FT4">
            <v>205.71100000000001</v>
          </cell>
          <cell r="FU4">
            <v>114.07499999999999</v>
          </cell>
          <cell r="FV4">
            <v>443.69</v>
          </cell>
          <cell r="FW4">
            <v>1158.31</v>
          </cell>
          <cell r="FX4">
            <v>713.625</v>
          </cell>
          <cell r="FY4">
            <v>300.71100000000001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0.30000000000000004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6</v>
          </cell>
          <cell r="C6">
            <v>97.2</v>
          </cell>
          <cell r="D6">
            <v>18.400000000000006</v>
          </cell>
          <cell r="E6">
            <v>45.099999999999994</v>
          </cell>
          <cell r="F6">
            <v>48.800000000000004</v>
          </cell>
          <cell r="G6">
            <v>9.7000000000000028</v>
          </cell>
          <cell r="H6">
            <v>27.8</v>
          </cell>
          <cell r="I6">
            <v>100.7</v>
          </cell>
          <cell r="J6">
            <v>246.20000000000002</v>
          </cell>
          <cell r="K6">
            <v>257.10000000000002</v>
          </cell>
          <cell r="L6">
            <v>341.20000000000005</v>
          </cell>
          <cell r="M6">
            <v>217</v>
          </cell>
          <cell r="N6">
            <v>56.300000000000004</v>
          </cell>
          <cell r="O6">
            <v>78</v>
          </cell>
          <cell r="P6">
            <v>12.9</v>
          </cell>
          <cell r="Q6">
            <v>18.8</v>
          </cell>
          <cell r="R6">
            <v>43.2</v>
          </cell>
          <cell r="S6">
            <v>36.9</v>
          </cell>
          <cell r="T6">
            <v>13.900000000000002</v>
          </cell>
          <cell r="U6">
            <v>21.6</v>
          </cell>
          <cell r="V6">
            <v>16.5</v>
          </cell>
          <cell r="W6">
            <v>21.3</v>
          </cell>
          <cell r="X6">
            <v>28.599999999999998</v>
          </cell>
          <cell r="Y6">
            <v>28.1</v>
          </cell>
          <cell r="Z6">
            <v>0</v>
          </cell>
          <cell r="AA6">
            <v>15.9</v>
          </cell>
          <cell r="AB6">
            <v>0</v>
          </cell>
          <cell r="AC6">
            <v>1.1000000000000001</v>
          </cell>
          <cell r="AD6">
            <v>0.5</v>
          </cell>
          <cell r="AE6">
            <v>24</v>
          </cell>
          <cell r="AF6">
            <v>0.8</v>
          </cell>
          <cell r="AG6">
            <v>70.400000000000006</v>
          </cell>
          <cell r="AH6">
            <v>118.50000000000001</v>
          </cell>
          <cell r="AI6">
            <v>124.9</v>
          </cell>
          <cell r="AJ6">
            <v>132.5</v>
          </cell>
          <cell r="AK6">
            <v>136.1</v>
          </cell>
          <cell r="AL6">
            <v>128</v>
          </cell>
          <cell r="AM6">
            <v>24.000000000000004</v>
          </cell>
          <cell r="AN6">
            <v>0</v>
          </cell>
          <cell r="AO6">
            <v>0</v>
          </cell>
          <cell r="AP6">
            <v>57.4</v>
          </cell>
          <cell r="AQ6">
            <v>60.2</v>
          </cell>
          <cell r="AR6">
            <v>8.3000000000000007</v>
          </cell>
          <cell r="AS6">
            <v>56.1</v>
          </cell>
          <cell r="AT6">
            <v>200.3</v>
          </cell>
          <cell r="AU6">
            <v>237.50000000000003</v>
          </cell>
          <cell r="AV6">
            <v>225.7</v>
          </cell>
          <cell r="AW6">
            <v>181.1</v>
          </cell>
          <cell r="AX6">
            <v>153.10000000000002</v>
          </cell>
          <cell r="AY6">
            <v>53.100000000000009</v>
          </cell>
          <cell r="AZ6">
            <v>1</v>
          </cell>
          <cell r="BA6">
            <v>4.2</v>
          </cell>
          <cell r="BB6">
            <v>0</v>
          </cell>
          <cell r="BC6">
            <v>2.1000000000000014</v>
          </cell>
          <cell r="BD6">
            <v>24</v>
          </cell>
          <cell r="BE6">
            <v>220</v>
          </cell>
          <cell r="BF6">
            <v>306.40000000000003</v>
          </cell>
          <cell r="BG6">
            <v>205.4</v>
          </cell>
          <cell r="BH6">
            <v>176.2</v>
          </cell>
          <cell r="BI6">
            <v>50.900000000000006</v>
          </cell>
          <cell r="BJ6">
            <v>102.1</v>
          </cell>
          <cell r="BK6">
            <v>24</v>
          </cell>
          <cell r="BL6">
            <v>2.1000000000000014</v>
          </cell>
          <cell r="BM6">
            <v>0</v>
          </cell>
          <cell r="BN6">
            <v>0</v>
          </cell>
          <cell r="BO6">
            <v>24</v>
          </cell>
          <cell r="BP6">
            <v>0</v>
          </cell>
          <cell r="BQ6">
            <v>58</v>
          </cell>
          <cell r="BR6">
            <v>82.000000000000014</v>
          </cell>
          <cell r="BS6">
            <v>83.200000000000017</v>
          </cell>
          <cell r="BT6">
            <v>136.19999999999999</v>
          </cell>
          <cell r="BU6">
            <v>114.80000000000001</v>
          </cell>
          <cell r="BV6">
            <v>29.000000000000007</v>
          </cell>
          <cell r="BW6">
            <v>4.1000000000000085</v>
          </cell>
          <cell r="BX6">
            <v>0</v>
          </cell>
          <cell r="BY6">
            <v>1</v>
          </cell>
          <cell r="BZ6">
            <v>1</v>
          </cell>
          <cell r="CA6">
            <v>2</v>
          </cell>
          <cell r="CB6">
            <v>2.1</v>
          </cell>
          <cell r="CC6">
            <v>1</v>
          </cell>
          <cell r="CD6">
            <v>6</v>
          </cell>
          <cell r="CE6">
            <v>8</v>
          </cell>
          <cell r="CF6">
            <v>36.199999999999989</v>
          </cell>
          <cell r="CG6">
            <v>5</v>
          </cell>
          <cell r="CH6">
            <v>6</v>
          </cell>
          <cell r="CI6">
            <v>4</v>
          </cell>
          <cell r="CJ6">
            <v>2.0999999999999996</v>
          </cell>
          <cell r="CK6">
            <v>0</v>
          </cell>
          <cell r="CL6">
            <v>24</v>
          </cell>
          <cell r="CM6">
            <v>0</v>
          </cell>
          <cell r="CN6">
            <v>1</v>
          </cell>
          <cell r="CO6">
            <v>30</v>
          </cell>
          <cell r="CP6">
            <v>24</v>
          </cell>
          <cell r="CQ6">
            <v>15.199999999999989</v>
          </cell>
          <cell r="CR6">
            <v>10.199999999999996</v>
          </cell>
          <cell r="CS6">
            <v>6.1000000000000014</v>
          </cell>
          <cell r="CT6">
            <v>27.100000000000009</v>
          </cell>
          <cell r="CU6">
            <v>0</v>
          </cell>
          <cell r="CV6">
            <v>0</v>
          </cell>
          <cell r="CW6">
            <v>4.2</v>
          </cell>
          <cell r="CX6">
            <v>0.2</v>
          </cell>
          <cell r="CY6">
            <v>0</v>
          </cell>
          <cell r="CZ6">
            <v>28.200000000000003</v>
          </cell>
          <cell r="DA6">
            <v>27.100000000000005</v>
          </cell>
          <cell r="DB6">
            <v>9.2000000000000028</v>
          </cell>
          <cell r="DC6">
            <v>14.699999999999996</v>
          </cell>
          <cell r="DD6">
            <v>7.2000000000000028</v>
          </cell>
          <cell r="DE6">
            <v>14.899999999999999</v>
          </cell>
          <cell r="DF6">
            <v>19.199999999999996</v>
          </cell>
          <cell r="DG6">
            <v>3.1</v>
          </cell>
          <cell r="DH6">
            <v>0.70000000000000007</v>
          </cell>
          <cell r="DI6">
            <v>5.1000000000000005</v>
          </cell>
          <cell r="DJ6">
            <v>1</v>
          </cell>
          <cell r="DK6">
            <v>0.4</v>
          </cell>
          <cell r="DL6">
            <v>24</v>
          </cell>
          <cell r="DM6">
            <v>2</v>
          </cell>
          <cell r="DN6">
            <v>15.099999999999994</v>
          </cell>
          <cell r="DO6">
            <v>11.199999999999989</v>
          </cell>
          <cell r="DP6">
            <v>25.699999999999989</v>
          </cell>
          <cell r="DQ6">
            <v>2</v>
          </cell>
          <cell r="DR6">
            <v>11.159999999999862</v>
          </cell>
          <cell r="DS6">
            <v>38.546000000000646</v>
          </cell>
          <cell r="DT6">
            <v>2.0800000000002909</v>
          </cell>
          <cell r="DU6">
            <v>1.039999999999786</v>
          </cell>
          <cell r="DV6">
            <v>0</v>
          </cell>
          <cell r="DW6">
            <v>26.079999999999561</v>
          </cell>
          <cell r="DX6">
            <v>0.34600000000064313</v>
          </cell>
          <cell r="DY6">
            <v>0</v>
          </cell>
          <cell r="DZ6">
            <v>2.8610000000000468</v>
          </cell>
          <cell r="EA6">
            <v>8.8379999999990275</v>
          </cell>
          <cell r="EB6">
            <v>3.1199999999982495</v>
          </cell>
          <cell r="EC6">
            <v>0</v>
          </cell>
          <cell r="ED6">
            <v>4.1599999999998545</v>
          </cell>
          <cell r="EE6">
            <v>5.3729999999995925</v>
          </cell>
          <cell r="EF6">
            <v>25</v>
          </cell>
          <cell r="EG6">
            <v>2.0799999999995613</v>
          </cell>
          <cell r="EH6">
            <v>4.505999999999041</v>
          </cell>
          <cell r="EI6">
            <v>24.001000000000932</v>
          </cell>
          <cell r="EJ6">
            <v>1.3820000000006987</v>
          </cell>
          <cell r="EK6">
            <v>2.2599999999991276</v>
          </cell>
          <cell r="EL6">
            <v>8.319999999999709</v>
          </cell>
          <cell r="EM6">
            <v>25.501999999999668</v>
          </cell>
          <cell r="EN6">
            <v>57.210999999998599</v>
          </cell>
          <cell r="EO6">
            <v>76.460000000000576</v>
          </cell>
          <cell r="EP6">
            <v>1.4299999999988415</v>
          </cell>
          <cell r="EQ6">
            <v>0</v>
          </cell>
          <cell r="ER6">
            <v>5.2000000000000028</v>
          </cell>
          <cell r="ES6">
            <v>24.602999999999884</v>
          </cell>
          <cell r="ET6">
            <v>4.4999999998978524E-2</v>
          </cell>
          <cell r="EU6">
            <v>0.46199999999880675</v>
          </cell>
          <cell r="EV6">
            <v>3.120000000000438</v>
          </cell>
          <cell r="EW6">
            <v>5.263999999999939</v>
          </cell>
          <cell r="EX6">
            <v>48</v>
          </cell>
          <cell r="EY6">
            <v>50.399999999998556</v>
          </cell>
          <cell r="EZ6">
            <v>19.15999999999913</v>
          </cell>
          <cell r="FA6">
            <v>0</v>
          </cell>
          <cell r="FB6">
            <v>3.9300000000010158</v>
          </cell>
          <cell r="FC6">
            <v>0.19200000000055439</v>
          </cell>
          <cell r="FD6">
            <v>25.040000000000148</v>
          </cell>
          <cell r="FE6">
            <v>0</v>
          </cell>
          <cell r="FF6">
            <v>2.2120000000002449</v>
          </cell>
          <cell r="FG6">
            <v>28.370000000000431</v>
          </cell>
          <cell r="FH6">
            <v>0</v>
          </cell>
          <cell r="FI6">
            <v>25.037999999999784</v>
          </cell>
          <cell r="FJ6">
            <v>9.7000000001571607E-2</v>
          </cell>
          <cell r="FK6">
            <v>0.44000000000014694</v>
          </cell>
          <cell r="FL6">
            <v>7.8119999999969885</v>
          </cell>
          <cell r="FM6">
            <v>8.1889999999999432</v>
          </cell>
          <cell r="FN6">
            <v>49.141000000000005</v>
          </cell>
          <cell r="FO6">
            <v>25.225000000000005</v>
          </cell>
          <cell r="FP6">
            <v>29.490000000000009</v>
          </cell>
          <cell r="FQ6">
            <v>3.1499999999999986</v>
          </cell>
          <cell r="FR6">
            <v>27.138999999999996</v>
          </cell>
          <cell r="FS6">
            <v>7.3010000000000019</v>
          </cell>
          <cell r="FT6">
            <v>24.992999999999995</v>
          </cell>
          <cell r="FU6">
            <v>2.9549999999999983</v>
          </cell>
          <cell r="FV6">
            <v>29.545000000000016</v>
          </cell>
          <cell r="FW6">
            <v>9.8059999999999974</v>
          </cell>
          <cell r="FX6">
            <v>3.3229999999999933</v>
          </cell>
          <cell r="FY6">
            <v>11.176999999999992</v>
          </cell>
        </row>
        <row r="7">
          <cell r="B7">
            <v>26.3</v>
          </cell>
          <cell r="C7">
            <v>42.300000000000004</v>
          </cell>
          <cell r="D7">
            <v>144.6</v>
          </cell>
          <cell r="E7">
            <v>118.4</v>
          </cell>
          <cell r="F7">
            <v>57.1</v>
          </cell>
          <cell r="G7">
            <v>42.8</v>
          </cell>
          <cell r="H7">
            <v>25.900000000000002</v>
          </cell>
          <cell r="I7">
            <v>21.700000000000003</v>
          </cell>
          <cell r="J7">
            <v>86.800000000000011</v>
          </cell>
          <cell r="K7">
            <v>41.099999999999994</v>
          </cell>
          <cell r="L7">
            <v>91.8</v>
          </cell>
          <cell r="M7">
            <v>35.300000000000004</v>
          </cell>
          <cell r="N7">
            <v>67.3</v>
          </cell>
          <cell r="O7">
            <v>75.8</v>
          </cell>
          <cell r="P7">
            <v>138.79999999999998</v>
          </cell>
          <cell r="Q7">
            <v>46.400000000000006</v>
          </cell>
          <cell r="R7">
            <v>138.6</v>
          </cell>
          <cell r="S7">
            <v>56.599999999999994</v>
          </cell>
          <cell r="T7">
            <v>31.3</v>
          </cell>
          <cell r="U7">
            <v>8.1</v>
          </cell>
          <cell r="V7">
            <v>185.20000000000002</v>
          </cell>
          <cell r="W7">
            <v>74.800000000000011</v>
          </cell>
          <cell r="X7">
            <v>128.9</v>
          </cell>
          <cell r="Y7">
            <v>37.1</v>
          </cell>
          <cell r="Z7">
            <v>11.299999999999997</v>
          </cell>
          <cell r="AA7">
            <v>8.7999999999999989</v>
          </cell>
          <cell r="AB7">
            <v>7</v>
          </cell>
          <cell r="AC7">
            <v>106.10000000000001</v>
          </cell>
          <cell r="AD7">
            <v>44.1</v>
          </cell>
          <cell r="AE7">
            <v>33</v>
          </cell>
          <cell r="AF7">
            <v>16.2</v>
          </cell>
          <cell r="AG7">
            <v>34.500000000000007</v>
          </cell>
          <cell r="AH7">
            <v>51.900000000000006</v>
          </cell>
          <cell r="AI7">
            <v>4.9000000000000004</v>
          </cell>
          <cell r="AJ7">
            <v>161.40000000000003</v>
          </cell>
          <cell r="AK7">
            <v>18</v>
          </cell>
          <cell r="AL7">
            <v>51.8</v>
          </cell>
          <cell r="AM7">
            <v>23.500000000000007</v>
          </cell>
          <cell r="AN7">
            <v>36.9</v>
          </cell>
          <cell r="AO7">
            <v>47.800000000000011</v>
          </cell>
          <cell r="AP7">
            <v>49</v>
          </cell>
          <cell r="AQ7">
            <v>57.400000000000006</v>
          </cell>
          <cell r="AR7">
            <v>47.6</v>
          </cell>
          <cell r="AS7">
            <v>14.3</v>
          </cell>
          <cell r="AT7">
            <v>67.7</v>
          </cell>
          <cell r="AU7">
            <v>27.5</v>
          </cell>
          <cell r="AV7">
            <v>25.100000000000005</v>
          </cell>
          <cell r="AW7">
            <v>24.4</v>
          </cell>
          <cell r="AX7">
            <v>0</v>
          </cell>
          <cell r="AY7">
            <v>11.600000000000001</v>
          </cell>
          <cell r="AZ7">
            <v>20.000000000000004</v>
          </cell>
          <cell r="BA7">
            <v>51.5</v>
          </cell>
          <cell r="BB7">
            <v>1.2999999999999998</v>
          </cell>
          <cell r="BC7">
            <v>1.4000000000000021</v>
          </cell>
          <cell r="BD7">
            <v>14.100000000000001</v>
          </cell>
          <cell r="BE7">
            <v>12.700000000000001</v>
          </cell>
          <cell r="BF7">
            <v>49.300000000000004</v>
          </cell>
          <cell r="BG7">
            <v>35.300000000000004</v>
          </cell>
          <cell r="BH7">
            <v>2</v>
          </cell>
          <cell r="BI7">
            <v>44.300000000000004</v>
          </cell>
          <cell r="BJ7">
            <v>10.300000000000004</v>
          </cell>
          <cell r="BK7">
            <v>48.3</v>
          </cell>
          <cell r="BL7">
            <v>7.7000000000000028</v>
          </cell>
          <cell r="BM7">
            <v>17.399999999999999</v>
          </cell>
          <cell r="BN7">
            <v>27.1</v>
          </cell>
          <cell r="BO7">
            <v>11.1</v>
          </cell>
          <cell r="BP7">
            <v>7.7000000000000011</v>
          </cell>
          <cell r="BQ7">
            <v>32.299999999999997</v>
          </cell>
          <cell r="BR7">
            <v>129.19999999999999</v>
          </cell>
          <cell r="BS7">
            <v>132.5</v>
          </cell>
          <cell r="BT7">
            <v>55</v>
          </cell>
          <cell r="BU7">
            <v>58.400000000000006</v>
          </cell>
          <cell r="BV7">
            <v>58.9</v>
          </cell>
          <cell r="BW7">
            <v>78.7</v>
          </cell>
          <cell r="BX7">
            <v>65.900000000000006</v>
          </cell>
          <cell r="BY7">
            <v>59.800000000000004</v>
          </cell>
          <cell r="BZ7">
            <v>90.800000000000011</v>
          </cell>
          <cell r="CA7">
            <v>86.4</v>
          </cell>
          <cell r="CB7">
            <v>39.300000000000004</v>
          </cell>
          <cell r="CC7">
            <v>76.800000000000011</v>
          </cell>
          <cell r="CD7">
            <v>67.400000000000006</v>
          </cell>
          <cell r="CE7">
            <v>39.299999999999997</v>
          </cell>
          <cell r="CF7">
            <v>127.10000000000001</v>
          </cell>
          <cell r="CG7">
            <v>32.5</v>
          </cell>
          <cell r="CH7">
            <v>44.800000000000004</v>
          </cell>
          <cell r="CI7">
            <v>13</v>
          </cell>
          <cell r="CJ7">
            <v>65</v>
          </cell>
          <cell r="CK7">
            <v>41.9</v>
          </cell>
          <cell r="CL7">
            <v>9.1000000000000014</v>
          </cell>
          <cell r="CM7">
            <v>16.7</v>
          </cell>
          <cell r="CN7">
            <v>8.1999999999999993</v>
          </cell>
          <cell r="CO7">
            <v>2.1000000000000014</v>
          </cell>
          <cell r="CP7">
            <v>32.4</v>
          </cell>
          <cell r="CQ7">
            <v>85.5</v>
          </cell>
          <cell r="CR7">
            <v>91</v>
          </cell>
          <cell r="CS7">
            <v>73.600000000000009</v>
          </cell>
          <cell r="CT7">
            <v>4.7999999999999972</v>
          </cell>
          <cell r="CU7">
            <v>21.000000000000004</v>
          </cell>
          <cell r="CV7">
            <v>95.700000000000017</v>
          </cell>
          <cell r="CW7">
            <v>73.5</v>
          </cell>
          <cell r="CX7">
            <v>27.6</v>
          </cell>
          <cell r="CY7">
            <v>6.4000000000000021</v>
          </cell>
          <cell r="CZ7">
            <v>4.3000000000000007</v>
          </cell>
          <cell r="DA7">
            <v>5.6000000000000014</v>
          </cell>
          <cell r="DB7">
            <v>84</v>
          </cell>
          <cell r="DC7">
            <v>174.70000000000002</v>
          </cell>
          <cell r="DD7">
            <v>6.3000000000000043</v>
          </cell>
          <cell r="DE7">
            <v>40.299999999999997</v>
          </cell>
          <cell r="DF7">
            <v>17.800000000000011</v>
          </cell>
          <cell r="DG7">
            <v>22.800000000000011</v>
          </cell>
          <cell r="DH7">
            <v>12.100000000000001</v>
          </cell>
          <cell r="DI7">
            <v>50.300000000000004</v>
          </cell>
          <cell r="DJ7">
            <v>43.1</v>
          </cell>
          <cell r="DK7">
            <v>25.1</v>
          </cell>
          <cell r="DL7">
            <v>1.5000000000000004</v>
          </cell>
          <cell r="DM7">
            <v>1.7999999999999998</v>
          </cell>
          <cell r="DN7">
            <v>29</v>
          </cell>
          <cell r="DO7">
            <v>49.5</v>
          </cell>
          <cell r="DP7">
            <v>17.100000000000005</v>
          </cell>
          <cell r="DQ7">
            <v>0.19999999999999929</v>
          </cell>
          <cell r="DR7">
            <v>11.446000000000005</v>
          </cell>
          <cell r="DS7">
            <v>0.45500000000003737</v>
          </cell>
          <cell r="DT7">
            <v>7.6630000000001353</v>
          </cell>
          <cell r="DU7">
            <v>2.217000000000013</v>
          </cell>
          <cell r="DV7">
            <v>1.3490000000000215</v>
          </cell>
          <cell r="DW7">
            <v>44.293999999999997</v>
          </cell>
          <cell r="DX7">
            <v>2.4190000000000005</v>
          </cell>
          <cell r="DY7">
            <v>14.679999999999993</v>
          </cell>
          <cell r="DZ7">
            <v>1.652000000000001</v>
          </cell>
          <cell r="EA7">
            <v>46.685000000000031</v>
          </cell>
          <cell r="EB7">
            <v>34.435999999999972</v>
          </cell>
          <cell r="EC7">
            <v>15.822000000000003</v>
          </cell>
          <cell r="ED7">
            <v>78.750000000000028</v>
          </cell>
          <cell r="EE7">
            <v>8.9730000000000398</v>
          </cell>
          <cell r="EF7">
            <v>10.258000000000035</v>
          </cell>
          <cell r="EG7">
            <v>8.0790000000001054</v>
          </cell>
          <cell r="EH7">
            <v>15.879999999999946</v>
          </cell>
          <cell r="EI7">
            <v>6.6779999999999315</v>
          </cell>
          <cell r="EJ7">
            <v>3.2150000000000389</v>
          </cell>
          <cell r="EK7">
            <v>8.6200000000000045</v>
          </cell>
          <cell r="EL7">
            <v>16.780999999999921</v>
          </cell>
          <cell r="EM7">
            <v>1.0179999999999847</v>
          </cell>
          <cell r="EN7">
            <v>9.1029999999999731</v>
          </cell>
          <cell r="EO7">
            <v>31.986000000000082</v>
          </cell>
          <cell r="EP7">
            <v>0.14399999999994861</v>
          </cell>
          <cell r="EQ7">
            <v>4.2989999999999995</v>
          </cell>
          <cell r="ER7">
            <v>2.0459999999999887</v>
          </cell>
          <cell r="ES7">
            <v>8.5700000000000074</v>
          </cell>
          <cell r="ET7">
            <v>2.0549999999999997</v>
          </cell>
          <cell r="EU7">
            <v>25.329000000000018</v>
          </cell>
          <cell r="EV7">
            <v>2.4889999999999972</v>
          </cell>
          <cell r="EW7">
            <v>30.010000000000019</v>
          </cell>
          <cell r="EX7">
            <v>14.10900000000002</v>
          </cell>
          <cell r="EY7">
            <v>4.382999999999976</v>
          </cell>
          <cell r="EZ7">
            <v>9.8620000000000374</v>
          </cell>
          <cell r="FA7">
            <v>11.153000000000041</v>
          </cell>
          <cell r="FB7">
            <v>3.5050000000010186</v>
          </cell>
          <cell r="FC7">
            <v>61.800000000000026</v>
          </cell>
          <cell r="FD7">
            <v>2.2359999999998763</v>
          </cell>
          <cell r="FE7">
            <v>4.9169999999999998</v>
          </cell>
          <cell r="FF7">
            <v>9.9999999999999645E-2</v>
          </cell>
          <cell r="FG7">
            <v>4.2180000000000337</v>
          </cell>
          <cell r="FH7">
            <v>5.6960000000000122</v>
          </cell>
          <cell r="FI7">
            <v>22.692000000000462</v>
          </cell>
          <cell r="FJ7">
            <v>23.040000000000006</v>
          </cell>
          <cell r="FK7">
            <v>23.849000000000004</v>
          </cell>
          <cell r="FL7">
            <v>3.886000000000001</v>
          </cell>
          <cell r="FM7">
            <v>0</v>
          </cell>
          <cell r="FN7">
            <v>4.3300000000008367</v>
          </cell>
          <cell r="FO7">
            <v>6.1709999999999923</v>
          </cell>
          <cell r="FP7">
            <v>1.5289999999999964</v>
          </cell>
          <cell r="FQ7">
            <v>30.885999999999996</v>
          </cell>
          <cell r="FR7">
            <v>22.587000000000003</v>
          </cell>
          <cell r="FS7">
            <v>12.078000000000001</v>
          </cell>
          <cell r="FT7">
            <v>24.477</v>
          </cell>
          <cell r="FU7">
            <v>53.539000000000001</v>
          </cell>
          <cell r="FV7">
            <v>4.4829999999999997</v>
          </cell>
          <cell r="FW7">
            <v>16.695</v>
          </cell>
          <cell r="FX7">
            <v>53.28400000000002</v>
          </cell>
          <cell r="FY7">
            <v>12.484999999999999</v>
          </cell>
        </row>
        <row r="8">
          <cell r="B8">
            <v>356</v>
          </cell>
          <cell r="C8">
            <v>85.800000000000011</v>
          </cell>
          <cell r="D8">
            <v>104.80000000000001</v>
          </cell>
          <cell r="E8">
            <v>235.3</v>
          </cell>
          <cell r="F8">
            <v>42.800000000000004</v>
          </cell>
          <cell r="G8">
            <v>76.600000000000009</v>
          </cell>
          <cell r="H8">
            <v>127.10000000000001</v>
          </cell>
          <cell r="I8">
            <v>223.9</v>
          </cell>
          <cell r="J8">
            <v>748.80000000000007</v>
          </cell>
          <cell r="K8">
            <v>403.2</v>
          </cell>
          <cell r="L8">
            <v>724.30000000000007</v>
          </cell>
          <cell r="M8">
            <v>789.5</v>
          </cell>
          <cell r="N8">
            <v>856.80000000000007</v>
          </cell>
          <cell r="O8">
            <v>512.9</v>
          </cell>
          <cell r="P8">
            <v>63.300000000000004</v>
          </cell>
          <cell r="Q8">
            <v>0.1</v>
          </cell>
          <cell r="R8">
            <v>57.2</v>
          </cell>
          <cell r="S8">
            <v>42.7</v>
          </cell>
          <cell r="T8">
            <v>52.1</v>
          </cell>
          <cell r="U8">
            <v>300.2</v>
          </cell>
          <cell r="V8">
            <v>137.70000000000002</v>
          </cell>
          <cell r="W8">
            <v>246.8</v>
          </cell>
          <cell r="X8">
            <v>76.300000000000011</v>
          </cell>
          <cell r="Y8">
            <v>319.70000000000005</v>
          </cell>
          <cell r="Z8">
            <v>15.300000000000011</v>
          </cell>
          <cell r="AA8">
            <v>16.2</v>
          </cell>
          <cell r="AB8">
            <v>43.5</v>
          </cell>
          <cell r="AC8">
            <v>43.000000000000007</v>
          </cell>
          <cell r="AD8">
            <v>14.3</v>
          </cell>
          <cell r="AE8">
            <v>28.1</v>
          </cell>
          <cell r="AF8">
            <v>75.2</v>
          </cell>
          <cell r="AG8">
            <v>59.5</v>
          </cell>
          <cell r="AH8">
            <v>403.90000000000003</v>
          </cell>
          <cell r="AI8">
            <v>208.20000000000002</v>
          </cell>
          <cell r="AJ8">
            <v>194.10000000000002</v>
          </cell>
          <cell r="AK8">
            <v>60.100000000000364</v>
          </cell>
          <cell r="AL8">
            <v>560.4</v>
          </cell>
          <cell r="AM8">
            <v>28.3</v>
          </cell>
          <cell r="AN8">
            <v>45.800000000000004</v>
          </cell>
          <cell r="AO8">
            <v>35.6</v>
          </cell>
          <cell r="AP8">
            <v>30.5</v>
          </cell>
          <cell r="AQ8">
            <v>34.6</v>
          </cell>
          <cell r="AR8">
            <v>78.2</v>
          </cell>
          <cell r="AS8">
            <v>468.40000000000003</v>
          </cell>
          <cell r="AT8">
            <v>19.200000000000003</v>
          </cell>
          <cell r="AU8">
            <v>104.1</v>
          </cell>
          <cell r="AV8">
            <v>68.8</v>
          </cell>
          <cell r="AW8">
            <v>185.8</v>
          </cell>
          <cell r="AX8">
            <v>259.00000000000006</v>
          </cell>
          <cell r="AY8">
            <v>80.7</v>
          </cell>
          <cell r="AZ8">
            <v>28.3</v>
          </cell>
          <cell r="BA8">
            <v>139.6</v>
          </cell>
          <cell r="BB8">
            <v>62</v>
          </cell>
          <cell r="BC8">
            <v>51.8</v>
          </cell>
          <cell r="BD8">
            <v>13.9</v>
          </cell>
          <cell r="BE8">
            <v>106</v>
          </cell>
          <cell r="BF8">
            <v>62.9</v>
          </cell>
          <cell r="BG8">
            <v>135.10000000000002</v>
          </cell>
          <cell r="BH8">
            <v>40.900000000000006</v>
          </cell>
          <cell r="BI8">
            <v>65.7</v>
          </cell>
          <cell r="BJ8">
            <v>53</v>
          </cell>
          <cell r="BK8">
            <v>13.9</v>
          </cell>
          <cell r="BL8">
            <v>14.3</v>
          </cell>
          <cell r="BM8">
            <v>22.700000000000003</v>
          </cell>
          <cell r="BN8">
            <v>19.400000000000002</v>
          </cell>
          <cell r="BO8">
            <v>13.9</v>
          </cell>
          <cell r="BP8">
            <v>69.8</v>
          </cell>
          <cell r="BQ8">
            <v>13.9</v>
          </cell>
          <cell r="BR8">
            <v>42.7</v>
          </cell>
          <cell r="BS8">
            <v>42.7</v>
          </cell>
          <cell r="BT8">
            <v>14</v>
          </cell>
          <cell r="BU8">
            <v>13.9</v>
          </cell>
          <cell r="BV8">
            <v>72.900000000000006</v>
          </cell>
          <cell r="BW8">
            <v>103.2</v>
          </cell>
          <cell r="BX8">
            <v>13.9</v>
          </cell>
          <cell r="BY8">
            <v>17.100000000000001</v>
          </cell>
          <cell r="BZ8">
            <v>13.899999999999999</v>
          </cell>
          <cell r="CA8">
            <v>2.7999999999999989</v>
          </cell>
          <cell r="CB8">
            <v>28</v>
          </cell>
          <cell r="CC8">
            <v>14</v>
          </cell>
          <cell r="CD8">
            <v>15</v>
          </cell>
          <cell r="CE8">
            <v>14.600000000000001</v>
          </cell>
          <cell r="CF8">
            <v>16.799999999999997</v>
          </cell>
          <cell r="CG8">
            <v>27.1</v>
          </cell>
          <cell r="CH8">
            <v>0</v>
          </cell>
          <cell r="CI8">
            <v>19.5</v>
          </cell>
          <cell r="CJ8">
            <v>14.100000000000001</v>
          </cell>
          <cell r="CK8">
            <v>26.5</v>
          </cell>
          <cell r="CL8">
            <v>6.7000000000000011</v>
          </cell>
          <cell r="CM8">
            <v>28.300000000000004</v>
          </cell>
          <cell r="CN8">
            <v>19.800000000000004</v>
          </cell>
          <cell r="CO8">
            <v>0</v>
          </cell>
          <cell r="CP8">
            <v>13.799999999999997</v>
          </cell>
          <cell r="CQ8">
            <v>14.600000000000001</v>
          </cell>
          <cell r="CR8">
            <v>18.200000000000003</v>
          </cell>
          <cell r="CS8">
            <v>15.3</v>
          </cell>
          <cell r="CT8">
            <v>14.100000000000001</v>
          </cell>
          <cell r="CU8">
            <v>27.5</v>
          </cell>
          <cell r="CV8">
            <v>2747.3999999999996</v>
          </cell>
          <cell r="CW8">
            <v>5.6000000000000005</v>
          </cell>
          <cell r="CX8">
            <v>5.5000000000000009</v>
          </cell>
          <cell r="CY8">
            <v>0</v>
          </cell>
          <cell r="CZ8">
            <v>0</v>
          </cell>
          <cell r="DA8">
            <v>0</v>
          </cell>
          <cell r="DB8">
            <v>3.7999999999999972</v>
          </cell>
          <cell r="DC8">
            <v>23</v>
          </cell>
          <cell r="DD8">
            <v>0</v>
          </cell>
          <cell r="DE8">
            <v>0</v>
          </cell>
          <cell r="DF8">
            <v>18.899999999999636</v>
          </cell>
          <cell r="DG8">
            <v>0</v>
          </cell>
          <cell r="DH8">
            <v>37.899999999999636</v>
          </cell>
          <cell r="DI8">
            <v>45.600000000000009</v>
          </cell>
          <cell r="DJ8">
            <v>2.1000000000000014</v>
          </cell>
          <cell r="DK8">
            <v>0</v>
          </cell>
          <cell r="DL8">
            <v>0.29999999999999982</v>
          </cell>
          <cell r="DM8">
            <v>24.299999999999997</v>
          </cell>
          <cell r="DN8">
            <v>0</v>
          </cell>
          <cell r="DO8">
            <v>26.700000000000003</v>
          </cell>
          <cell r="DP8">
            <v>43.400000000000006</v>
          </cell>
          <cell r="DQ8">
            <v>6.6999999999998181</v>
          </cell>
          <cell r="DR8">
            <v>11.520000000000001</v>
          </cell>
          <cell r="DS8">
            <v>0</v>
          </cell>
          <cell r="DT8">
            <v>11.52</v>
          </cell>
          <cell r="DU8">
            <v>25.875</v>
          </cell>
          <cell r="DV8">
            <v>24</v>
          </cell>
          <cell r="DW8">
            <v>0</v>
          </cell>
          <cell r="DX8">
            <v>0.25900000000000001</v>
          </cell>
          <cell r="DY8">
            <v>0</v>
          </cell>
          <cell r="DZ8">
            <v>11.360000000000001</v>
          </cell>
          <cell r="EA8">
            <v>22.720000000000013</v>
          </cell>
          <cell r="EB8">
            <v>0</v>
          </cell>
          <cell r="EC8">
            <v>23.36</v>
          </cell>
          <cell r="ED8">
            <v>0</v>
          </cell>
          <cell r="EE8">
            <v>0</v>
          </cell>
          <cell r="EF8">
            <v>0</v>
          </cell>
          <cell r="EG8">
            <v>23.04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40</v>
          </cell>
          <cell r="EM8">
            <v>0</v>
          </cell>
          <cell r="EN8">
            <v>41.2</v>
          </cell>
          <cell r="EO8">
            <v>11.52</v>
          </cell>
          <cell r="EP8">
            <v>648.90000000000009</v>
          </cell>
          <cell r="EQ8">
            <v>354.84000000000015</v>
          </cell>
          <cell r="ER8">
            <v>0</v>
          </cell>
          <cell r="ES8">
            <v>0</v>
          </cell>
          <cell r="ET8">
            <v>11.360000000000003</v>
          </cell>
          <cell r="EU8">
            <v>0</v>
          </cell>
          <cell r="EV8">
            <v>0</v>
          </cell>
          <cell r="EW8">
            <v>128.1</v>
          </cell>
          <cell r="EX8">
            <v>33.700000000000003</v>
          </cell>
          <cell r="EY8">
            <v>0</v>
          </cell>
          <cell r="EZ8">
            <v>24</v>
          </cell>
          <cell r="FA8">
            <v>0</v>
          </cell>
          <cell r="FB8">
            <v>0</v>
          </cell>
          <cell r="FC8">
            <v>0.95999999999985453</v>
          </cell>
          <cell r="FD8">
            <v>10.029999999999996</v>
          </cell>
          <cell r="FE8">
            <v>0</v>
          </cell>
          <cell r="FF8">
            <v>0</v>
          </cell>
          <cell r="FG8">
            <v>0.99500000000002731</v>
          </cell>
          <cell r="FH8">
            <v>0</v>
          </cell>
          <cell r="FI8">
            <v>21.299999999999997</v>
          </cell>
          <cell r="FJ8">
            <v>57.5</v>
          </cell>
          <cell r="FK8">
            <v>94</v>
          </cell>
          <cell r="FL8">
            <v>119.43399999999997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5.0000000000000001E-3</v>
          </cell>
          <cell r="FT8">
            <v>0</v>
          </cell>
          <cell r="FU8">
            <v>102.97499999999854</v>
          </cell>
          <cell r="FV8">
            <v>12</v>
          </cell>
          <cell r="FW8">
            <v>1.7600000000002183</v>
          </cell>
          <cell r="FX8">
            <v>15.299999999999272</v>
          </cell>
          <cell r="FY8">
            <v>0</v>
          </cell>
        </row>
        <row r="9">
          <cell r="B9">
            <v>19.400000000000002</v>
          </cell>
          <cell r="C9">
            <v>3.6000000000000014</v>
          </cell>
          <cell r="D9">
            <v>0.8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6.7999999999999829</v>
          </cell>
          <cell r="L9">
            <v>21.900000000000006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6.2999999999999972</v>
          </cell>
          <cell r="R9">
            <v>0</v>
          </cell>
          <cell r="S9">
            <v>0.1</v>
          </cell>
          <cell r="T9">
            <v>1.9000000000000004</v>
          </cell>
          <cell r="U9">
            <v>22.6</v>
          </cell>
          <cell r="V9">
            <v>0</v>
          </cell>
          <cell r="W9">
            <v>0</v>
          </cell>
          <cell r="X9">
            <v>34</v>
          </cell>
          <cell r="Y9">
            <v>0</v>
          </cell>
          <cell r="Z9">
            <v>0.10000000000000142</v>
          </cell>
          <cell r="AA9">
            <v>20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0.1</v>
          </cell>
          <cell r="AG9">
            <v>9.9999999999997868E-2</v>
          </cell>
          <cell r="AH9">
            <v>0</v>
          </cell>
          <cell r="AI9">
            <v>0</v>
          </cell>
          <cell r="AJ9">
            <v>1.5</v>
          </cell>
          <cell r="AK9">
            <v>0</v>
          </cell>
          <cell r="AL9">
            <v>0</v>
          </cell>
          <cell r="AM9">
            <v>0.30000000000000004</v>
          </cell>
          <cell r="AN9">
            <v>2.2999999999999998</v>
          </cell>
          <cell r="AO9">
            <v>0</v>
          </cell>
          <cell r="AP9">
            <v>3.8000000000000003</v>
          </cell>
          <cell r="AQ9">
            <v>0</v>
          </cell>
          <cell r="AR9">
            <v>21.300000000000004</v>
          </cell>
          <cell r="AS9">
            <v>5.8000000000000007</v>
          </cell>
          <cell r="AT9">
            <v>0</v>
          </cell>
          <cell r="AU9">
            <v>5.3000000000000007</v>
          </cell>
          <cell r="AV9">
            <v>6</v>
          </cell>
          <cell r="AW9">
            <v>0</v>
          </cell>
          <cell r="AX9">
            <v>6.8999999999999986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19.600000000000001</v>
          </cell>
          <cell r="BD9">
            <v>0</v>
          </cell>
          <cell r="BE9">
            <v>10.3</v>
          </cell>
          <cell r="BF9">
            <v>0.5</v>
          </cell>
          <cell r="BG9">
            <v>8.8000000000000007</v>
          </cell>
          <cell r="BH9">
            <v>3.2</v>
          </cell>
          <cell r="BI9">
            <v>0</v>
          </cell>
          <cell r="BJ9">
            <v>0</v>
          </cell>
          <cell r="BK9">
            <v>0</v>
          </cell>
          <cell r="BL9">
            <v>17.100000000000009</v>
          </cell>
          <cell r="BM9">
            <v>0</v>
          </cell>
          <cell r="BN9">
            <v>0</v>
          </cell>
          <cell r="BO9">
            <v>0</v>
          </cell>
          <cell r="BP9">
            <v>4.2</v>
          </cell>
          <cell r="BQ9">
            <v>0.90000000000000036</v>
          </cell>
          <cell r="BR9">
            <v>0</v>
          </cell>
          <cell r="BS9">
            <v>8.1000000000000014</v>
          </cell>
          <cell r="BT9">
            <v>4.1999999999999993</v>
          </cell>
          <cell r="BU9">
            <v>19.3</v>
          </cell>
          <cell r="BV9">
            <v>3.3000000000000007</v>
          </cell>
          <cell r="BW9">
            <v>0</v>
          </cell>
          <cell r="BX9">
            <v>0</v>
          </cell>
          <cell r="BY9">
            <v>3.4000000000000021</v>
          </cell>
          <cell r="BZ9">
            <v>5.4</v>
          </cell>
          <cell r="CA9">
            <v>0</v>
          </cell>
          <cell r="CB9">
            <v>7.0999999999999979</v>
          </cell>
          <cell r="CC9">
            <v>0</v>
          </cell>
          <cell r="CD9">
            <v>0</v>
          </cell>
          <cell r="CE9">
            <v>6.8</v>
          </cell>
          <cell r="CF9">
            <v>1.5</v>
          </cell>
          <cell r="CG9">
            <v>17.300000000000004</v>
          </cell>
          <cell r="CH9">
            <v>294.10000000000002</v>
          </cell>
          <cell r="CI9">
            <v>0</v>
          </cell>
          <cell r="CJ9">
            <v>0</v>
          </cell>
          <cell r="CK9">
            <v>0.30000000000000004</v>
          </cell>
          <cell r="CL9">
            <v>2.0999999999999979</v>
          </cell>
          <cell r="CM9">
            <v>0</v>
          </cell>
          <cell r="CN9">
            <v>0</v>
          </cell>
          <cell r="CO9">
            <v>1</v>
          </cell>
          <cell r="CP9">
            <v>9.9999999999999867E-2</v>
          </cell>
          <cell r="CQ9">
            <v>6.5</v>
          </cell>
          <cell r="CR9">
            <v>1.1999999999999993</v>
          </cell>
          <cell r="CS9">
            <v>0.19999999999999929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6.5</v>
          </cell>
          <cell r="DD9">
            <v>2.2000000000000002</v>
          </cell>
          <cell r="DE9">
            <v>0</v>
          </cell>
          <cell r="DF9">
            <v>1.9000000000000004</v>
          </cell>
          <cell r="DG9">
            <v>0.1</v>
          </cell>
          <cell r="DH9">
            <v>0</v>
          </cell>
          <cell r="DI9">
            <v>17.600000000000001</v>
          </cell>
          <cell r="DJ9">
            <v>0</v>
          </cell>
          <cell r="DK9">
            <v>0.70000000000000018</v>
          </cell>
          <cell r="DL9">
            <v>0</v>
          </cell>
          <cell r="DM9">
            <v>0</v>
          </cell>
          <cell r="DN9">
            <v>0.4</v>
          </cell>
          <cell r="DO9">
            <v>0</v>
          </cell>
          <cell r="DP9">
            <v>2.5</v>
          </cell>
          <cell r="DQ9">
            <v>0</v>
          </cell>
          <cell r="DR9">
            <v>0</v>
          </cell>
          <cell r="DS9">
            <v>0.96000000000000019</v>
          </cell>
          <cell r="DT9">
            <v>3.009999999999998</v>
          </cell>
          <cell r="DU9">
            <v>5.0000000002910381E-3</v>
          </cell>
          <cell r="DV9">
            <v>3.2</v>
          </cell>
          <cell r="DW9">
            <v>1.1000000000000001E-2</v>
          </cell>
          <cell r="DX9">
            <v>19.200000000000003</v>
          </cell>
          <cell r="DY9">
            <v>0</v>
          </cell>
          <cell r="DZ9">
            <v>3.8400000000001455</v>
          </cell>
          <cell r="EA9">
            <v>7.000000000000001E-3</v>
          </cell>
          <cell r="EB9">
            <v>0.44999999999999929</v>
          </cell>
          <cell r="EC9">
            <v>25.345000000000073</v>
          </cell>
          <cell r="ED9">
            <v>1.9999999999988916E-3</v>
          </cell>
          <cell r="EE9">
            <v>0</v>
          </cell>
          <cell r="EF9">
            <v>0</v>
          </cell>
          <cell r="EG9">
            <v>0</v>
          </cell>
          <cell r="EH9">
            <v>3.842000000000001</v>
          </cell>
          <cell r="EI9">
            <v>66.128</v>
          </cell>
          <cell r="EJ9">
            <v>1.4999999999986358E-2</v>
          </cell>
          <cell r="EK9">
            <v>0</v>
          </cell>
          <cell r="EL9">
            <v>1.8009999999999993</v>
          </cell>
          <cell r="EM9">
            <v>0</v>
          </cell>
          <cell r="EN9">
            <v>381.60300000000007</v>
          </cell>
          <cell r="EO9">
            <v>446.85400000000027</v>
          </cell>
          <cell r="EP9">
            <v>498.5</v>
          </cell>
          <cell r="EQ9">
            <v>279.85800000000006</v>
          </cell>
          <cell r="ER9">
            <v>259.00299999999999</v>
          </cell>
          <cell r="ES9">
            <v>213.50000000000003</v>
          </cell>
          <cell r="ET9">
            <v>191.55</v>
          </cell>
          <cell r="EU9">
            <v>127.47200000000001</v>
          </cell>
          <cell r="EV9">
            <v>115.39300000000001</v>
          </cell>
          <cell r="EW9">
            <v>117.59300000000002</v>
          </cell>
          <cell r="EX9">
            <v>102.76900000000001</v>
          </cell>
          <cell r="EY9">
            <v>129.60000000000036</v>
          </cell>
          <cell r="EZ9">
            <v>437.6</v>
          </cell>
          <cell r="FA9">
            <v>275.45100000000002</v>
          </cell>
          <cell r="FB9">
            <v>549.20000000000005</v>
          </cell>
          <cell r="FC9">
            <v>295.83300000000003</v>
          </cell>
          <cell r="FD9">
            <v>259.05</v>
          </cell>
          <cell r="FE9">
            <v>200.65</v>
          </cell>
          <cell r="FF9">
            <v>242.20000000000002</v>
          </cell>
          <cell r="FG9">
            <v>158.33000000000001</v>
          </cell>
          <cell r="FH9">
            <v>71.25</v>
          </cell>
          <cell r="FI9">
            <v>180.95000000000002</v>
          </cell>
          <cell r="FJ9">
            <v>2.9999999998399298E-3</v>
          </cell>
          <cell r="FK9">
            <v>0</v>
          </cell>
          <cell r="FL9">
            <v>0</v>
          </cell>
          <cell r="FM9">
            <v>392.02700000000004</v>
          </cell>
          <cell r="FN9">
            <v>312.22000000000003</v>
          </cell>
          <cell r="FO9">
            <v>335</v>
          </cell>
          <cell r="FP9">
            <v>329.60200000000003</v>
          </cell>
          <cell r="FQ9">
            <v>302.58800000000002</v>
          </cell>
          <cell r="FR9">
            <v>369.971</v>
          </cell>
          <cell r="FS9">
            <v>255.70099999999999</v>
          </cell>
          <cell r="FT9">
            <v>250.55199999999999</v>
          </cell>
          <cell r="FU9">
            <v>3270.5530000000003</v>
          </cell>
          <cell r="FV9">
            <v>297.84600000000006</v>
          </cell>
          <cell r="FW9">
            <v>203.55199999999999</v>
          </cell>
          <cell r="FX9">
            <v>299.41199999999998</v>
          </cell>
          <cell r="FY9">
            <v>420.55500000000001</v>
          </cell>
        </row>
        <row r="10">
          <cell r="B10">
            <v>2118</v>
          </cell>
          <cell r="C10">
            <v>2972.9</v>
          </cell>
          <cell r="D10">
            <v>2641.8</v>
          </cell>
          <cell r="E10">
            <v>2843.1000000000004</v>
          </cell>
          <cell r="F10">
            <v>2714.5</v>
          </cell>
          <cell r="G10">
            <v>3268.6</v>
          </cell>
          <cell r="H10">
            <v>2041.6</v>
          </cell>
          <cell r="I10">
            <v>1265.6999999999998</v>
          </cell>
          <cell r="J10">
            <v>3706.0000000000005</v>
          </cell>
          <cell r="K10">
            <v>3943.9000000000005</v>
          </cell>
          <cell r="L10">
            <v>3714.4000000000005</v>
          </cell>
          <cell r="M10">
            <v>3148.9</v>
          </cell>
          <cell r="N10">
            <v>3944.4000000000005</v>
          </cell>
          <cell r="O10">
            <v>4287.6000000000004</v>
          </cell>
          <cell r="P10">
            <v>5038.4000000000005</v>
          </cell>
          <cell r="Q10">
            <v>6079.5</v>
          </cell>
          <cell r="R10">
            <v>8167.3000000000011</v>
          </cell>
          <cell r="S10">
            <v>6851.8000000000011</v>
          </cell>
          <cell r="T10">
            <v>5864.2</v>
          </cell>
          <cell r="U10">
            <v>2768.1000000000004</v>
          </cell>
          <cell r="V10">
            <v>4876.7000000000007</v>
          </cell>
          <cell r="W10">
            <v>3800.4</v>
          </cell>
          <cell r="X10">
            <v>4401.9000000000005</v>
          </cell>
          <cell r="Y10">
            <v>2544.3000000000002</v>
          </cell>
          <cell r="Z10">
            <v>1828.4</v>
          </cell>
          <cell r="AA10">
            <v>2541.8000000000002</v>
          </cell>
          <cell r="AB10">
            <v>3088.1000000000004</v>
          </cell>
          <cell r="AC10">
            <v>2821.8</v>
          </cell>
          <cell r="AD10">
            <v>2646</v>
          </cell>
          <cell r="AE10">
            <v>3266.8</v>
          </cell>
          <cell r="AF10">
            <v>3008.7000000000003</v>
          </cell>
          <cell r="AG10">
            <v>1782.4</v>
          </cell>
          <cell r="AH10">
            <v>3593.1000000000004</v>
          </cell>
          <cell r="AI10">
            <v>2677.7999999999997</v>
          </cell>
          <cell r="AJ10">
            <v>2571.9</v>
          </cell>
          <cell r="AK10">
            <v>1694.3</v>
          </cell>
          <cell r="AL10">
            <v>1670.1000000000004</v>
          </cell>
          <cell r="AM10">
            <v>1715.9</v>
          </cell>
          <cell r="AN10">
            <v>3293.1000000000004</v>
          </cell>
          <cell r="AO10">
            <v>4348.8</v>
          </cell>
          <cell r="AP10">
            <v>2694.3</v>
          </cell>
          <cell r="AQ10">
            <v>3526.1000000000004</v>
          </cell>
          <cell r="AR10">
            <v>4560.5</v>
          </cell>
          <cell r="AS10">
            <v>1775.7000000000003</v>
          </cell>
          <cell r="AT10">
            <v>3612.6000000000004</v>
          </cell>
          <cell r="AU10">
            <v>4580.1000000000004</v>
          </cell>
          <cell r="AV10">
            <v>4280.8</v>
          </cell>
          <cell r="AW10">
            <v>2534.6999999999998</v>
          </cell>
          <cell r="AX10">
            <v>2555.9000000000005</v>
          </cell>
          <cell r="AY10">
            <v>3208.9000000000005</v>
          </cell>
          <cell r="AZ10">
            <v>3339.6000000000004</v>
          </cell>
          <cell r="BA10">
            <v>3516.3999999999996</v>
          </cell>
          <cell r="BB10">
            <v>2935.7</v>
          </cell>
          <cell r="BC10">
            <v>2804.1000000000004</v>
          </cell>
          <cell r="BD10">
            <v>2689</v>
          </cell>
          <cell r="BE10">
            <v>1172</v>
          </cell>
          <cell r="BF10">
            <v>3711.2000000000007</v>
          </cell>
          <cell r="BG10">
            <v>3327.7000000000007</v>
          </cell>
          <cell r="BH10">
            <v>2744.9</v>
          </cell>
          <cell r="BI10">
            <v>1872.3000000000002</v>
          </cell>
          <cell r="BJ10">
            <v>2249.4000000000005</v>
          </cell>
          <cell r="BK10">
            <v>4065.8</v>
          </cell>
          <cell r="BL10">
            <v>5376.8000000000011</v>
          </cell>
          <cell r="BM10">
            <v>4938.8</v>
          </cell>
          <cell r="BN10">
            <v>3511.8</v>
          </cell>
          <cell r="BO10">
            <v>4675.6000000000004</v>
          </cell>
          <cell r="BP10">
            <v>3577</v>
          </cell>
          <cell r="BQ10">
            <v>1610.7000000000003</v>
          </cell>
          <cell r="BR10">
            <v>4154.6000000000004</v>
          </cell>
          <cell r="BS10">
            <v>3276</v>
          </cell>
          <cell r="BT10">
            <v>2820.2000000000007</v>
          </cell>
          <cell r="BU10">
            <v>2477.5999999999995</v>
          </cell>
          <cell r="BV10">
            <v>2715.3999999999996</v>
          </cell>
          <cell r="BW10">
            <v>2912.3</v>
          </cell>
          <cell r="BX10">
            <v>3484.2000000000007</v>
          </cell>
          <cell r="BY10">
            <v>4118.8</v>
          </cell>
          <cell r="BZ10">
            <v>3556.5000000000009</v>
          </cell>
          <cell r="CA10">
            <v>4167.2000000000007</v>
          </cell>
          <cell r="CB10">
            <v>3514.3</v>
          </cell>
          <cell r="CC10">
            <v>1464.3000000000002</v>
          </cell>
          <cell r="CD10">
            <v>3674</v>
          </cell>
          <cell r="CE10">
            <v>3052.6000000000004</v>
          </cell>
          <cell r="CF10">
            <v>3344.8000000000006</v>
          </cell>
          <cell r="CG10">
            <v>2664</v>
          </cell>
          <cell r="CH10">
            <v>2416.9000000000005</v>
          </cell>
          <cell r="CI10">
            <v>3197.9</v>
          </cell>
          <cell r="CJ10">
            <v>3700.9</v>
          </cell>
          <cell r="CK10">
            <v>3461.4</v>
          </cell>
          <cell r="CL10">
            <v>3941.5000000000005</v>
          </cell>
          <cell r="CM10">
            <v>3634.8000000000006</v>
          </cell>
          <cell r="CN10">
            <v>3543.2000000000003</v>
          </cell>
          <cell r="CO10">
            <v>1987.0000000000002</v>
          </cell>
          <cell r="CP10">
            <v>3305.9</v>
          </cell>
          <cell r="CQ10">
            <v>3798.2</v>
          </cell>
          <cell r="CR10">
            <v>3775.1000000000004</v>
          </cell>
          <cell r="CS10">
            <v>2390.8999999999996</v>
          </cell>
          <cell r="CT10">
            <v>3515.9</v>
          </cell>
          <cell r="CU10">
            <v>4173.6000000000004</v>
          </cell>
          <cell r="CV10">
            <v>3944.7000000000003</v>
          </cell>
          <cell r="CW10">
            <v>4140.5</v>
          </cell>
          <cell r="CX10">
            <v>3939</v>
          </cell>
          <cell r="CY10">
            <v>4429.9000000000005</v>
          </cell>
          <cell r="CZ10">
            <v>4525.8</v>
          </cell>
          <cell r="DA10">
            <v>2223.1999999999998</v>
          </cell>
          <cell r="DB10">
            <v>3619.3</v>
          </cell>
          <cell r="DC10">
            <v>4235.7000000000007</v>
          </cell>
          <cell r="DD10">
            <v>3259.2999999999997</v>
          </cell>
          <cell r="DE10">
            <v>2472.7000000000003</v>
          </cell>
          <cell r="DF10">
            <v>3034.1000000000004</v>
          </cell>
          <cell r="DG10">
            <v>3485.4000000000005</v>
          </cell>
          <cell r="DH10">
            <v>3618.2</v>
          </cell>
          <cell r="DI10">
            <v>2986</v>
          </cell>
          <cell r="DJ10">
            <v>3300.8</v>
          </cell>
          <cell r="DK10">
            <v>3416.8999999999996</v>
          </cell>
          <cell r="DL10">
            <v>3905.3</v>
          </cell>
          <cell r="DM10">
            <v>1721.2</v>
          </cell>
          <cell r="DN10">
            <v>3398.8</v>
          </cell>
          <cell r="DO10">
            <v>3677.6000000000004</v>
          </cell>
          <cell r="DP10">
            <v>3260.0000000000005</v>
          </cell>
          <cell r="DQ10">
            <v>2649</v>
          </cell>
          <cell r="DR10">
            <v>3178.5600000000004</v>
          </cell>
          <cell r="DS10">
            <v>2599.6039999999994</v>
          </cell>
          <cell r="DT10">
            <v>2757.357</v>
          </cell>
          <cell r="DU10">
            <v>2808.2130000000025</v>
          </cell>
          <cell r="DV10">
            <v>2577.7580000000034</v>
          </cell>
          <cell r="DW10">
            <v>3836.8979999999997</v>
          </cell>
          <cell r="DX10">
            <v>2682.5720000000015</v>
          </cell>
          <cell r="DY10">
            <v>1534.7410000000029</v>
          </cell>
          <cell r="DZ10">
            <v>3088.8959999999988</v>
          </cell>
          <cell r="EA10">
            <v>3209.1799999999939</v>
          </cell>
          <cell r="EB10">
            <v>4056.8300000000027</v>
          </cell>
          <cell r="EC10">
            <v>3129.9939999999992</v>
          </cell>
          <cell r="ED10">
            <v>4520.5019999999995</v>
          </cell>
          <cell r="EE10">
            <v>4436.1990000000005</v>
          </cell>
          <cell r="EF10">
            <v>5406.9849999999933</v>
          </cell>
          <cell r="EG10">
            <v>4369.1290000000017</v>
          </cell>
          <cell r="EH10">
            <v>3855.7090000000012</v>
          </cell>
          <cell r="EI10">
            <v>4505.6959999999999</v>
          </cell>
          <cell r="EJ10">
            <v>4566.1200000000035</v>
          </cell>
          <cell r="EK10">
            <v>2124.1030000000028</v>
          </cell>
          <cell r="EL10">
            <v>6441.9889999999987</v>
          </cell>
          <cell r="EM10">
            <v>4972.077000000003</v>
          </cell>
          <cell r="EN10">
            <v>4585.7680000000082</v>
          </cell>
          <cell r="EO10">
            <v>3268.6039999999985</v>
          </cell>
          <cell r="EP10">
            <v>4931.7840000000051</v>
          </cell>
          <cell r="EQ10">
            <v>4456.985999999999</v>
          </cell>
          <cell r="ER10">
            <v>5386.0559999999932</v>
          </cell>
          <cell r="ES10">
            <v>4545.7640000000029</v>
          </cell>
          <cell r="ET10">
            <v>4911.8059999999996</v>
          </cell>
          <cell r="EU10">
            <v>4283.3039999999974</v>
          </cell>
          <cell r="EV10">
            <v>3513.4719999999902</v>
          </cell>
          <cell r="EW10">
            <v>1843.9850000000006</v>
          </cell>
          <cell r="EX10">
            <v>3436.709999999995</v>
          </cell>
          <cell r="EY10">
            <v>3663.2000000000035</v>
          </cell>
          <cell r="EZ10">
            <v>2974.9399999999982</v>
          </cell>
          <cell r="FA10">
            <v>2777.6459999999988</v>
          </cell>
          <cell r="FB10">
            <v>2953.1659999999956</v>
          </cell>
          <cell r="FC10">
            <v>3101.6670000000049</v>
          </cell>
          <cell r="FD10">
            <v>3631.0890000000031</v>
          </cell>
          <cell r="FE10">
            <v>3366.3740000000053</v>
          </cell>
          <cell r="FF10">
            <v>3326.3159999999848</v>
          </cell>
          <cell r="FG10">
            <v>3002.4780000000001</v>
          </cell>
          <cell r="FH10">
            <v>2757.708000000006</v>
          </cell>
          <cell r="FI10">
            <v>1187.3399999999995</v>
          </cell>
          <cell r="FJ10">
            <v>2961.6159999999932</v>
          </cell>
          <cell r="FK10">
            <v>4144.0590000000211</v>
          </cell>
          <cell r="FL10">
            <v>4398.2839999999906</v>
          </cell>
          <cell r="FM10">
            <v>3938.4260000000004</v>
          </cell>
          <cell r="FN10">
            <v>4198.2690000000002</v>
          </cell>
          <cell r="FO10">
            <v>4146.9270000000006</v>
          </cell>
          <cell r="FP10">
            <v>3598.348</v>
          </cell>
          <cell r="FQ10">
            <v>3882.2070000000003</v>
          </cell>
          <cell r="FR10">
            <v>2995.9300000000003</v>
          </cell>
          <cell r="FS10">
            <v>3896.7870000000003</v>
          </cell>
          <cell r="FT10">
            <v>3581.5370000000003</v>
          </cell>
          <cell r="FU10">
            <v>1501.3519999999999</v>
          </cell>
          <cell r="FV10">
            <v>3513.1549999999997</v>
          </cell>
          <cell r="FW10">
            <v>4348.4510000000009</v>
          </cell>
          <cell r="FX10">
            <v>3979.491</v>
          </cell>
          <cell r="FY10">
            <v>3602.5630000000001</v>
          </cell>
        </row>
        <row r="11">
          <cell r="B11">
            <v>4131.8000000000011</v>
          </cell>
          <cell r="C11">
            <v>4077.4000000000005</v>
          </cell>
          <cell r="D11">
            <v>5677.2999999999993</v>
          </cell>
          <cell r="E11">
            <v>4552.3</v>
          </cell>
          <cell r="F11">
            <v>4291</v>
          </cell>
          <cell r="G11">
            <v>5767</v>
          </cell>
          <cell r="H11">
            <v>5542.2000000000007</v>
          </cell>
          <cell r="I11">
            <v>5912.8000000000011</v>
          </cell>
          <cell r="J11">
            <v>5517.4000000000005</v>
          </cell>
          <cell r="K11">
            <v>5428.4000000000015</v>
          </cell>
          <cell r="L11">
            <v>4891.9000000000005</v>
          </cell>
          <cell r="M11">
            <v>4547.5</v>
          </cell>
          <cell r="N11">
            <v>4597.1000000000004</v>
          </cell>
          <cell r="O11">
            <v>5452.7</v>
          </cell>
          <cell r="P11">
            <v>5901</v>
          </cell>
          <cell r="Q11">
            <v>5798.8</v>
          </cell>
          <cell r="R11">
            <v>8216.4000000000015</v>
          </cell>
          <cell r="S11">
            <v>5684</v>
          </cell>
          <cell r="T11">
            <v>5956.6</v>
          </cell>
          <cell r="U11">
            <v>5281.7</v>
          </cell>
          <cell r="V11">
            <v>5964.1000000000013</v>
          </cell>
          <cell r="W11">
            <v>5560.2000000000007</v>
          </cell>
          <cell r="X11">
            <v>5404.0000000000009</v>
          </cell>
          <cell r="Y11">
            <v>4534</v>
          </cell>
          <cell r="Z11">
            <v>4525.2000000000007</v>
          </cell>
          <cell r="AA11">
            <v>4375.1000000000004</v>
          </cell>
          <cell r="AB11">
            <v>6139.3</v>
          </cell>
          <cell r="AC11">
            <v>5844.5</v>
          </cell>
          <cell r="AD11">
            <v>6210.5</v>
          </cell>
          <cell r="AE11">
            <v>7633.5000000000009</v>
          </cell>
          <cell r="AF11">
            <v>7085.5</v>
          </cell>
          <cell r="AG11">
            <v>5347.7</v>
          </cell>
          <cell r="AH11">
            <v>5812.5000000000009</v>
          </cell>
          <cell r="AI11">
            <v>7245.7999999999993</v>
          </cell>
          <cell r="AJ11">
            <v>5705.5000000000009</v>
          </cell>
          <cell r="AK11">
            <v>4038.3</v>
          </cell>
          <cell r="AL11">
            <v>5482.5999999999995</v>
          </cell>
          <cell r="AM11">
            <v>5163.5</v>
          </cell>
          <cell r="AN11">
            <v>6147</v>
          </cell>
          <cell r="AO11">
            <v>6773.9000000000015</v>
          </cell>
          <cell r="AP11">
            <v>6943.9000000000005</v>
          </cell>
          <cell r="AQ11">
            <v>8113.2000000000007</v>
          </cell>
          <cell r="AR11">
            <v>7839.5999999999995</v>
          </cell>
          <cell r="AS11">
            <v>6756.7000000000007</v>
          </cell>
          <cell r="AT11">
            <v>7805.1</v>
          </cell>
          <cell r="AU11">
            <v>7846.5</v>
          </cell>
          <cell r="AV11">
            <v>7003.0000000000009</v>
          </cell>
          <cell r="AW11">
            <v>5835.1</v>
          </cell>
          <cell r="AX11">
            <v>9636.5999999999985</v>
          </cell>
          <cell r="AY11">
            <v>10230.300000000001</v>
          </cell>
          <cell r="AZ11">
            <v>9867.6000000000022</v>
          </cell>
          <cell r="BA11">
            <v>9820</v>
          </cell>
          <cell r="BB11">
            <v>9347.1</v>
          </cell>
          <cell r="BC11">
            <v>7741.6000000000013</v>
          </cell>
          <cell r="BD11">
            <v>7295.2000000000016</v>
          </cell>
          <cell r="BE11">
            <v>6457.3</v>
          </cell>
          <cell r="BF11">
            <v>8424.8000000000011</v>
          </cell>
          <cell r="BG11">
            <v>7374.8000000000011</v>
          </cell>
          <cell r="BH11">
            <v>6153.3000000000011</v>
          </cell>
          <cell r="BI11">
            <v>4978.7000000000007</v>
          </cell>
          <cell r="BJ11">
            <v>6162.1000000000013</v>
          </cell>
          <cell r="BK11">
            <v>5493.0000000000009</v>
          </cell>
          <cell r="BL11">
            <v>6493.5999999999995</v>
          </cell>
          <cell r="BM11">
            <v>8100.9000000000005</v>
          </cell>
          <cell r="BN11">
            <v>7779</v>
          </cell>
          <cell r="BO11">
            <v>8294.5</v>
          </cell>
          <cell r="BP11">
            <v>8064.5000000000009</v>
          </cell>
          <cell r="BQ11">
            <v>6978.8</v>
          </cell>
          <cell r="BR11">
            <v>7996.0000000000009</v>
          </cell>
          <cell r="BS11">
            <v>7240.4000000000005</v>
          </cell>
          <cell r="BT11">
            <v>6956.1000000000013</v>
          </cell>
          <cell r="BU11">
            <v>5200.1000000000013</v>
          </cell>
          <cell r="BV11">
            <v>5678.6</v>
          </cell>
          <cell r="BW11">
            <v>6603.2000000000007</v>
          </cell>
          <cell r="BX11">
            <v>7078.9000000000015</v>
          </cell>
          <cell r="BY11">
            <v>8163.6000000000013</v>
          </cell>
          <cell r="BZ11">
            <v>7893.4</v>
          </cell>
          <cell r="CA11">
            <v>8452.1000000000022</v>
          </cell>
          <cell r="CB11">
            <v>7783.1000000000013</v>
          </cell>
          <cell r="CC11">
            <v>7318.9</v>
          </cell>
          <cell r="CD11">
            <v>8209.5</v>
          </cell>
          <cell r="CE11">
            <v>7484.2000000000007</v>
          </cell>
          <cell r="CF11">
            <v>7019.3000000000011</v>
          </cell>
          <cell r="CG11">
            <v>6915.3</v>
          </cell>
          <cell r="CH11">
            <v>7375.4000000000005</v>
          </cell>
          <cell r="CI11">
            <v>7905.5999999999995</v>
          </cell>
          <cell r="CJ11">
            <v>8851.7000000000007</v>
          </cell>
          <cell r="CK11">
            <v>8152.2999999999993</v>
          </cell>
          <cell r="CL11">
            <v>8256.1</v>
          </cell>
          <cell r="CM11">
            <v>7971.3000000000011</v>
          </cell>
          <cell r="CN11">
            <v>7974.2000000000007</v>
          </cell>
          <cell r="CO11">
            <v>7866.3000000000011</v>
          </cell>
          <cell r="CP11">
            <v>9125.8000000000011</v>
          </cell>
          <cell r="CQ11">
            <v>8225.2000000000007</v>
          </cell>
          <cell r="CR11">
            <v>10314.400000000001</v>
          </cell>
          <cell r="CS11">
            <v>7470.0999999999995</v>
          </cell>
          <cell r="CT11">
            <v>9153.4000000000015</v>
          </cell>
          <cell r="CU11">
            <v>10105.6</v>
          </cell>
          <cell r="CV11">
            <v>9869.2000000000007</v>
          </cell>
          <cell r="CW11">
            <v>10083.700000000001</v>
          </cell>
          <cell r="CX11">
            <v>9161.4000000000015</v>
          </cell>
          <cell r="CY11">
            <v>7810.0000000000009</v>
          </cell>
          <cell r="CZ11">
            <v>8418.7000000000007</v>
          </cell>
          <cell r="DA11">
            <v>7270.1</v>
          </cell>
          <cell r="DB11">
            <v>8206.6</v>
          </cell>
          <cell r="DC11">
            <v>9488.1</v>
          </cell>
          <cell r="DD11">
            <v>8833.2999999999993</v>
          </cell>
          <cell r="DE11">
            <v>6218.1</v>
          </cell>
          <cell r="DF11">
            <v>8666.9000000000015</v>
          </cell>
          <cell r="DG11">
            <v>9014.4000000000015</v>
          </cell>
          <cell r="DH11">
            <v>8038.9000000000015</v>
          </cell>
          <cell r="DI11">
            <v>8360.6</v>
          </cell>
          <cell r="DJ11">
            <v>8619.1</v>
          </cell>
          <cell r="DK11">
            <v>7188</v>
          </cell>
          <cell r="DL11">
            <v>9082.7000000000007</v>
          </cell>
          <cell r="DM11">
            <v>7051.5000000000018</v>
          </cell>
          <cell r="DN11">
            <v>7556.9</v>
          </cell>
          <cell r="DO11">
            <v>7915.5000000000009</v>
          </cell>
          <cell r="DP11">
            <v>9040.2999999999993</v>
          </cell>
          <cell r="DQ11">
            <v>6945</v>
          </cell>
          <cell r="DR11">
            <v>9848.663999999997</v>
          </cell>
          <cell r="DS11">
            <v>8412.9960000000428</v>
          </cell>
          <cell r="DT11">
            <v>10689.99700000001</v>
          </cell>
          <cell r="DU11">
            <v>11543.058000000008</v>
          </cell>
          <cell r="DV11">
            <v>9980.4649999999856</v>
          </cell>
          <cell r="DW11">
            <v>8437.4990000000107</v>
          </cell>
          <cell r="DX11">
            <v>7939.0809999999992</v>
          </cell>
          <cell r="DY11">
            <v>7591.344000000001</v>
          </cell>
          <cell r="DZ11">
            <v>9688.1210000000046</v>
          </cell>
          <cell r="EA11">
            <v>9775.3219999999856</v>
          </cell>
          <cell r="EB11">
            <v>9962.3819999999978</v>
          </cell>
          <cell r="EC11">
            <v>10641.802</v>
          </cell>
          <cell r="ED11">
            <v>11528.097000000027</v>
          </cell>
          <cell r="EE11">
            <v>14040.808000000015</v>
          </cell>
          <cell r="EF11">
            <v>13924.509000000031</v>
          </cell>
          <cell r="EG11">
            <v>12977.294999999987</v>
          </cell>
          <cell r="EH11">
            <v>12140.247999999987</v>
          </cell>
          <cell r="EI11">
            <v>13010.14200000002</v>
          </cell>
          <cell r="EJ11">
            <v>12666.018999999989</v>
          </cell>
          <cell r="EK11">
            <v>12201.351999999992</v>
          </cell>
          <cell r="EL11">
            <v>15451.016</v>
          </cell>
          <cell r="EM11">
            <v>13140.599000000006</v>
          </cell>
          <cell r="EN11">
            <v>13023.852999999997</v>
          </cell>
          <cell r="EO11">
            <v>10748.463999999993</v>
          </cell>
          <cell r="EP11">
            <v>11683.676999999991</v>
          </cell>
          <cell r="EQ11">
            <v>12223.332999999993</v>
          </cell>
          <cell r="ER11">
            <v>15378.918999999991</v>
          </cell>
          <cell r="ES11">
            <v>13031.628000000004</v>
          </cell>
          <cell r="ET11">
            <v>12736.306</v>
          </cell>
          <cell r="EU11">
            <v>12692.506999999983</v>
          </cell>
          <cell r="EV11">
            <v>11921.251999999997</v>
          </cell>
          <cell r="EW11">
            <v>9771.8100000000049</v>
          </cell>
          <cell r="EX11">
            <v>13135.24399999999</v>
          </cell>
          <cell r="EY11">
            <v>11795.277000000007</v>
          </cell>
          <cell r="EZ11">
            <v>12165.449999999997</v>
          </cell>
          <cell r="FA11">
            <v>9989.1540000000023</v>
          </cell>
          <cell r="FB11">
            <v>11770.780000000012</v>
          </cell>
          <cell r="FC11">
            <v>13128.303000000002</v>
          </cell>
          <cell r="FD11">
            <v>15812.420000000007</v>
          </cell>
          <cell r="FE11">
            <v>11772.638000000024</v>
          </cell>
          <cell r="FF11">
            <v>14193.323000000009</v>
          </cell>
          <cell r="FG11">
            <v>14656.563000000006</v>
          </cell>
          <cell r="FH11">
            <v>12146.795999999997</v>
          </cell>
          <cell r="FI11">
            <v>8874.6839999999993</v>
          </cell>
          <cell r="FJ11">
            <v>13693.732999999986</v>
          </cell>
          <cell r="FK11">
            <v>13411.645000000008</v>
          </cell>
          <cell r="FL11">
            <v>14805.952000000005</v>
          </cell>
          <cell r="FM11">
            <v>10800.146999999995</v>
          </cell>
          <cell r="FN11">
            <v>12044.005999999999</v>
          </cell>
          <cell r="FO11">
            <v>15426.684999999998</v>
          </cell>
          <cell r="FP11">
            <v>14365.424000000003</v>
          </cell>
          <cell r="FQ11">
            <v>17556.963</v>
          </cell>
          <cell r="FR11">
            <v>17412.502</v>
          </cell>
          <cell r="FS11">
            <v>18479.585999999999</v>
          </cell>
          <cell r="FT11">
            <v>15525.697000000002</v>
          </cell>
          <cell r="FU11">
            <v>10597.884999999998</v>
          </cell>
          <cell r="FV11">
            <v>17454.637999999999</v>
          </cell>
          <cell r="FW11">
            <v>21424.253000000001</v>
          </cell>
          <cell r="FX11">
            <v>17390.002</v>
          </cell>
          <cell r="FY11">
            <v>13091.286</v>
          </cell>
        </row>
        <row r="12">
          <cell r="B12">
            <v>0</v>
          </cell>
          <cell r="C12">
            <v>0.5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35.700000000000003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23.400000000000002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1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23.400000000000002</v>
          </cell>
          <cell r="AK12">
            <v>0</v>
          </cell>
          <cell r="AL12">
            <v>0</v>
          </cell>
          <cell r="AM12">
            <v>0.1</v>
          </cell>
          <cell r="AN12">
            <v>0</v>
          </cell>
          <cell r="AO12">
            <v>1.4000000000000001</v>
          </cell>
          <cell r="AP12">
            <v>0</v>
          </cell>
          <cell r="AQ12">
            <v>10.700000000000001</v>
          </cell>
          <cell r="AR12">
            <v>10.8</v>
          </cell>
          <cell r="AS12">
            <v>0</v>
          </cell>
          <cell r="AT12">
            <v>23.400000000000002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43.800000000000004</v>
          </cell>
          <cell r="BF12">
            <v>25.200000000000003</v>
          </cell>
          <cell r="BG12">
            <v>25.200000000000003</v>
          </cell>
          <cell r="BH12">
            <v>86.2</v>
          </cell>
          <cell r="BI12">
            <v>24.3</v>
          </cell>
          <cell r="BJ12">
            <v>0</v>
          </cell>
          <cell r="BK12">
            <v>0</v>
          </cell>
          <cell r="BL12">
            <v>0</v>
          </cell>
          <cell r="BM12">
            <v>0.2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0.2</v>
          </cell>
          <cell r="BS12">
            <v>6.2</v>
          </cell>
          <cell r="BT12">
            <v>9</v>
          </cell>
          <cell r="BU12">
            <v>0</v>
          </cell>
          <cell r="BV12">
            <v>0</v>
          </cell>
          <cell r="BW12">
            <v>0.30000000000000004</v>
          </cell>
          <cell r="BX12">
            <v>0</v>
          </cell>
          <cell r="BY12">
            <v>0</v>
          </cell>
          <cell r="BZ12">
            <v>0.9</v>
          </cell>
          <cell r="CA12">
            <v>0</v>
          </cell>
          <cell r="CB12">
            <v>0</v>
          </cell>
          <cell r="CC12">
            <v>0</v>
          </cell>
          <cell r="CD12">
            <v>80</v>
          </cell>
          <cell r="CE12">
            <v>18</v>
          </cell>
          <cell r="CF12">
            <v>23.3</v>
          </cell>
          <cell r="CG12">
            <v>71.3</v>
          </cell>
          <cell r="CH12">
            <v>0.40000000000000568</v>
          </cell>
          <cell r="CI12">
            <v>0</v>
          </cell>
          <cell r="CJ12">
            <v>0</v>
          </cell>
          <cell r="CK12">
            <v>0</v>
          </cell>
          <cell r="CL12">
            <v>0.19999999999993179</v>
          </cell>
          <cell r="CM12">
            <v>0</v>
          </cell>
          <cell r="CN12">
            <v>9.9999999999909051E-2</v>
          </cell>
          <cell r="CO12">
            <v>0</v>
          </cell>
          <cell r="CP12">
            <v>0.29999999999995453</v>
          </cell>
          <cell r="CQ12">
            <v>0</v>
          </cell>
          <cell r="CR12">
            <v>0.29999999999995453</v>
          </cell>
          <cell r="CS12">
            <v>0</v>
          </cell>
          <cell r="CT12">
            <v>3.2999999999999972</v>
          </cell>
          <cell r="CU12">
            <v>0</v>
          </cell>
          <cell r="CV12">
            <v>0</v>
          </cell>
          <cell r="CW12">
            <v>0</v>
          </cell>
          <cell r="CX12">
            <v>0.39999999999997726</v>
          </cell>
          <cell r="CY12">
            <v>0</v>
          </cell>
          <cell r="CZ12">
            <v>0.40000000000003411</v>
          </cell>
          <cell r="DA12">
            <v>0</v>
          </cell>
          <cell r="DB12">
            <v>0.30000000000006821</v>
          </cell>
          <cell r="DC12">
            <v>0.60000000000002274</v>
          </cell>
          <cell r="DD12">
            <v>0</v>
          </cell>
          <cell r="DE12">
            <v>0</v>
          </cell>
          <cell r="DF12">
            <v>0.29999999999999716</v>
          </cell>
          <cell r="DG12">
            <v>0</v>
          </cell>
          <cell r="DH12">
            <v>0.4</v>
          </cell>
          <cell r="DI12">
            <v>0</v>
          </cell>
          <cell r="DJ12">
            <v>0</v>
          </cell>
          <cell r="DK12">
            <v>0</v>
          </cell>
          <cell r="DL12">
            <v>11.799999999999955</v>
          </cell>
          <cell r="DM12">
            <v>0</v>
          </cell>
          <cell r="DN12">
            <v>0</v>
          </cell>
          <cell r="DO12">
            <v>0.30000000000001137</v>
          </cell>
          <cell r="DP12">
            <v>0</v>
          </cell>
          <cell r="DQ12">
            <v>0</v>
          </cell>
          <cell r="DR12">
            <v>0</v>
          </cell>
          <cell r="DS12">
            <v>0.28000000000002245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17.400000000000034</v>
          </cell>
          <cell r="EM12">
            <v>17.399999999999977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112.02</v>
          </cell>
          <cell r="EZ12">
            <v>0</v>
          </cell>
          <cell r="FA12">
            <v>1.9100000000000001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2.9799999999999969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3.7950000000000017</v>
          </cell>
          <cell r="FO12">
            <v>0</v>
          </cell>
          <cell r="FP12">
            <v>0.5</v>
          </cell>
          <cell r="FQ12">
            <v>2.347999999999999</v>
          </cell>
          <cell r="FR12">
            <v>2.3810000000000002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9.9999999997635314E-4</v>
          </cell>
          <cell r="FX12">
            <v>0.36299999999999955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2</v>
          </cell>
          <cell r="G13">
            <v>2.2000000000000002</v>
          </cell>
          <cell r="H13">
            <v>0.40000000000000036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0.8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1.6</v>
          </cell>
          <cell r="AC13">
            <v>2.2000000000000002</v>
          </cell>
          <cell r="AD13">
            <v>0</v>
          </cell>
          <cell r="AE13">
            <v>0.5</v>
          </cell>
          <cell r="AF13">
            <v>0.19999999999999996</v>
          </cell>
          <cell r="AG13">
            <v>0.19999999999999996</v>
          </cell>
          <cell r="AH13">
            <v>0</v>
          </cell>
          <cell r="AI13">
            <v>0.70000000000000007</v>
          </cell>
          <cell r="AJ13">
            <v>1.0000000000000002</v>
          </cell>
          <cell r="AK13">
            <v>2.1</v>
          </cell>
          <cell r="AL13">
            <v>1.6</v>
          </cell>
          <cell r="AM13">
            <v>2.2000000000000002</v>
          </cell>
          <cell r="AN13">
            <v>1.3</v>
          </cell>
          <cell r="AO13">
            <v>10.400000000000002</v>
          </cell>
          <cell r="AP13">
            <v>2.1</v>
          </cell>
          <cell r="AQ13">
            <v>1.6</v>
          </cell>
          <cell r="AR13">
            <v>0.19999999999999996</v>
          </cell>
          <cell r="AS13">
            <v>1.9000000000000004</v>
          </cell>
          <cell r="AT13">
            <v>0.2</v>
          </cell>
          <cell r="AU13">
            <v>1.2</v>
          </cell>
          <cell r="AV13">
            <v>1.5000000000000002</v>
          </cell>
          <cell r="AW13">
            <v>0.7</v>
          </cell>
          <cell r="AX13">
            <v>0</v>
          </cell>
          <cell r="AY13">
            <v>1.4</v>
          </cell>
          <cell r="AZ13">
            <v>2.8000000000000007</v>
          </cell>
          <cell r="BA13">
            <v>1.1000000000000003</v>
          </cell>
          <cell r="BB13">
            <v>0.90000000000000013</v>
          </cell>
          <cell r="BC13">
            <v>2.7</v>
          </cell>
          <cell r="BD13">
            <v>3.8</v>
          </cell>
          <cell r="BE13">
            <v>23.700000000000003</v>
          </cell>
          <cell r="BF13">
            <v>2.5</v>
          </cell>
          <cell r="BG13">
            <v>2.4000000000000004</v>
          </cell>
          <cell r="BH13">
            <v>0.90000000000000013</v>
          </cell>
          <cell r="BI13">
            <v>26.1</v>
          </cell>
          <cell r="BJ13">
            <v>1.7</v>
          </cell>
          <cell r="BK13">
            <v>0.9</v>
          </cell>
          <cell r="BL13">
            <v>2.6000000000000005</v>
          </cell>
          <cell r="BM13">
            <v>1.1000000000000003</v>
          </cell>
          <cell r="BN13">
            <v>2.9</v>
          </cell>
          <cell r="BO13">
            <v>1.8</v>
          </cell>
          <cell r="BP13">
            <v>0.40000000000000013</v>
          </cell>
          <cell r="BQ13">
            <v>1.5000000000000002</v>
          </cell>
          <cell r="BR13">
            <v>1.1000000000000003</v>
          </cell>
          <cell r="BS13">
            <v>0.90000000000000036</v>
          </cell>
          <cell r="BT13">
            <v>2.8000000000000007</v>
          </cell>
          <cell r="BU13">
            <v>2.9000000000000004</v>
          </cell>
          <cell r="BV13">
            <v>1.0000000000000002</v>
          </cell>
          <cell r="BW13">
            <v>0.60000000000000009</v>
          </cell>
          <cell r="BX13">
            <v>3.3000000000000007</v>
          </cell>
          <cell r="BY13">
            <v>0.7</v>
          </cell>
          <cell r="BZ13">
            <v>2.6000000000000005</v>
          </cell>
          <cell r="CA13">
            <v>1.4</v>
          </cell>
          <cell r="CB13">
            <v>1.7000000000000002</v>
          </cell>
          <cell r="CC13">
            <v>2.5</v>
          </cell>
          <cell r="CD13">
            <v>1.7</v>
          </cell>
          <cell r="CE13">
            <v>6.9000000000000012</v>
          </cell>
          <cell r="CF13">
            <v>0.90000000000000013</v>
          </cell>
          <cell r="CG13">
            <v>4.7</v>
          </cell>
          <cell r="CH13">
            <v>2.2000000000000002</v>
          </cell>
          <cell r="CI13">
            <v>8.5</v>
          </cell>
          <cell r="CJ13">
            <v>1.6</v>
          </cell>
          <cell r="CK13">
            <v>1.5</v>
          </cell>
          <cell r="CL13">
            <v>2.5</v>
          </cell>
          <cell r="CM13">
            <v>2.6000000000000005</v>
          </cell>
          <cell r="CN13">
            <v>2.3000000000000003</v>
          </cell>
          <cell r="CO13">
            <v>0.30000000000000004</v>
          </cell>
          <cell r="CP13">
            <v>3.5000000000000009</v>
          </cell>
          <cell r="CQ13">
            <v>5</v>
          </cell>
          <cell r="CR13">
            <v>0.60000000000000009</v>
          </cell>
          <cell r="CS13">
            <v>2.8000000000000003</v>
          </cell>
          <cell r="CT13">
            <v>6.5</v>
          </cell>
          <cell r="CU13">
            <v>2</v>
          </cell>
          <cell r="CV13">
            <v>0.29999999999999993</v>
          </cell>
          <cell r="CW13">
            <v>2.8000000000000007</v>
          </cell>
          <cell r="CX13">
            <v>2.3000000000000003</v>
          </cell>
          <cell r="CY13">
            <v>1.8999999999999986</v>
          </cell>
          <cell r="CZ13">
            <v>3.8000000000000007</v>
          </cell>
          <cell r="DA13">
            <v>0.70000000000000284</v>
          </cell>
          <cell r="DB13">
            <v>2.2000000000000002</v>
          </cell>
          <cell r="DC13">
            <v>2.2000000000000011</v>
          </cell>
          <cell r="DD13">
            <v>3.3000000000000007</v>
          </cell>
          <cell r="DE13">
            <v>0.69999999999999973</v>
          </cell>
          <cell r="DF13">
            <v>6.9</v>
          </cell>
          <cell r="DG13">
            <v>0.89999999999999947</v>
          </cell>
          <cell r="DH13">
            <v>2.9000000000000004</v>
          </cell>
          <cell r="DI13">
            <v>2.8999999999999995</v>
          </cell>
          <cell r="DJ13">
            <v>1.8000000000000007</v>
          </cell>
          <cell r="DK13">
            <v>4.1999999999999993</v>
          </cell>
          <cell r="DL13">
            <v>0.60000000000000009</v>
          </cell>
          <cell r="DM13">
            <v>3.8999999999999995</v>
          </cell>
          <cell r="DN13">
            <v>0.69999999999999973</v>
          </cell>
          <cell r="DO13">
            <v>4.4000000000000004</v>
          </cell>
          <cell r="DP13">
            <v>1.1000000000000005</v>
          </cell>
          <cell r="DQ13">
            <v>49.1</v>
          </cell>
          <cell r="DR13">
            <v>2.3979999999999571</v>
          </cell>
          <cell r="DS13">
            <v>2.4759999999999307</v>
          </cell>
          <cell r="DT13">
            <v>22.335999999999991</v>
          </cell>
          <cell r="DU13">
            <v>1.6169999999999618</v>
          </cell>
          <cell r="DV13">
            <v>4.6249999999999769</v>
          </cell>
          <cell r="DW13">
            <v>2.5770000000000093</v>
          </cell>
          <cell r="DX13">
            <v>2.7809999999999997</v>
          </cell>
          <cell r="DY13">
            <v>3.7789999999999457</v>
          </cell>
          <cell r="DZ13">
            <v>5.8290000000001365</v>
          </cell>
          <cell r="EA13">
            <v>2.2819999999999458</v>
          </cell>
          <cell r="EB13">
            <v>2.2319999999999718</v>
          </cell>
          <cell r="EC13">
            <v>6.0529999999999653</v>
          </cell>
          <cell r="ED13">
            <v>5.7039999999999456</v>
          </cell>
          <cell r="EE13">
            <v>3.8510000000000346</v>
          </cell>
          <cell r="EF13">
            <v>17.637</v>
          </cell>
          <cell r="EG13">
            <v>2.9909999999999854</v>
          </cell>
          <cell r="EH13">
            <v>2.4379999999999651</v>
          </cell>
          <cell r="EI13">
            <v>6.4109999999998086</v>
          </cell>
          <cell r="EJ13">
            <v>1.9799999999999276</v>
          </cell>
          <cell r="EK13">
            <v>4.9200000000000728</v>
          </cell>
          <cell r="EL13">
            <v>7.5019999999997706</v>
          </cell>
          <cell r="EM13">
            <v>7.0749999999999531</v>
          </cell>
          <cell r="EN13">
            <v>4.9970000000000319</v>
          </cell>
          <cell r="EO13">
            <v>5.2420000000002176</v>
          </cell>
          <cell r="EP13">
            <v>0</v>
          </cell>
          <cell r="EQ13">
            <v>18.67900000000002</v>
          </cell>
          <cell r="ER13">
            <v>2.0440000000000058</v>
          </cell>
          <cell r="ES13">
            <v>1.7030000000000207</v>
          </cell>
          <cell r="ET13">
            <v>2.015999999999984</v>
          </cell>
          <cell r="EU13">
            <v>0</v>
          </cell>
          <cell r="EV13">
            <v>0</v>
          </cell>
          <cell r="EW13">
            <v>3.8930000000000069</v>
          </cell>
          <cell r="EX13">
            <v>0</v>
          </cell>
          <cell r="EY13">
            <v>2.0190000000000001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3.0000000000109495E-2</v>
          </cell>
          <cell r="FE13">
            <v>0</v>
          </cell>
          <cell r="FF13">
            <v>0</v>
          </cell>
          <cell r="FG13">
            <v>1.8239999999999785</v>
          </cell>
          <cell r="FH13">
            <v>0</v>
          </cell>
          <cell r="FI13">
            <v>25</v>
          </cell>
          <cell r="FJ13">
            <v>25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5.3570000000000002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0.18099999999999999</v>
          </cell>
          <cell r="FW13">
            <v>0.23300000000000001</v>
          </cell>
          <cell r="FX13">
            <v>1.02</v>
          </cell>
          <cell r="FY13">
            <v>0.63900000000000001</v>
          </cell>
        </row>
        <row r="14">
          <cell r="B14">
            <v>27</v>
          </cell>
          <cell r="C14">
            <v>30</v>
          </cell>
          <cell r="D14">
            <v>28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27.3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0.1</v>
          </cell>
          <cell r="T14">
            <v>0</v>
          </cell>
          <cell r="U14">
            <v>0</v>
          </cell>
          <cell r="V14">
            <v>0.5</v>
          </cell>
          <cell r="W14">
            <v>0</v>
          </cell>
          <cell r="X14">
            <v>1.5000000000000002</v>
          </cell>
          <cell r="Y14">
            <v>0.1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0.5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23.1</v>
          </cell>
          <cell r="AN14">
            <v>0</v>
          </cell>
          <cell r="AO14">
            <v>0.30000000000000004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0.2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0.2</v>
          </cell>
          <cell r="BG14">
            <v>0</v>
          </cell>
          <cell r="BH14">
            <v>0.1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0.2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2.1</v>
          </cell>
          <cell r="CQ14">
            <v>5</v>
          </cell>
          <cell r="CR14">
            <v>0</v>
          </cell>
          <cell r="CS14">
            <v>0.5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43.400000000000006</v>
          </cell>
          <cell r="CY14">
            <v>14.3</v>
          </cell>
          <cell r="CZ14">
            <v>29.400000000000002</v>
          </cell>
          <cell r="DA14">
            <v>27.8</v>
          </cell>
          <cell r="DB14">
            <v>7.2</v>
          </cell>
          <cell r="DC14">
            <v>12.200000000000001</v>
          </cell>
          <cell r="DD14">
            <v>0</v>
          </cell>
          <cell r="DE14">
            <v>0</v>
          </cell>
          <cell r="DF14">
            <v>3.8000000000000003</v>
          </cell>
          <cell r="DG14">
            <v>3.9000000000000004</v>
          </cell>
          <cell r="DH14">
            <v>1.3</v>
          </cell>
          <cell r="DI14">
            <v>0</v>
          </cell>
          <cell r="DJ14">
            <v>0</v>
          </cell>
          <cell r="DK14">
            <v>0</v>
          </cell>
          <cell r="DL14">
            <v>5.2</v>
          </cell>
          <cell r="DM14">
            <v>42.7</v>
          </cell>
          <cell r="DN14">
            <v>85.100000000000009</v>
          </cell>
          <cell r="DO14">
            <v>80.600000000000009</v>
          </cell>
          <cell r="DP14">
            <v>42.2</v>
          </cell>
          <cell r="DQ14">
            <v>1.8</v>
          </cell>
          <cell r="DR14">
            <v>36.766999999999101</v>
          </cell>
          <cell r="DS14">
            <v>9.7000000000000011</v>
          </cell>
          <cell r="DT14">
            <v>0</v>
          </cell>
          <cell r="DU14">
            <v>32.879999999999562</v>
          </cell>
          <cell r="DV14">
            <v>21.27999999999993</v>
          </cell>
          <cell r="DW14">
            <v>28.659999999999854</v>
          </cell>
          <cell r="DX14">
            <v>36.997000000000121</v>
          </cell>
          <cell r="DY14">
            <v>66.727000000000046</v>
          </cell>
          <cell r="DZ14">
            <v>84.796000000000646</v>
          </cell>
          <cell r="EA14">
            <v>70.300999999999476</v>
          </cell>
          <cell r="EB14">
            <v>38.370000000000438</v>
          </cell>
          <cell r="EC14">
            <v>49.922999999999597</v>
          </cell>
          <cell r="ED14">
            <v>178.56199999999956</v>
          </cell>
          <cell r="EE14">
            <v>69.054999999999566</v>
          </cell>
          <cell r="EF14">
            <v>134.79400000000024</v>
          </cell>
          <cell r="EG14">
            <v>120.49599999999992</v>
          </cell>
          <cell r="EH14">
            <v>45.438999999999943</v>
          </cell>
          <cell r="EI14">
            <v>165.21899999999951</v>
          </cell>
          <cell r="EJ14">
            <v>247.37700000000041</v>
          </cell>
          <cell r="EK14">
            <v>69.377000000000052</v>
          </cell>
          <cell r="EL14">
            <v>48.274999999999999</v>
          </cell>
          <cell r="EM14">
            <v>27.197000000000116</v>
          </cell>
          <cell r="EN14">
            <v>21.41999999999971</v>
          </cell>
          <cell r="EO14">
            <v>70.595999999999918</v>
          </cell>
          <cell r="EP14">
            <v>0</v>
          </cell>
          <cell r="EQ14">
            <v>21.359999999999857</v>
          </cell>
          <cell r="ER14">
            <v>29.159999999999858</v>
          </cell>
          <cell r="ES14">
            <v>0</v>
          </cell>
          <cell r="ET14">
            <v>21.483999999999654</v>
          </cell>
          <cell r="EU14">
            <v>26.809000000000015</v>
          </cell>
          <cell r="EV14">
            <v>18.91999999999971</v>
          </cell>
          <cell r="EW14">
            <v>0</v>
          </cell>
          <cell r="EX14">
            <v>24.009000000000015</v>
          </cell>
          <cell r="EY14">
            <v>3.4180000000003057</v>
          </cell>
          <cell r="EZ14">
            <v>2.5769999999996802</v>
          </cell>
          <cell r="FA14">
            <v>213.60000000000002</v>
          </cell>
          <cell r="FB14">
            <v>84.962000000000273</v>
          </cell>
          <cell r="FC14">
            <v>50.895999999999916</v>
          </cell>
          <cell r="FD14">
            <v>10.965000000000146</v>
          </cell>
          <cell r="FE14">
            <v>6.1549999999999274</v>
          </cell>
          <cell r="FF14">
            <v>2.5500000000000007</v>
          </cell>
          <cell r="FG14">
            <v>12.746000000000278</v>
          </cell>
          <cell r="FH14">
            <v>74.522000000000034</v>
          </cell>
          <cell r="FI14">
            <v>26.688999999999989</v>
          </cell>
          <cell r="FJ14">
            <v>29.529000000000181</v>
          </cell>
          <cell r="FK14">
            <v>75.337000000000089</v>
          </cell>
          <cell r="FL14">
            <v>0.18600000000005823</v>
          </cell>
          <cell r="FM14">
            <v>47.080999999999953</v>
          </cell>
          <cell r="FN14">
            <v>5271.9550000000008</v>
          </cell>
          <cell r="FO14">
            <v>8802.652</v>
          </cell>
          <cell r="FP14">
            <v>7199.9480000000003</v>
          </cell>
          <cell r="FQ14">
            <v>7353.0340000000006</v>
          </cell>
          <cell r="FR14">
            <v>7458.5369999999994</v>
          </cell>
          <cell r="FS14">
            <v>5257.1819999999998</v>
          </cell>
          <cell r="FT14">
            <v>6201.1930000000002</v>
          </cell>
          <cell r="FU14">
            <v>6812.3990000000003</v>
          </cell>
          <cell r="FV14">
            <v>6227.5010000000002</v>
          </cell>
          <cell r="FW14">
            <v>6688.5870000000004</v>
          </cell>
          <cell r="FX14">
            <v>7203.2209999999995</v>
          </cell>
          <cell r="FY14">
            <v>6871.2370000000001</v>
          </cell>
        </row>
        <row r="15">
          <cell r="B15">
            <v>16.200000000000003</v>
          </cell>
          <cell r="C15">
            <v>53.300000000000011</v>
          </cell>
          <cell r="D15">
            <v>17.100000000000001</v>
          </cell>
          <cell r="E15">
            <v>200.5</v>
          </cell>
          <cell r="F15">
            <v>49.899999999999991</v>
          </cell>
          <cell r="G15">
            <v>67</v>
          </cell>
          <cell r="H15">
            <v>25.799999999999997</v>
          </cell>
          <cell r="I15">
            <v>12.9</v>
          </cell>
          <cell r="J15">
            <v>215.4</v>
          </cell>
          <cell r="K15">
            <v>112.4</v>
          </cell>
          <cell r="L15">
            <v>23.900000000000006</v>
          </cell>
          <cell r="M15">
            <v>18.399999999999999</v>
          </cell>
          <cell r="N15">
            <v>2.6000000000000005</v>
          </cell>
          <cell r="O15">
            <v>69.8</v>
          </cell>
          <cell r="P15">
            <v>184.6</v>
          </cell>
          <cell r="Q15">
            <v>52.3</v>
          </cell>
          <cell r="R15">
            <v>37.299999999999997</v>
          </cell>
          <cell r="S15">
            <v>8.6999999999999993</v>
          </cell>
          <cell r="T15">
            <v>64.800000000000011</v>
          </cell>
          <cell r="U15">
            <v>14.000000000000002</v>
          </cell>
          <cell r="V15">
            <v>155.60000000000002</v>
          </cell>
          <cell r="W15">
            <v>45</v>
          </cell>
          <cell r="X15">
            <v>43.900000000000006</v>
          </cell>
          <cell r="Y15">
            <v>29.200000000000003</v>
          </cell>
          <cell r="Z15">
            <v>56.000000000000007</v>
          </cell>
          <cell r="AA15">
            <v>159.30000000000001</v>
          </cell>
          <cell r="AB15">
            <v>36.800000000000004</v>
          </cell>
          <cell r="AC15">
            <v>0</v>
          </cell>
          <cell r="AD15">
            <v>89.8</v>
          </cell>
          <cell r="AE15">
            <v>5.7000000000000028</v>
          </cell>
          <cell r="AF15">
            <v>53.5</v>
          </cell>
          <cell r="AG15">
            <v>38.799999999999997</v>
          </cell>
          <cell r="AH15">
            <v>47.5</v>
          </cell>
          <cell r="AI15">
            <v>21.799999999999997</v>
          </cell>
          <cell r="AJ15">
            <v>94.300000000000011</v>
          </cell>
          <cell r="AK15">
            <v>22.600000000000009</v>
          </cell>
          <cell r="AL15">
            <v>16.300000000000004</v>
          </cell>
          <cell r="AM15">
            <v>36.200000000000003</v>
          </cell>
          <cell r="AN15">
            <v>29.999999999999993</v>
          </cell>
          <cell r="AO15">
            <v>163.1</v>
          </cell>
          <cell r="AP15">
            <v>29.2</v>
          </cell>
          <cell r="AQ15">
            <v>71.600000000000009</v>
          </cell>
          <cell r="AR15">
            <v>79.099999999999994</v>
          </cell>
          <cell r="AS15">
            <v>43.999999999999986</v>
          </cell>
          <cell r="AT15">
            <v>180.8</v>
          </cell>
          <cell r="AU15">
            <v>123.30000000000001</v>
          </cell>
          <cell r="AV15">
            <v>55.8</v>
          </cell>
          <cell r="AW15">
            <v>12.100000000000009</v>
          </cell>
          <cell r="AX15">
            <v>120.80000000000001</v>
          </cell>
          <cell r="AY15">
            <v>90.799999999999983</v>
          </cell>
          <cell r="AZ15">
            <v>193.1</v>
          </cell>
          <cell r="BA15">
            <v>50.3</v>
          </cell>
          <cell r="BB15">
            <v>95.6</v>
          </cell>
          <cell r="BC15">
            <v>79.2</v>
          </cell>
          <cell r="BD15">
            <v>151.30000000000001</v>
          </cell>
          <cell r="BE15">
            <v>177.5</v>
          </cell>
          <cell r="BF15">
            <v>51.800000000000011</v>
          </cell>
          <cell r="BG15">
            <v>138.19999999999999</v>
          </cell>
          <cell r="BH15">
            <v>175.9</v>
          </cell>
          <cell r="BI15">
            <v>102.5</v>
          </cell>
          <cell r="BJ15">
            <v>212</v>
          </cell>
          <cell r="BK15">
            <v>201.8</v>
          </cell>
          <cell r="BL15">
            <v>84</v>
          </cell>
          <cell r="BM15">
            <v>79.100000000000009</v>
          </cell>
          <cell r="BN15">
            <v>165</v>
          </cell>
          <cell r="BO15">
            <v>33.5</v>
          </cell>
          <cell r="BP15">
            <v>155.10000000000002</v>
          </cell>
          <cell r="BQ15">
            <v>25.5</v>
          </cell>
          <cell r="BR15">
            <v>83.4</v>
          </cell>
          <cell r="BS15">
            <v>265.60000000000002</v>
          </cell>
          <cell r="BT15">
            <v>165.70000000000002</v>
          </cell>
          <cell r="BU15">
            <v>42.3</v>
          </cell>
          <cell r="BV15">
            <v>70.600000000000009</v>
          </cell>
          <cell r="BW15">
            <v>41.2</v>
          </cell>
          <cell r="BX15">
            <v>83.100000000000009</v>
          </cell>
          <cell r="BY15">
            <v>59.599999999999994</v>
          </cell>
          <cell r="BZ15">
            <v>91.500000000000014</v>
          </cell>
          <cell r="CA15">
            <v>17.600000000000001</v>
          </cell>
          <cell r="CB15">
            <v>67.800000000000011</v>
          </cell>
          <cell r="CC15">
            <v>49.500000000000007</v>
          </cell>
          <cell r="CD15">
            <v>126.5</v>
          </cell>
          <cell r="CE15">
            <v>85.699999999999989</v>
          </cell>
          <cell r="CF15">
            <v>216.20000000000002</v>
          </cell>
          <cell r="CG15">
            <v>47.399999999999977</v>
          </cell>
          <cell r="CH15">
            <v>44.400000000000006</v>
          </cell>
          <cell r="CI15">
            <v>116.39999999999999</v>
          </cell>
          <cell r="CJ15">
            <v>147.69999999999999</v>
          </cell>
          <cell r="CK15">
            <v>81</v>
          </cell>
          <cell r="CL15">
            <v>236.70000000000002</v>
          </cell>
          <cell r="CM15">
            <v>439.1</v>
          </cell>
          <cell r="CN15">
            <v>254.90000000000003</v>
          </cell>
          <cell r="CO15">
            <v>119.50000000000003</v>
          </cell>
          <cell r="CP15">
            <v>146.1</v>
          </cell>
          <cell r="CQ15">
            <v>159.4</v>
          </cell>
          <cell r="CR15">
            <v>74</v>
          </cell>
          <cell r="CS15">
            <v>129.69999999999999</v>
          </cell>
          <cell r="CT15">
            <v>69.099999999999994</v>
          </cell>
          <cell r="CU15">
            <v>138.20000000000002</v>
          </cell>
          <cell r="CV15">
            <v>196.60000000000002</v>
          </cell>
          <cell r="CW15">
            <v>113.4</v>
          </cell>
          <cell r="CX15">
            <v>245.9</v>
          </cell>
          <cell r="CY15">
            <v>125.20000000000002</v>
          </cell>
          <cell r="CZ15">
            <v>151.1</v>
          </cell>
          <cell r="DA15">
            <v>181.40000000000003</v>
          </cell>
          <cell r="DB15">
            <v>185.70000000000002</v>
          </cell>
          <cell r="DC15">
            <v>145.30000000000001</v>
          </cell>
          <cell r="DD15">
            <v>129.60000000000002</v>
          </cell>
          <cell r="DE15">
            <v>102.60000000000002</v>
          </cell>
          <cell r="DF15">
            <v>154.39999999999998</v>
          </cell>
          <cell r="DG15">
            <v>182.79999999999998</v>
          </cell>
          <cell r="DH15">
            <v>190.20000000000002</v>
          </cell>
          <cell r="DI15">
            <v>166.2</v>
          </cell>
          <cell r="DJ15">
            <v>184.70000000000005</v>
          </cell>
          <cell r="DK15">
            <v>255.40000000000003</v>
          </cell>
          <cell r="DL15">
            <v>125.60000000000002</v>
          </cell>
          <cell r="DM15">
            <v>100.4</v>
          </cell>
          <cell r="DN15">
            <v>222.10000000000002</v>
          </cell>
          <cell r="DO15">
            <v>199.40000000000003</v>
          </cell>
          <cell r="DP15">
            <v>169.4</v>
          </cell>
          <cell r="DQ15">
            <v>177.1</v>
          </cell>
          <cell r="DR15">
            <v>92.566000000000088</v>
          </cell>
          <cell r="DS15">
            <v>279.798</v>
          </cell>
          <cell r="DT15">
            <v>227.56500000000005</v>
          </cell>
          <cell r="DU15">
            <v>70.472999999999999</v>
          </cell>
          <cell r="DV15">
            <v>102.48299999999995</v>
          </cell>
          <cell r="DW15">
            <v>90.081000000000003</v>
          </cell>
          <cell r="DX15">
            <v>203.816</v>
          </cell>
          <cell r="DY15">
            <v>152.52600000000001</v>
          </cell>
          <cell r="DZ15">
            <v>166.42100000000002</v>
          </cell>
          <cell r="EA15">
            <v>200.42900000000009</v>
          </cell>
          <cell r="EB15">
            <v>182.23499999999999</v>
          </cell>
          <cell r="EC15">
            <v>176.93199999999993</v>
          </cell>
          <cell r="ED15">
            <v>57.366000000000042</v>
          </cell>
          <cell r="EE15">
            <v>260.10399999999998</v>
          </cell>
          <cell r="EF15">
            <v>149.19000000000011</v>
          </cell>
          <cell r="EG15">
            <v>142.67199999999991</v>
          </cell>
          <cell r="EH15">
            <v>183.02799999999985</v>
          </cell>
          <cell r="EI15">
            <v>156.19899999999996</v>
          </cell>
          <cell r="EJ15">
            <v>179.18300000000011</v>
          </cell>
          <cell r="EK15">
            <v>111.31499999999997</v>
          </cell>
          <cell r="EL15">
            <v>257.07</v>
          </cell>
          <cell r="EM15">
            <v>78.28199999999994</v>
          </cell>
          <cell r="EN15">
            <v>243.57999999999996</v>
          </cell>
          <cell r="EO15">
            <v>225.44899999999998</v>
          </cell>
          <cell r="EP15">
            <v>208.23099999999994</v>
          </cell>
          <cell r="EQ15">
            <v>111.78900000000013</v>
          </cell>
          <cell r="ER15">
            <v>350.81600000000009</v>
          </cell>
          <cell r="ES15">
            <v>243.32400000000013</v>
          </cell>
          <cell r="ET15">
            <v>60.853000000000073</v>
          </cell>
          <cell r="EU15">
            <v>127.20400000000001</v>
          </cell>
          <cell r="EV15">
            <v>227.09499999999989</v>
          </cell>
          <cell r="EW15">
            <v>62.30100000000003</v>
          </cell>
          <cell r="EX15">
            <v>398.27</v>
          </cell>
          <cell r="EY15">
            <v>236.49999999999974</v>
          </cell>
          <cell r="EZ15">
            <v>248.679</v>
          </cell>
          <cell r="FA15">
            <v>433.75200000000007</v>
          </cell>
          <cell r="FB15">
            <v>176.66200000000015</v>
          </cell>
          <cell r="FC15">
            <v>646.54700000000014</v>
          </cell>
          <cell r="FD15">
            <v>599.84199999999976</v>
          </cell>
          <cell r="FE15">
            <v>184.58900000000008</v>
          </cell>
          <cell r="FF15">
            <v>288.11300000000006</v>
          </cell>
          <cell r="FG15">
            <v>205.99399999999991</v>
          </cell>
          <cell r="FH15">
            <v>258.1339999999999</v>
          </cell>
          <cell r="FI15">
            <v>82.233000000000004</v>
          </cell>
          <cell r="FJ15">
            <v>318.61100000000022</v>
          </cell>
          <cell r="FK15">
            <v>198.50300000000024</v>
          </cell>
          <cell r="FL15">
            <v>150.06300000000005</v>
          </cell>
          <cell r="FM15">
            <v>239.10400000000021</v>
          </cell>
          <cell r="FN15">
            <v>529.00700000000006</v>
          </cell>
          <cell r="FO15">
            <v>489.73</v>
          </cell>
          <cell r="FP15">
            <v>660.1690000000001</v>
          </cell>
          <cell r="FQ15">
            <v>506.05700000000002</v>
          </cell>
          <cell r="FR15">
            <v>437.51900000000006</v>
          </cell>
          <cell r="FS15">
            <v>404.39199999999994</v>
          </cell>
          <cell r="FT15">
            <v>595.048</v>
          </cell>
          <cell r="FU15">
            <v>361.26299999999998</v>
          </cell>
          <cell r="FV15">
            <v>369.67699999999996</v>
          </cell>
          <cell r="FW15">
            <v>517.88400000000001</v>
          </cell>
          <cell r="FX15">
            <v>382.26799999999997</v>
          </cell>
          <cell r="FY15">
            <v>439.44100000000003</v>
          </cell>
        </row>
        <row r="16">
          <cell r="B16">
            <v>2972.5</v>
          </cell>
          <cell r="C16">
            <v>2550.9</v>
          </cell>
          <cell r="D16">
            <v>137.30000000000001</v>
          </cell>
          <cell r="E16">
            <v>23</v>
          </cell>
          <cell r="F16">
            <v>2153.3000000000002</v>
          </cell>
          <cell r="G16">
            <v>33.700000000000003</v>
          </cell>
          <cell r="H16">
            <v>845.2</v>
          </cell>
          <cell r="I16">
            <v>173.20000000000002</v>
          </cell>
          <cell r="J16">
            <v>1947.4</v>
          </cell>
          <cell r="K16">
            <v>2472.6000000000004</v>
          </cell>
          <cell r="L16">
            <v>3279.1000000000004</v>
          </cell>
          <cell r="M16">
            <v>1776.3000000000002</v>
          </cell>
          <cell r="N16">
            <v>224.60000000000002</v>
          </cell>
          <cell r="O16">
            <v>2422.6</v>
          </cell>
          <cell r="P16">
            <v>1246.4000000000001</v>
          </cell>
          <cell r="Q16">
            <v>21.3</v>
          </cell>
          <cell r="R16">
            <v>3220.4</v>
          </cell>
          <cell r="S16">
            <v>14.700000000000001</v>
          </cell>
          <cell r="T16">
            <v>5382.9000000000005</v>
          </cell>
          <cell r="U16">
            <v>3112.9</v>
          </cell>
          <cell r="V16">
            <v>2351.8000000000002</v>
          </cell>
          <cell r="W16">
            <v>3891.7000000000003</v>
          </cell>
          <cell r="X16">
            <v>2380.6</v>
          </cell>
          <cell r="Y16">
            <v>2474</v>
          </cell>
          <cell r="Z16">
            <v>1591.5</v>
          </cell>
          <cell r="AA16">
            <v>60.5</v>
          </cell>
          <cell r="AB16">
            <v>59.300000000000004</v>
          </cell>
          <cell r="AC16">
            <v>17.8</v>
          </cell>
          <cell r="AD16">
            <v>72.600000000000009</v>
          </cell>
          <cell r="AE16">
            <v>34</v>
          </cell>
          <cell r="AF16">
            <v>42</v>
          </cell>
          <cell r="AG16">
            <v>0</v>
          </cell>
          <cell r="AH16">
            <v>31.700000000000003</v>
          </cell>
          <cell r="AI16">
            <v>24.500000000000007</v>
          </cell>
          <cell r="AJ16">
            <v>146.69999999999999</v>
          </cell>
          <cell r="AK16">
            <v>174.8</v>
          </cell>
          <cell r="AL16">
            <v>349.90000000000003</v>
          </cell>
          <cell r="AM16">
            <v>86.300000000000011</v>
          </cell>
          <cell r="AN16">
            <v>48.800000000000004</v>
          </cell>
          <cell r="AO16">
            <v>26.200000000000003</v>
          </cell>
          <cell r="AP16">
            <v>83.600000000000009</v>
          </cell>
          <cell r="AQ16">
            <v>17.2</v>
          </cell>
          <cell r="AR16">
            <v>3.5</v>
          </cell>
          <cell r="AS16">
            <v>96.5</v>
          </cell>
          <cell r="AT16">
            <v>6939.7000000000007</v>
          </cell>
          <cell r="AU16">
            <v>100.9</v>
          </cell>
          <cell r="AV16">
            <v>90.600000000000009</v>
          </cell>
          <cell r="AW16">
            <v>61.300000000000011</v>
          </cell>
          <cell r="AX16">
            <v>464.8</v>
          </cell>
          <cell r="AY16">
            <v>7340.1</v>
          </cell>
          <cell r="AZ16">
            <v>351.6</v>
          </cell>
          <cell r="BA16">
            <v>826.1</v>
          </cell>
          <cell r="BB16">
            <v>81.900000000000006</v>
          </cell>
          <cell r="BC16">
            <v>47.1</v>
          </cell>
          <cell r="BD16">
            <v>45.2</v>
          </cell>
          <cell r="BE16">
            <v>37.999999999999993</v>
          </cell>
          <cell r="BF16">
            <v>92.800000000000011</v>
          </cell>
          <cell r="BG16">
            <v>80.8</v>
          </cell>
          <cell r="BH16">
            <v>83.200000000000017</v>
          </cell>
          <cell r="BI16">
            <v>42.4</v>
          </cell>
          <cell r="BJ16">
            <v>24.6</v>
          </cell>
          <cell r="BK16">
            <v>21.700000000000003</v>
          </cell>
          <cell r="BL16">
            <v>37.200000000000003</v>
          </cell>
          <cell r="BM16">
            <v>7.1999999999999993</v>
          </cell>
          <cell r="BN16">
            <v>31.400000000000002</v>
          </cell>
          <cell r="BO16">
            <v>85.4</v>
          </cell>
          <cell r="BP16">
            <v>0</v>
          </cell>
          <cell r="BQ16">
            <v>75</v>
          </cell>
          <cell r="BR16">
            <v>3.8000000000000003</v>
          </cell>
          <cell r="BS16">
            <v>106.4</v>
          </cell>
          <cell r="BT16">
            <v>17.400000000000006</v>
          </cell>
          <cell r="BU16">
            <v>0</v>
          </cell>
          <cell r="BV16">
            <v>73.800000000000011</v>
          </cell>
          <cell r="BW16">
            <v>69</v>
          </cell>
          <cell r="BX16">
            <v>14.3</v>
          </cell>
          <cell r="BY16">
            <v>92.9</v>
          </cell>
          <cell r="BZ16">
            <v>24</v>
          </cell>
          <cell r="CA16">
            <v>16.2</v>
          </cell>
          <cell r="CB16">
            <v>0</v>
          </cell>
          <cell r="CC16">
            <v>4</v>
          </cell>
          <cell r="CD16">
            <v>0.1</v>
          </cell>
          <cell r="CE16">
            <v>240</v>
          </cell>
          <cell r="CF16">
            <v>291.89999999999998</v>
          </cell>
          <cell r="CG16">
            <v>142.6</v>
          </cell>
          <cell r="CH16">
            <v>52.8</v>
          </cell>
          <cell r="CI16">
            <v>22.799999999999997</v>
          </cell>
          <cell r="CJ16">
            <v>17.700000000000003</v>
          </cell>
          <cell r="CK16">
            <v>0</v>
          </cell>
          <cell r="CL16">
            <v>0</v>
          </cell>
          <cell r="CM16">
            <v>24.1</v>
          </cell>
          <cell r="CN16">
            <v>18.8</v>
          </cell>
          <cell r="CO16">
            <v>0</v>
          </cell>
          <cell r="CP16">
            <v>0</v>
          </cell>
          <cell r="CQ16">
            <v>0</v>
          </cell>
          <cell r="CR16">
            <v>11.900000000000006</v>
          </cell>
          <cell r="CS16">
            <v>0</v>
          </cell>
          <cell r="CT16">
            <v>0</v>
          </cell>
          <cell r="CU16">
            <v>39.800000000000004</v>
          </cell>
          <cell r="CV16">
            <v>39.6</v>
          </cell>
          <cell r="CW16">
            <v>12.1</v>
          </cell>
          <cell r="CX16">
            <v>0</v>
          </cell>
          <cell r="CY16">
            <v>0</v>
          </cell>
          <cell r="CZ16">
            <v>48.2</v>
          </cell>
          <cell r="DA16">
            <v>40</v>
          </cell>
          <cell r="DB16">
            <v>0</v>
          </cell>
          <cell r="DC16">
            <v>27.900000000000002</v>
          </cell>
          <cell r="DD16">
            <v>7.1999999999999318</v>
          </cell>
          <cell r="DE16">
            <v>52.7</v>
          </cell>
          <cell r="DF16">
            <v>0</v>
          </cell>
          <cell r="DG16">
            <v>44.400000000000006</v>
          </cell>
          <cell r="DH16">
            <v>24.200000000000003</v>
          </cell>
          <cell r="DI16">
            <v>0</v>
          </cell>
          <cell r="DJ16">
            <v>19.5</v>
          </cell>
          <cell r="DK16">
            <v>1</v>
          </cell>
          <cell r="DL16">
            <v>25.200000000000003</v>
          </cell>
          <cell r="DM16">
            <v>16.700000000000003</v>
          </cell>
          <cell r="DN16">
            <v>0</v>
          </cell>
          <cell r="DO16">
            <v>0</v>
          </cell>
          <cell r="DP16">
            <v>22.200000000000003</v>
          </cell>
          <cell r="DQ16">
            <v>0</v>
          </cell>
          <cell r="DR16">
            <v>15.600000000000009</v>
          </cell>
          <cell r="DS16">
            <v>0</v>
          </cell>
          <cell r="DT16">
            <v>0</v>
          </cell>
          <cell r="DU16">
            <v>0</v>
          </cell>
          <cell r="DV16">
            <v>1.811999999999987</v>
          </cell>
          <cell r="DW16">
            <v>38.1</v>
          </cell>
          <cell r="DX16">
            <v>26.8</v>
          </cell>
          <cell r="DY16">
            <v>27.6</v>
          </cell>
          <cell r="DZ16">
            <v>0</v>
          </cell>
          <cell r="EA16">
            <v>24.063999999999943</v>
          </cell>
          <cell r="EB16">
            <v>110.4</v>
          </cell>
          <cell r="EC16">
            <v>54.000000000000099</v>
          </cell>
          <cell r="ED16">
            <v>23.799999999999997</v>
          </cell>
          <cell r="EE16">
            <v>37.212000000000259</v>
          </cell>
          <cell r="EF16">
            <v>24</v>
          </cell>
          <cell r="EG16">
            <v>28.200000000000003</v>
          </cell>
          <cell r="EH16">
            <v>6.5099999999998559</v>
          </cell>
          <cell r="EI16">
            <v>0</v>
          </cell>
          <cell r="EJ16">
            <v>0</v>
          </cell>
          <cell r="EK16">
            <v>1.7159999999999869</v>
          </cell>
          <cell r="EL16">
            <v>23.797000000000118</v>
          </cell>
          <cell r="EM16">
            <v>0</v>
          </cell>
          <cell r="EN16">
            <v>24</v>
          </cell>
          <cell r="EO16">
            <v>1.9999999994979589E-3</v>
          </cell>
          <cell r="EP16">
            <v>0</v>
          </cell>
          <cell r="EQ16">
            <v>18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16.478000000000065</v>
          </cell>
          <cell r="EW16">
            <v>34.939999999999962</v>
          </cell>
          <cell r="EX16">
            <v>117.89399999999995</v>
          </cell>
          <cell r="EY16">
            <v>0.95999999999985164</v>
          </cell>
          <cell r="EZ16">
            <v>0</v>
          </cell>
          <cell r="FA16">
            <v>32.280000000000292</v>
          </cell>
          <cell r="FB16">
            <v>0</v>
          </cell>
          <cell r="FC16">
            <v>0</v>
          </cell>
          <cell r="FD16">
            <v>0</v>
          </cell>
          <cell r="FE16">
            <v>1.1639999999984867</v>
          </cell>
          <cell r="FF16">
            <v>2</v>
          </cell>
          <cell r="FG16">
            <v>5.5820000000000789</v>
          </cell>
          <cell r="FH16">
            <v>7.999999999992724E-2</v>
          </cell>
          <cell r="FI16">
            <v>4</v>
          </cell>
          <cell r="FJ16">
            <v>0</v>
          </cell>
          <cell r="FK16">
            <v>0</v>
          </cell>
          <cell r="FL16">
            <v>59</v>
          </cell>
          <cell r="FM16">
            <v>0</v>
          </cell>
          <cell r="FN16">
            <v>2170.9900000000052</v>
          </cell>
          <cell r="FO16">
            <v>661.31999999999971</v>
          </cell>
          <cell r="FP16">
            <v>788.39999999999418</v>
          </cell>
          <cell r="FQ16">
            <v>393.4800000000032</v>
          </cell>
          <cell r="FR16">
            <v>314.1299999999901</v>
          </cell>
          <cell r="FS16">
            <v>186.02500000000873</v>
          </cell>
          <cell r="FT16">
            <v>555.14499999998952</v>
          </cell>
          <cell r="FU16">
            <v>1571.1210000000028</v>
          </cell>
          <cell r="FV16">
            <v>2481.4599999999919</v>
          </cell>
          <cell r="FW16">
            <v>3501.4049999999988</v>
          </cell>
          <cell r="FX16">
            <v>2697.0149999999994</v>
          </cell>
          <cell r="FY16">
            <v>3041.039999999979</v>
          </cell>
        </row>
        <row r="17">
          <cell r="B17">
            <v>132.30000000000001</v>
          </cell>
          <cell r="C17">
            <v>36.800000000000004</v>
          </cell>
          <cell r="D17">
            <v>23.799999999999997</v>
          </cell>
          <cell r="E17">
            <v>19.200000000000003</v>
          </cell>
          <cell r="F17">
            <v>0</v>
          </cell>
          <cell r="G17">
            <v>21.6</v>
          </cell>
          <cell r="H17">
            <v>0.30000000000000071</v>
          </cell>
          <cell r="I17">
            <v>9.9999999999999978E-2</v>
          </cell>
          <cell r="J17">
            <v>52</v>
          </cell>
          <cell r="K17">
            <v>188.1</v>
          </cell>
          <cell r="L17">
            <v>597.6</v>
          </cell>
          <cell r="M17">
            <v>736.80000000000007</v>
          </cell>
          <cell r="N17">
            <v>549.4</v>
          </cell>
          <cell r="O17">
            <v>94.4</v>
          </cell>
          <cell r="P17">
            <v>5.1000000000000005</v>
          </cell>
          <cell r="Q17">
            <v>24.6</v>
          </cell>
          <cell r="R17">
            <v>28.6</v>
          </cell>
          <cell r="S17">
            <v>0.59999999999999964</v>
          </cell>
          <cell r="T17">
            <v>0.10000000000000009</v>
          </cell>
          <cell r="U17">
            <v>45.9</v>
          </cell>
          <cell r="V17">
            <v>327</v>
          </cell>
          <cell r="W17">
            <v>241.4</v>
          </cell>
          <cell r="X17">
            <v>23.2</v>
          </cell>
          <cell r="Y17">
            <v>43.399999999999991</v>
          </cell>
          <cell r="Z17">
            <v>0.5</v>
          </cell>
          <cell r="AA17">
            <v>24.8</v>
          </cell>
          <cell r="AB17">
            <v>2.8999999999999986</v>
          </cell>
          <cell r="AC17">
            <v>3.3999999999999986</v>
          </cell>
          <cell r="AD17">
            <v>0</v>
          </cell>
          <cell r="AE17">
            <v>0.9</v>
          </cell>
          <cell r="AF17">
            <v>24.1</v>
          </cell>
          <cell r="AG17">
            <v>0.1</v>
          </cell>
          <cell r="AH17">
            <v>28.1</v>
          </cell>
          <cell r="AI17">
            <v>3.6000000000000014</v>
          </cell>
          <cell r="AJ17">
            <v>33.6</v>
          </cell>
          <cell r="AK17">
            <v>3.2</v>
          </cell>
          <cell r="AL17">
            <v>2.2000000000000002</v>
          </cell>
          <cell r="AM17">
            <v>3.0000000000000009</v>
          </cell>
          <cell r="AN17">
            <v>16.700000000000003</v>
          </cell>
          <cell r="AO17">
            <v>4.4000000000000021</v>
          </cell>
          <cell r="AP17">
            <v>30.200000000000003</v>
          </cell>
          <cell r="AQ17">
            <v>6.9</v>
          </cell>
          <cell r="AR17">
            <v>3</v>
          </cell>
          <cell r="AS17">
            <v>42.300000000000004</v>
          </cell>
          <cell r="AT17">
            <v>34.300000000000004</v>
          </cell>
          <cell r="AU17">
            <v>30.900000000000006</v>
          </cell>
          <cell r="AV17">
            <v>28.7</v>
          </cell>
          <cell r="AW17">
            <v>31.6</v>
          </cell>
          <cell r="AX17">
            <v>14.000000000000004</v>
          </cell>
          <cell r="AY17">
            <v>3.3000000000000007</v>
          </cell>
          <cell r="AZ17">
            <v>2.5</v>
          </cell>
          <cell r="BA17">
            <v>21.900000000000006</v>
          </cell>
          <cell r="BB17">
            <v>9.9999999999999645E-2</v>
          </cell>
          <cell r="BC17">
            <v>6.5</v>
          </cell>
          <cell r="BD17">
            <v>49</v>
          </cell>
          <cell r="BE17">
            <v>7.7000000000000028</v>
          </cell>
          <cell r="BF17">
            <v>33.5</v>
          </cell>
          <cell r="BG17">
            <v>39.6</v>
          </cell>
          <cell r="BH17">
            <v>0.60000000000000053</v>
          </cell>
          <cell r="BI17">
            <v>4.1000000000000014</v>
          </cell>
          <cell r="BJ17">
            <v>85</v>
          </cell>
          <cell r="BK17">
            <v>0.10000000000000142</v>
          </cell>
          <cell r="BL17">
            <v>41.100000000000009</v>
          </cell>
          <cell r="BM17">
            <v>3.5</v>
          </cell>
          <cell r="BN17">
            <v>0.80000000000000071</v>
          </cell>
          <cell r="BO17">
            <v>161.20000000000002</v>
          </cell>
          <cell r="BP17">
            <v>1.5999999999999996</v>
          </cell>
          <cell r="BQ17">
            <v>21.900000000000006</v>
          </cell>
          <cell r="BR17">
            <v>51.2</v>
          </cell>
          <cell r="BS17">
            <v>100.1</v>
          </cell>
          <cell r="BT17">
            <v>80.400000000000006</v>
          </cell>
          <cell r="BU17">
            <v>6.4000000000000057</v>
          </cell>
          <cell r="BV17">
            <v>42</v>
          </cell>
          <cell r="BW17">
            <v>82.4</v>
          </cell>
          <cell r="BX17">
            <v>57.599999999999994</v>
          </cell>
          <cell r="BY17">
            <v>29.5</v>
          </cell>
          <cell r="BZ17">
            <v>30.5</v>
          </cell>
          <cell r="CA17">
            <v>55.400000000000006</v>
          </cell>
          <cell r="CB17">
            <v>30.600000000000009</v>
          </cell>
          <cell r="CC17">
            <v>55.199999999999989</v>
          </cell>
          <cell r="CD17">
            <v>62.400000000000006</v>
          </cell>
          <cell r="CE17">
            <v>103.00000000000001</v>
          </cell>
          <cell r="CF17">
            <v>172.39999999999998</v>
          </cell>
          <cell r="CG17">
            <v>255.60000000000002</v>
          </cell>
          <cell r="CH17">
            <v>99.300000000000011</v>
          </cell>
          <cell r="CI17">
            <v>70.700000000000017</v>
          </cell>
          <cell r="CJ17">
            <v>19.400000000000006</v>
          </cell>
          <cell r="CK17">
            <v>6.1000000000000085</v>
          </cell>
          <cell r="CL17">
            <v>3.9000000000000057</v>
          </cell>
          <cell r="CM17">
            <v>35.000000000000007</v>
          </cell>
          <cell r="CN17">
            <v>34.300000000000011</v>
          </cell>
          <cell r="CO17">
            <v>55.8</v>
          </cell>
          <cell r="CP17">
            <v>42</v>
          </cell>
          <cell r="CQ17">
            <v>57.200000000000045</v>
          </cell>
          <cell r="CR17">
            <v>39.799999999999997</v>
          </cell>
          <cell r="CS17">
            <v>20.699999999999996</v>
          </cell>
          <cell r="CT17">
            <v>70.8</v>
          </cell>
          <cell r="CU17">
            <v>37.4</v>
          </cell>
          <cell r="CV17">
            <v>34.9</v>
          </cell>
          <cell r="CW17">
            <v>16.5</v>
          </cell>
          <cell r="CX17">
            <v>13.200000000000003</v>
          </cell>
          <cell r="CY17">
            <v>5.8000000000000007</v>
          </cell>
          <cell r="CZ17">
            <v>9.3000000000000007</v>
          </cell>
          <cell r="DA17">
            <v>2.7999999999999972</v>
          </cell>
          <cell r="DB17">
            <v>84.199999999999989</v>
          </cell>
          <cell r="DC17">
            <v>27.099999999999994</v>
          </cell>
          <cell r="DD17">
            <v>11.600000000000009</v>
          </cell>
          <cell r="DE17">
            <v>52.100000000000009</v>
          </cell>
          <cell r="DF17">
            <v>41.300000000000004</v>
          </cell>
          <cell r="DG17">
            <v>26.5</v>
          </cell>
          <cell r="DH17">
            <v>49.2</v>
          </cell>
          <cell r="DI17">
            <v>4.6999999999999993</v>
          </cell>
          <cell r="DJ17">
            <v>4.3</v>
          </cell>
          <cell r="DK17">
            <v>6.9</v>
          </cell>
          <cell r="DL17">
            <v>100.7</v>
          </cell>
          <cell r="DM17">
            <v>59.100000000000023</v>
          </cell>
          <cell r="DN17">
            <v>7.3999999999999986</v>
          </cell>
          <cell r="DO17">
            <v>72.900000000000006</v>
          </cell>
          <cell r="DP17">
            <v>38.199999999999989</v>
          </cell>
          <cell r="DQ17">
            <v>54.2</v>
          </cell>
          <cell r="DR17">
            <v>23.831000000001225</v>
          </cell>
          <cell r="DS17">
            <v>38</v>
          </cell>
          <cell r="DT17">
            <v>40.695999999999913</v>
          </cell>
          <cell r="DU17">
            <v>26.125</v>
          </cell>
          <cell r="DV17">
            <v>48.665999999999997</v>
          </cell>
          <cell r="DW17">
            <v>5.5750000000003643</v>
          </cell>
          <cell r="DX17">
            <v>126.03300000000019</v>
          </cell>
          <cell r="DY17">
            <v>77.222999999999587</v>
          </cell>
          <cell r="DZ17">
            <v>33.696000000000652</v>
          </cell>
          <cell r="EA17">
            <v>100.29000000000053</v>
          </cell>
          <cell r="EB17">
            <v>93.340000000000146</v>
          </cell>
          <cell r="EC17">
            <v>39.47899999999936</v>
          </cell>
          <cell r="ED17">
            <v>60.560000000000585</v>
          </cell>
          <cell r="EE17">
            <v>24.451000000000025</v>
          </cell>
          <cell r="EF17">
            <v>44.647999999999961</v>
          </cell>
          <cell r="EG17">
            <v>24</v>
          </cell>
          <cell r="EH17">
            <v>39.75</v>
          </cell>
          <cell r="EI17">
            <v>24.000000000000732</v>
          </cell>
          <cell r="EJ17">
            <v>130.57699999999969</v>
          </cell>
          <cell r="EK17">
            <v>102.44400000000024</v>
          </cell>
          <cell r="EL17">
            <v>96.078999999999382</v>
          </cell>
          <cell r="EM17">
            <v>35.20299999999915</v>
          </cell>
          <cell r="EN17">
            <v>75.478999999999388</v>
          </cell>
          <cell r="EO17">
            <v>212.25899999999967</v>
          </cell>
          <cell r="EP17">
            <v>135.92000000000027</v>
          </cell>
          <cell r="EQ17">
            <v>143.4130000000003</v>
          </cell>
          <cell r="ER17">
            <v>17.296000000000095</v>
          </cell>
          <cell r="ES17">
            <v>53.071999999999747</v>
          </cell>
          <cell r="ET17">
            <v>33.969000000000229</v>
          </cell>
          <cell r="EU17">
            <v>27.671000000000095</v>
          </cell>
          <cell r="EV17">
            <v>25.430000000000291</v>
          </cell>
          <cell r="EW17">
            <v>28.110000000000039</v>
          </cell>
          <cell r="EX17">
            <v>0.98999999999944066</v>
          </cell>
          <cell r="EY17">
            <v>0</v>
          </cell>
          <cell r="EZ17">
            <v>0.80300000000042937</v>
          </cell>
          <cell r="FA17">
            <v>13.3</v>
          </cell>
          <cell r="FB17">
            <v>0.75399999999935985</v>
          </cell>
          <cell r="FC17">
            <v>50.966999999999814</v>
          </cell>
          <cell r="FD17">
            <v>3.3999999999650754E-2</v>
          </cell>
          <cell r="FE17">
            <v>24.703000000001339</v>
          </cell>
          <cell r="FF17">
            <v>25.271999999999391</v>
          </cell>
          <cell r="FG17">
            <v>0.79000000000087311</v>
          </cell>
          <cell r="FH17">
            <v>0</v>
          </cell>
          <cell r="FI17">
            <v>27.516000000000624</v>
          </cell>
          <cell r="FJ17">
            <v>2.6559999999979595</v>
          </cell>
          <cell r="FK17">
            <v>0.95999999999999108</v>
          </cell>
          <cell r="FL17">
            <v>25.324999999999637</v>
          </cell>
          <cell r="FM17">
            <v>2.0000000018631781E-3</v>
          </cell>
          <cell r="FN17">
            <v>78.884999999999991</v>
          </cell>
          <cell r="FO17">
            <v>48.960000000000008</v>
          </cell>
          <cell r="FP17">
            <v>137.44999999999999</v>
          </cell>
          <cell r="FQ17">
            <v>87.65500000000003</v>
          </cell>
          <cell r="FR17">
            <v>92.59699999999998</v>
          </cell>
          <cell r="FS17">
            <v>91.856999999999985</v>
          </cell>
          <cell r="FT17">
            <v>313.08199999999999</v>
          </cell>
          <cell r="FU17">
            <v>635.08100000000013</v>
          </cell>
          <cell r="FV17">
            <v>352.96900000000005</v>
          </cell>
          <cell r="FW17">
            <v>929.93999999999983</v>
          </cell>
          <cell r="FX17">
            <v>447.13499999999999</v>
          </cell>
          <cell r="FY17">
            <v>401.40899999999988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14.530000000000008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163</v>
          </cell>
          <cell r="C20">
            <v>238.60000000000002</v>
          </cell>
          <cell r="D20">
            <v>196.3</v>
          </cell>
          <cell r="E20">
            <v>175.00000000000003</v>
          </cell>
          <cell r="F20">
            <v>226.1</v>
          </cell>
          <cell r="G20">
            <v>189.3</v>
          </cell>
          <cell r="H20">
            <v>197.10000000000002</v>
          </cell>
          <cell r="I20">
            <v>118.9</v>
          </cell>
          <cell r="J20">
            <v>118.5</v>
          </cell>
          <cell r="K20">
            <v>177.7</v>
          </cell>
          <cell r="L20">
            <v>154.50000000000003</v>
          </cell>
          <cell r="M20">
            <v>75.099999999999994</v>
          </cell>
          <cell r="N20">
            <v>170.3</v>
          </cell>
          <cell r="O20">
            <v>138.00000000000003</v>
          </cell>
          <cell r="P20">
            <v>193.3</v>
          </cell>
          <cell r="Q20">
            <v>98.899999999999991</v>
          </cell>
          <cell r="R20">
            <v>252.10000000000002</v>
          </cell>
          <cell r="S20">
            <v>310.60000000000002</v>
          </cell>
          <cell r="T20">
            <v>186.00000000000003</v>
          </cell>
          <cell r="U20">
            <v>80.900000000000006</v>
          </cell>
          <cell r="V20">
            <v>171.70000000000002</v>
          </cell>
          <cell r="W20">
            <v>191.3</v>
          </cell>
          <cell r="X20">
            <v>163.10000000000002</v>
          </cell>
          <cell r="Y20">
            <v>194.50000000000003</v>
          </cell>
          <cell r="Z20">
            <v>230</v>
          </cell>
          <cell r="AA20">
            <v>275.8</v>
          </cell>
          <cell r="AB20">
            <v>155.4</v>
          </cell>
          <cell r="AC20">
            <v>261.09999999999997</v>
          </cell>
          <cell r="AD20">
            <v>203.3</v>
          </cell>
          <cell r="AE20">
            <v>232.20000000000002</v>
          </cell>
          <cell r="AF20">
            <v>299.8</v>
          </cell>
          <cell r="AG20">
            <v>168.3</v>
          </cell>
          <cell r="AH20">
            <v>306.5</v>
          </cell>
          <cell r="AI20">
            <v>280.5</v>
          </cell>
          <cell r="AJ20">
            <v>253.70000000000002</v>
          </cell>
          <cell r="AK20">
            <v>284</v>
          </cell>
          <cell r="AL20">
            <v>305.00000000000006</v>
          </cell>
          <cell r="AM20">
            <v>340.7</v>
          </cell>
          <cell r="AN20">
            <v>291.5</v>
          </cell>
          <cell r="AO20">
            <v>375.90000000000003</v>
          </cell>
          <cell r="AP20">
            <v>351.7</v>
          </cell>
          <cell r="AQ20">
            <v>152.5</v>
          </cell>
          <cell r="AR20">
            <v>378.40000000000003</v>
          </cell>
          <cell r="AS20">
            <v>147.20000000000002</v>
          </cell>
          <cell r="AT20">
            <v>249.50000000000003</v>
          </cell>
          <cell r="AU20">
            <v>363</v>
          </cell>
          <cell r="AV20">
            <v>264</v>
          </cell>
          <cell r="AW20">
            <v>263.3</v>
          </cell>
          <cell r="AX20">
            <v>264.2</v>
          </cell>
          <cell r="AY20">
            <v>247.29999999999998</v>
          </cell>
          <cell r="AZ20">
            <v>394.3</v>
          </cell>
          <cell r="BA20">
            <v>442.6</v>
          </cell>
          <cell r="BB20">
            <v>323.3</v>
          </cell>
          <cell r="BC20">
            <v>266.39999999999998</v>
          </cell>
          <cell r="BD20">
            <v>306.60000000000002</v>
          </cell>
          <cell r="BE20">
            <v>238.8</v>
          </cell>
          <cell r="BF20">
            <v>197.70000000000002</v>
          </cell>
          <cell r="BG20">
            <v>390.20000000000005</v>
          </cell>
          <cell r="BH20">
            <v>221.6</v>
          </cell>
          <cell r="BI20">
            <v>313.2</v>
          </cell>
          <cell r="BJ20">
            <v>504.7</v>
          </cell>
          <cell r="BK20">
            <v>547.6</v>
          </cell>
          <cell r="BL20">
            <v>326.70000000000005</v>
          </cell>
          <cell r="BM20">
            <v>429.5</v>
          </cell>
          <cell r="BN20">
            <v>173.8</v>
          </cell>
          <cell r="BO20">
            <v>441.1</v>
          </cell>
          <cell r="BP20">
            <v>408.90000000000003</v>
          </cell>
          <cell r="BQ20">
            <v>208.9</v>
          </cell>
          <cell r="BR20">
            <v>425</v>
          </cell>
          <cell r="BS20">
            <v>450.5</v>
          </cell>
          <cell r="BT20">
            <v>481.60000000000008</v>
          </cell>
          <cell r="BU20">
            <v>329</v>
          </cell>
          <cell r="BV20">
            <v>402.3</v>
          </cell>
          <cell r="BW20">
            <v>386.40000000000003</v>
          </cell>
          <cell r="BX20">
            <v>476.20000000000005</v>
          </cell>
          <cell r="BY20">
            <v>457.80000000000007</v>
          </cell>
          <cell r="BZ20">
            <v>389.70000000000005</v>
          </cell>
          <cell r="CA20">
            <v>451.9</v>
          </cell>
          <cell r="CB20">
            <v>554.5</v>
          </cell>
          <cell r="CC20">
            <v>270.70000000000005</v>
          </cell>
          <cell r="CD20">
            <v>487.6</v>
          </cell>
          <cell r="CE20">
            <v>406.80000000000007</v>
          </cell>
          <cell r="CF20">
            <v>435</v>
          </cell>
          <cell r="CG20">
            <v>478.90000000000003</v>
          </cell>
          <cell r="CH20">
            <v>358.20000000000005</v>
          </cell>
          <cell r="CI20">
            <v>380.90000000000003</v>
          </cell>
          <cell r="CJ20">
            <v>280.5</v>
          </cell>
          <cell r="CK20">
            <v>371.2</v>
          </cell>
          <cell r="CL20">
            <v>407.8</v>
          </cell>
          <cell r="CM20">
            <v>352.6</v>
          </cell>
          <cell r="CN20">
            <v>456.1</v>
          </cell>
          <cell r="CO20">
            <v>430.5</v>
          </cell>
          <cell r="CP20">
            <v>564</v>
          </cell>
          <cell r="CQ20">
            <v>696.2</v>
          </cell>
          <cell r="CR20">
            <v>809.80000000000007</v>
          </cell>
          <cell r="CS20">
            <v>632.70000000000005</v>
          </cell>
          <cell r="CT20">
            <v>850</v>
          </cell>
          <cell r="CU20">
            <v>665.1</v>
          </cell>
          <cell r="CV20">
            <v>939.8</v>
          </cell>
          <cell r="CW20">
            <v>629.6</v>
          </cell>
          <cell r="CX20">
            <v>645.80000000000007</v>
          </cell>
          <cell r="CY20">
            <v>723.60000000000014</v>
          </cell>
          <cell r="CZ20">
            <v>787.7</v>
          </cell>
          <cell r="DA20">
            <v>875.4</v>
          </cell>
          <cell r="DB20">
            <v>1384.1000000000001</v>
          </cell>
          <cell r="DC20">
            <v>1194.1000000000001</v>
          </cell>
          <cell r="DD20">
            <v>1214.2</v>
          </cell>
          <cell r="DE20">
            <v>576.79999999999995</v>
          </cell>
          <cell r="DF20">
            <v>957.30000000000018</v>
          </cell>
          <cell r="DG20">
            <v>914.30000000000007</v>
          </cell>
          <cell r="DH20">
            <v>1036.1000000000001</v>
          </cell>
          <cell r="DI20">
            <v>880.50000000000011</v>
          </cell>
          <cell r="DJ20">
            <v>1197.7</v>
          </cell>
          <cell r="DK20">
            <v>933.40000000000009</v>
          </cell>
          <cell r="DL20">
            <v>1380.4</v>
          </cell>
          <cell r="DM20">
            <v>993.5</v>
          </cell>
          <cell r="DN20">
            <v>1349.8000000000002</v>
          </cell>
          <cell r="DO20">
            <v>1685.9</v>
          </cell>
          <cell r="DP20">
            <v>1296.9000000000001</v>
          </cell>
          <cell r="DQ20">
            <v>1146.5</v>
          </cell>
          <cell r="DR20">
            <v>1350.7469999999987</v>
          </cell>
          <cell r="DS20">
            <v>1334.7899999999988</v>
          </cell>
          <cell r="DT20">
            <v>1101.2079999999999</v>
          </cell>
          <cell r="DU20">
            <v>1054.2880000000016</v>
          </cell>
          <cell r="DV20">
            <v>905.86699999999905</v>
          </cell>
          <cell r="DW20">
            <v>1283.0590000000027</v>
          </cell>
          <cell r="DX20">
            <v>1194.682</v>
          </cell>
          <cell r="DY20">
            <v>1269.5229999999999</v>
          </cell>
          <cell r="DZ20">
            <v>1540.6740000000018</v>
          </cell>
          <cell r="EA20">
            <v>1149.7630000000031</v>
          </cell>
          <cell r="EB20">
            <v>1357.2480000000019</v>
          </cell>
          <cell r="EC20">
            <v>1301.2289999999987</v>
          </cell>
          <cell r="ED20">
            <v>1395.8660000000011</v>
          </cell>
          <cell r="EE20">
            <v>1522.9009999999982</v>
          </cell>
          <cell r="EF20">
            <v>1221.649999999996</v>
          </cell>
          <cell r="EG20">
            <v>1096.5639999999992</v>
          </cell>
          <cell r="EH20">
            <v>852.67599999999698</v>
          </cell>
          <cell r="EI20">
            <v>1085.8790000000015</v>
          </cell>
          <cell r="EJ20">
            <v>940.49599999999668</v>
          </cell>
          <cell r="EK20">
            <v>1439.2590000000009</v>
          </cell>
          <cell r="EL20">
            <v>1707.1519999999991</v>
          </cell>
          <cell r="EM20">
            <v>1083.1310000000005</v>
          </cell>
          <cell r="EN20">
            <v>1103.7019999999998</v>
          </cell>
          <cell r="EO20">
            <v>760.72399999999982</v>
          </cell>
          <cell r="EP20">
            <v>721.18200000000002</v>
          </cell>
          <cell r="EQ20">
            <v>793.0279999999982</v>
          </cell>
          <cell r="ER20">
            <v>825.75199999999847</v>
          </cell>
          <cell r="ES20">
            <v>646.78299999999945</v>
          </cell>
          <cell r="ET20">
            <v>636.39600000000064</v>
          </cell>
          <cell r="EU20">
            <v>795.56900000000155</v>
          </cell>
          <cell r="EV20">
            <v>585.09100000000001</v>
          </cell>
          <cell r="EW20">
            <v>544.83299999999883</v>
          </cell>
          <cell r="EX20">
            <v>525.36800000000096</v>
          </cell>
          <cell r="EY20">
            <v>605.20599999999627</v>
          </cell>
          <cell r="EZ20">
            <v>1144.0080000000007</v>
          </cell>
          <cell r="FA20">
            <v>530.99299999999641</v>
          </cell>
          <cell r="FB20">
            <v>787.5760000000007</v>
          </cell>
          <cell r="FC20">
            <v>753.88299999999765</v>
          </cell>
          <cell r="FD20">
            <v>667.12999999999829</v>
          </cell>
          <cell r="FE20">
            <v>599.24099999999896</v>
          </cell>
          <cell r="FF20">
            <v>803.89100000000019</v>
          </cell>
          <cell r="FG20">
            <v>753.07499999999891</v>
          </cell>
          <cell r="FH20">
            <v>708.10500000000252</v>
          </cell>
          <cell r="FI20">
            <v>367.58800000000042</v>
          </cell>
          <cell r="FJ20">
            <v>575.07999999999674</v>
          </cell>
          <cell r="FK20">
            <v>789.76299999999935</v>
          </cell>
          <cell r="FL20">
            <v>2127.6909999999984</v>
          </cell>
          <cell r="FM20">
            <v>720.20900000000347</v>
          </cell>
          <cell r="FN20">
            <v>2118.8579999999984</v>
          </cell>
          <cell r="FO20">
            <v>1505.0850000000009</v>
          </cell>
          <cell r="FP20">
            <v>1340.1890000000003</v>
          </cell>
          <cell r="FQ20">
            <v>1563.3560000000002</v>
          </cell>
          <cell r="FR20">
            <v>1141.9799999999959</v>
          </cell>
          <cell r="FS20">
            <v>1225.6570000000002</v>
          </cell>
          <cell r="FT20">
            <v>1167.943</v>
          </cell>
          <cell r="FU20">
            <v>1059.7819999999999</v>
          </cell>
          <cell r="FV20">
            <v>1752.3900000000003</v>
          </cell>
          <cell r="FW20">
            <v>2082.152</v>
          </cell>
          <cell r="FX20">
            <v>1855.71</v>
          </cell>
          <cell r="FY20">
            <v>1107.6030000000001</v>
          </cell>
        </row>
        <row r="21">
          <cell r="B21">
            <v>35.700000000000003</v>
          </cell>
          <cell r="C21">
            <v>113.8</v>
          </cell>
          <cell r="D21">
            <v>62.5</v>
          </cell>
          <cell r="E21">
            <v>80</v>
          </cell>
          <cell r="F21">
            <v>29</v>
          </cell>
          <cell r="G21">
            <v>27.300000000000004</v>
          </cell>
          <cell r="H21">
            <v>51.8</v>
          </cell>
          <cell r="I21">
            <v>38.600000000000009</v>
          </cell>
          <cell r="J21">
            <v>82.2</v>
          </cell>
          <cell r="K21">
            <v>110.50000000000003</v>
          </cell>
          <cell r="L21">
            <v>135.69999999999999</v>
          </cell>
          <cell r="M21">
            <v>100.6</v>
          </cell>
          <cell r="N21">
            <v>205.4</v>
          </cell>
          <cell r="O21">
            <v>57.400000000000006</v>
          </cell>
          <cell r="P21">
            <v>41.199999999999996</v>
          </cell>
          <cell r="Q21">
            <v>82.800000000000011</v>
          </cell>
          <cell r="R21">
            <v>28.800000000000004</v>
          </cell>
          <cell r="S21">
            <v>846.5</v>
          </cell>
          <cell r="T21">
            <v>0</v>
          </cell>
          <cell r="U21">
            <v>55.600000000000009</v>
          </cell>
          <cell r="V21">
            <v>53.699999999999996</v>
          </cell>
          <cell r="W21">
            <v>49.5</v>
          </cell>
          <cell r="X21">
            <v>572</v>
          </cell>
          <cell r="Y21">
            <v>32.9</v>
          </cell>
          <cell r="Z21">
            <v>62.6</v>
          </cell>
          <cell r="AA21">
            <v>4.8000000000000007</v>
          </cell>
          <cell r="AB21">
            <v>68.900000000000006</v>
          </cell>
          <cell r="AC21">
            <v>5.8000000000000007</v>
          </cell>
          <cell r="AD21">
            <v>34.700000000000003</v>
          </cell>
          <cell r="AE21">
            <v>4.2999999999999972</v>
          </cell>
          <cell r="AF21">
            <v>60.300000000000011</v>
          </cell>
          <cell r="AG21">
            <v>34.400000000000006</v>
          </cell>
          <cell r="AH21">
            <v>96.800000000000011</v>
          </cell>
          <cell r="AI21">
            <v>59.6</v>
          </cell>
          <cell r="AJ21">
            <v>40.200000000000003</v>
          </cell>
          <cell r="AK21">
            <v>92.1</v>
          </cell>
          <cell r="AL21">
            <v>49.900000000000006</v>
          </cell>
          <cell r="AM21">
            <v>22.200000000000003</v>
          </cell>
          <cell r="AN21">
            <v>45.2</v>
          </cell>
          <cell r="AO21">
            <v>61.4</v>
          </cell>
          <cell r="AP21">
            <v>24.400000000000002</v>
          </cell>
          <cell r="AQ21">
            <v>14.5</v>
          </cell>
          <cell r="AR21">
            <v>53.500000000000007</v>
          </cell>
          <cell r="AS21">
            <v>36.200000000000003</v>
          </cell>
          <cell r="AT21">
            <v>82.800000000000011</v>
          </cell>
          <cell r="AU21">
            <v>59.7</v>
          </cell>
          <cell r="AV21">
            <v>64.8</v>
          </cell>
          <cell r="AW21">
            <v>94.7</v>
          </cell>
          <cell r="AX21">
            <v>104.60000000000002</v>
          </cell>
          <cell r="AY21">
            <v>54.300000000000011</v>
          </cell>
          <cell r="AZ21">
            <v>39.300000000000004</v>
          </cell>
          <cell r="BA21">
            <v>81.8</v>
          </cell>
          <cell r="BB21">
            <v>59.800000000000011</v>
          </cell>
          <cell r="BC21">
            <v>146.00000000000003</v>
          </cell>
          <cell r="BD21">
            <v>40</v>
          </cell>
          <cell r="BE21">
            <v>51.000000000000007</v>
          </cell>
          <cell r="BF21">
            <v>237.40000000000003</v>
          </cell>
          <cell r="BG21">
            <v>84.4</v>
          </cell>
          <cell r="BH21">
            <v>94.9</v>
          </cell>
          <cell r="BI21">
            <v>61</v>
          </cell>
          <cell r="BJ21">
            <v>82.4</v>
          </cell>
          <cell r="BK21">
            <v>86.4</v>
          </cell>
          <cell r="BL21">
            <v>48.099999999999994</v>
          </cell>
          <cell r="BM21">
            <v>87.100000000000009</v>
          </cell>
          <cell r="BN21">
            <v>78.5</v>
          </cell>
          <cell r="BO21">
            <v>45</v>
          </cell>
          <cell r="BP21">
            <v>44.5</v>
          </cell>
          <cell r="BQ21">
            <v>94.300000000000011</v>
          </cell>
          <cell r="BR21">
            <v>206.3</v>
          </cell>
          <cell r="BS21">
            <v>128.6</v>
          </cell>
          <cell r="BT21">
            <v>219.7</v>
          </cell>
          <cell r="BU21">
            <v>222.4</v>
          </cell>
          <cell r="BV21">
            <v>64.2</v>
          </cell>
          <cell r="BW21">
            <v>30</v>
          </cell>
          <cell r="BX21">
            <v>66.2</v>
          </cell>
          <cell r="BY21">
            <v>52.900000000000006</v>
          </cell>
          <cell r="BZ21">
            <v>38.1</v>
          </cell>
          <cell r="CA21">
            <v>117.9</v>
          </cell>
          <cell r="CB21">
            <v>38.6</v>
          </cell>
          <cell r="CC21">
            <v>36.700000000000003</v>
          </cell>
          <cell r="CD21">
            <v>93.5</v>
          </cell>
          <cell r="CE21">
            <v>129</v>
          </cell>
          <cell r="CF21">
            <v>290.5</v>
          </cell>
          <cell r="CG21">
            <v>74.199999999999989</v>
          </cell>
          <cell r="CH21">
            <v>43.099999999999994</v>
          </cell>
          <cell r="CI21">
            <v>67.099999999999994</v>
          </cell>
          <cell r="CJ21">
            <v>59.5</v>
          </cell>
          <cell r="CK21">
            <v>59.600000000000009</v>
          </cell>
          <cell r="CL21">
            <v>46.2</v>
          </cell>
          <cell r="CM21">
            <v>55.800000000000004</v>
          </cell>
          <cell r="CN21">
            <v>28.100000000000005</v>
          </cell>
          <cell r="CO21">
            <v>228.40000000000003</v>
          </cell>
          <cell r="CP21">
            <v>112</v>
          </cell>
          <cell r="CQ21">
            <v>67.600000000000023</v>
          </cell>
          <cell r="CR21">
            <v>77.800000000000011</v>
          </cell>
          <cell r="CS21">
            <v>85.1</v>
          </cell>
          <cell r="CT21">
            <v>33.199999999999989</v>
          </cell>
          <cell r="CU21">
            <v>72</v>
          </cell>
          <cell r="CV21">
            <v>123.70000000000002</v>
          </cell>
          <cell r="CW21">
            <v>150.5</v>
          </cell>
          <cell r="CX21">
            <v>134</v>
          </cell>
          <cell r="CY21">
            <v>309.00000000000006</v>
          </cell>
          <cell r="CZ21">
            <v>77</v>
          </cell>
          <cell r="DA21">
            <v>89.000000000000014</v>
          </cell>
          <cell r="DB21">
            <v>82.100000000000023</v>
          </cell>
          <cell r="DC21">
            <v>114.09999999999997</v>
          </cell>
          <cell r="DD21">
            <v>137.00000000000003</v>
          </cell>
          <cell r="DE21">
            <v>41.400000000000006</v>
          </cell>
          <cell r="DF21">
            <v>58.2</v>
          </cell>
          <cell r="DG21">
            <v>38.299999999999997</v>
          </cell>
          <cell r="DH21">
            <v>371.70000000000005</v>
          </cell>
          <cell r="DI21">
            <v>272.8</v>
          </cell>
          <cell r="DJ21">
            <v>135.80000000000001</v>
          </cell>
          <cell r="DK21">
            <v>66.3</v>
          </cell>
          <cell r="DL21">
            <v>76</v>
          </cell>
          <cell r="DM21">
            <v>82</v>
          </cell>
          <cell r="DN21">
            <v>339.30000000000007</v>
          </cell>
          <cell r="DO21">
            <v>426.3</v>
          </cell>
          <cell r="DP21">
            <v>282.8</v>
          </cell>
          <cell r="DQ21">
            <v>73.2</v>
          </cell>
          <cell r="DR21">
            <v>21.065000000000879</v>
          </cell>
          <cell r="DS21">
            <v>19.278000000002795</v>
          </cell>
          <cell r="DT21">
            <v>248.45699999999781</v>
          </cell>
          <cell r="DU21">
            <v>24.584999999998402</v>
          </cell>
          <cell r="DV21">
            <v>12.801000000000933</v>
          </cell>
          <cell r="DW21">
            <v>29.315999999998894</v>
          </cell>
          <cell r="DX21">
            <v>160.16700000000054</v>
          </cell>
          <cell r="DY21">
            <v>37.276999999998949</v>
          </cell>
          <cell r="DZ21">
            <v>53.990000000005253</v>
          </cell>
          <cell r="EA21">
            <v>114.04799999999815</v>
          </cell>
          <cell r="EB21">
            <v>107.8850000000013</v>
          </cell>
          <cell r="EC21">
            <v>75.206000000001225</v>
          </cell>
          <cell r="ED21">
            <v>99.919000000001688</v>
          </cell>
          <cell r="EE21">
            <v>313.2100000000006</v>
          </cell>
          <cell r="EF21">
            <v>144.49499999999972</v>
          </cell>
          <cell r="EG21">
            <v>231.64300000000077</v>
          </cell>
          <cell r="EH21">
            <v>47.073999999999074</v>
          </cell>
          <cell r="EI21">
            <v>65.33500000000204</v>
          </cell>
          <cell r="EJ21">
            <v>106.53300000000164</v>
          </cell>
          <cell r="EK21">
            <v>73.558999999998207</v>
          </cell>
          <cell r="EL21">
            <v>151.46300000000338</v>
          </cell>
          <cell r="EM21">
            <v>192.55599999999978</v>
          </cell>
          <cell r="EN21">
            <v>100.18600000000151</v>
          </cell>
          <cell r="EO21">
            <v>63.307000000001409</v>
          </cell>
          <cell r="EP21">
            <v>84.382000000001426</v>
          </cell>
          <cell r="EQ21">
            <v>57.329000000000178</v>
          </cell>
          <cell r="ER21">
            <v>210.69200000000274</v>
          </cell>
          <cell r="ES21">
            <v>182.02399999999909</v>
          </cell>
          <cell r="ET21">
            <v>140.15799999999874</v>
          </cell>
          <cell r="EU21">
            <v>52.503999999997916</v>
          </cell>
          <cell r="EV21">
            <v>127.537999999999</v>
          </cell>
          <cell r="EW21">
            <v>24.585000000000576</v>
          </cell>
          <cell r="EX21">
            <v>173.29400000000101</v>
          </cell>
          <cell r="EY21">
            <v>24.332999999999458</v>
          </cell>
          <cell r="EZ21">
            <v>15.849999999999994</v>
          </cell>
          <cell r="FA21">
            <v>9.1460000000021182</v>
          </cell>
          <cell r="FB21">
            <v>138.89200000000199</v>
          </cell>
          <cell r="FC21">
            <v>73.416999999999831</v>
          </cell>
          <cell r="FD21">
            <v>112.31599999999891</v>
          </cell>
          <cell r="FE21">
            <v>96.783000000000541</v>
          </cell>
          <cell r="FF21">
            <v>101.67600000000093</v>
          </cell>
          <cell r="FG21">
            <v>79.871000000002098</v>
          </cell>
          <cell r="FH21">
            <v>90.400000000001469</v>
          </cell>
          <cell r="FI21">
            <v>25.513000000004105</v>
          </cell>
          <cell r="FJ21">
            <v>66.854000000000084</v>
          </cell>
          <cell r="FK21">
            <v>9.0199999999989799</v>
          </cell>
          <cell r="FL21">
            <v>52.571999999999392</v>
          </cell>
          <cell r="FM21">
            <v>26.518000000001123</v>
          </cell>
          <cell r="FN21">
            <v>1236.6010000000001</v>
          </cell>
          <cell r="FO21">
            <v>805.46400000000006</v>
          </cell>
          <cell r="FP21">
            <v>973.82100000000003</v>
          </cell>
          <cell r="FQ21">
            <v>1274.2470000000001</v>
          </cell>
          <cell r="FR21">
            <v>210.18200000000002</v>
          </cell>
          <cell r="FS21">
            <v>72.762999999999991</v>
          </cell>
          <cell r="FT21">
            <v>191.733</v>
          </cell>
          <cell r="FU21">
            <v>219.61699999999999</v>
          </cell>
          <cell r="FV21">
            <v>449.67</v>
          </cell>
          <cell r="FW21">
            <v>379.10899999999992</v>
          </cell>
          <cell r="FX21">
            <v>352.00100000000003</v>
          </cell>
          <cell r="FY21">
            <v>598.71399999999994</v>
          </cell>
        </row>
        <row r="22">
          <cell r="B22">
            <v>0</v>
          </cell>
          <cell r="C22">
            <v>0</v>
          </cell>
          <cell r="D22">
            <v>0.5</v>
          </cell>
          <cell r="E22">
            <v>0</v>
          </cell>
          <cell r="F22">
            <v>3.6</v>
          </cell>
          <cell r="G22">
            <v>0</v>
          </cell>
          <cell r="H22">
            <v>1.0999999999999996</v>
          </cell>
          <cell r="I22">
            <v>0</v>
          </cell>
          <cell r="J22">
            <v>0</v>
          </cell>
          <cell r="K22">
            <v>15.200000000000003</v>
          </cell>
          <cell r="L22">
            <v>12</v>
          </cell>
          <cell r="M22">
            <v>0</v>
          </cell>
          <cell r="N22">
            <v>0.19999999999999929</v>
          </cell>
          <cell r="O22">
            <v>0</v>
          </cell>
          <cell r="P22">
            <v>7.4</v>
          </cell>
          <cell r="Q22">
            <v>1.9000000000000001</v>
          </cell>
          <cell r="R22">
            <v>0.1</v>
          </cell>
          <cell r="S22">
            <v>0</v>
          </cell>
          <cell r="T22">
            <v>0</v>
          </cell>
          <cell r="U22">
            <v>0</v>
          </cell>
          <cell r="V22">
            <v>8</v>
          </cell>
          <cell r="W22">
            <v>6</v>
          </cell>
          <cell r="X22">
            <v>0</v>
          </cell>
          <cell r="Y22">
            <v>60.5</v>
          </cell>
          <cell r="Z22">
            <v>6.5</v>
          </cell>
          <cell r="AA22">
            <v>0</v>
          </cell>
          <cell r="AB22">
            <v>71.8</v>
          </cell>
          <cell r="AC22">
            <v>3.3000000000000003</v>
          </cell>
          <cell r="AD22">
            <v>5</v>
          </cell>
          <cell r="AE22">
            <v>3.2</v>
          </cell>
          <cell r="AF22">
            <v>0</v>
          </cell>
          <cell r="AG22">
            <v>0</v>
          </cell>
          <cell r="AH22">
            <v>1.9000000000000001</v>
          </cell>
          <cell r="AI22">
            <v>27.700000000000003</v>
          </cell>
          <cell r="AJ22">
            <v>2.6000000000000014</v>
          </cell>
          <cell r="AK22">
            <v>0</v>
          </cell>
          <cell r="AL22">
            <v>0</v>
          </cell>
          <cell r="AM22">
            <v>0</v>
          </cell>
          <cell r="AN22">
            <v>25</v>
          </cell>
          <cell r="AO22">
            <v>0</v>
          </cell>
          <cell r="AP22">
            <v>18.2</v>
          </cell>
          <cell r="AQ22">
            <v>0</v>
          </cell>
          <cell r="AR22">
            <v>16.7</v>
          </cell>
          <cell r="AS22">
            <v>21.1</v>
          </cell>
          <cell r="AT22">
            <v>3.9000000000000004</v>
          </cell>
          <cell r="AU22">
            <v>12.9</v>
          </cell>
          <cell r="AV22">
            <v>1.9000000000000004</v>
          </cell>
          <cell r="AW22">
            <v>0</v>
          </cell>
          <cell r="AX22">
            <v>9.9</v>
          </cell>
          <cell r="AY22">
            <v>0</v>
          </cell>
          <cell r="AZ22">
            <v>9.4</v>
          </cell>
          <cell r="BA22">
            <v>32.300000000000004</v>
          </cell>
          <cell r="BB22">
            <v>0</v>
          </cell>
          <cell r="BC22">
            <v>18.899999999999999</v>
          </cell>
          <cell r="BD22">
            <v>3.9000000000000004</v>
          </cell>
          <cell r="BE22">
            <v>0.2</v>
          </cell>
          <cell r="BF22">
            <v>0</v>
          </cell>
          <cell r="BG22">
            <v>66.3</v>
          </cell>
          <cell r="BH22">
            <v>22.1</v>
          </cell>
          <cell r="BI22">
            <v>25</v>
          </cell>
          <cell r="BJ22">
            <v>25.000000000000004</v>
          </cell>
          <cell r="BK22">
            <v>90.000000000000014</v>
          </cell>
          <cell r="BL22">
            <v>34</v>
          </cell>
          <cell r="BM22">
            <v>309.2</v>
          </cell>
          <cell r="BN22">
            <v>15.5</v>
          </cell>
          <cell r="BO22">
            <v>6.9999999999999964</v>
          </cell>
          <cell r="BP22">
            <v>45</v>
          </cell>
          <cell r="BQ22">
            <v>25.8</v>
          </cell>
          <cell r="BR22">
            <v>90</v>
          </cell>
          <cell r="BS22">
            <v>68.2</v>
          </cell>
          <cell r="BT22">
            <v>76.099999999999994</v>
          </cell>
          <cell r="BU22">
            <v>122.70000000000002</v>
          </cell>
          <cell r="BV22">
            <v>100.10000000000001</v>
          </cell>
          <cell r="BW22">
            <v>71</v>
          </cell>
          <cell r="BX22">
            <v>2.3999999999999986</v>
          </cell>
          <cell r="BY22">
            <v>125.90000000000002</v>
          </cell>
          <cell r="BZ22">
            <v>48.000000000000007</v>
          </cell>
          <cell r="CA22">
            <v>102.30000000000001</v>
          </cell>
          <cell r="CB22">
            <v>161.10000000000002</v>
          </cell>
          <cell r="CC22">
            <v>117.20000000000002</v>
          </cell>
          <cell r="CD22">
            <v>172.9</v>
          </cell>
          <cell r="CE22">
            <v>91.1</v>
          </cell>
          <cell r="CF22">
            <v>96.100000000000009</v>
          </cell>
          <cell r="CG22">
            <v>171.8</v>
          </cell>
          <cell r="CH22">
            <v>50.7</v>
          </cell>
          <cell r="CI22">
            <v>178.10000000000002</v>
          </cell>
          <cell r="CJ22">
            <v>58.400000000000006</v>
          </cell>
          <cell r="CK22">
            <v>47.400000000000006</v>
          </cell>
          <cell r="CL22">
            <v>139.70000000000002</v>
          </cell>
          <cell r="CM22">
            <v>74.400000000000006</v>
          </cell>
          <cell r="CN22">
            <v>215.5</v>
          </cell>
          <cell r="CO22">
            <v>110.4</v>
          </cell>
          <cell r="CP22">
            <v>159.60000000000002</v>
          </cell>
          <cell r="CQ22">
            <v>69.900000000000006</v>
          </cell>
          <cell r="CR22">
            <v>16.400000000000002</v>
          </cell>
          <cell r="CS22">
            <v>92.800000000000011</v>
          </cell>
          <cell r="CT22">
            <v>149.4</v>
          </cell>
          <cell r="CU22">
            <v>150.80000000000001</v>
          </cell>
          <cell r="CV22">
            <v>7</v>
          </cell>
          <cell r="CW22">
            <v>91.2</v>
          </cell>
          <cell r="CX22">
            <v>70.600000000000009</v>
          </cell>
          <cell r="CY22">
            <v>27.200000000000003</v>
          </cell>
          <cell r="CZ22">
            <v>101</v>
          </cell>
          <cell r="DA22">
            <v>39</v>
          </cell>
          <cell r="DB22">
            <v>194.50000000000003</v>
          </cell>
          <cell r="DC22">
            <v>100.4</v>
          </cell>
          <cell r="DD22">
            <v>156.20000000000002</v>
          </cell>
          <cell r="DE22">
            <v>43.7</v>
          </cell>
          <cell r="DF22">
            <v>101</v>
          </cell>
          <cell r="DG22">
            <v>101.10000000000001</v>
          </cell>
          <cell r="DH22">
            <v>81.100000000000009</v>
          </cell>
          <cell r="DI22">
            <v>53.3</v>
          </cell>
          <cell r="DJ22">
            <v>103.3</v>
          </cell>
          <cell r="DK22">
            <v>133.70000000000002</v>
          </cell>
          <cell r="DL22">
            <v>191</v>
          </cell>
          <cell r="DM22">
            <v>15.4</v>
          </cell>
          <cell r="DN22">
            <v>54.6</v>
          </cell>
          <cell r="DO22">
            <v>112.9</v>
          </cell>
          <cell r="DP22">
            <v>48.7</v>
          </cell>
          <cell r="DQ22">
            <v>120.30000000000001</v>
          </cell>
          <cell r="DR22">
            <v>167.00000000000011</v>
          </cell>
          <cell r="DS22">
            <v>20.660000000000039</v>
          </cell>
          <cell r="DT22">
            <v>228.14599999999982</v>
          </cell>
          <cell r="DU22">
            <v>150.63999999999959</v>
          </cell>
          <cell r="DV22">
            <v>157.95999999999933</v>
          </cell>
          <cell r="DW22">
            <v>127.67000000000063</v>
          </cell>
          <cell r="DX22">
            <v>138.4800000000003</v>
          </cell>
          <cell r="DY22">
            <v>151.22000000000017</v>
          </cell>
          <cell r="DZ22">
            <v>108.10299999999971</v>
          </cell>
          <cell r="EA22">
            <v>258.86600000000033</v>
          </cell>
          <cell r="EB22">
            <v>232.12000000000009</v>
          </cell>
          <cell r="EC22">
            <v>106.52999999999993</v>
          </cell>
          <cell r="ED22">
            <v>515.37400000000036</v>
          </cell>
          <cell r="EE22">
            <v>643.95600000000104</v>
          </cell>
          <cell r="EF22">
            <v>908.31000000000245</v>
          </cell>
          <cell r="EG22">
            <v>1190.5290000000007</v>
          </cell>
          <cell r="EH22">
            <v>922.50600000000088</v>
          </cell>
          <cell r="EI22">
            <v>891.81100000000049</v>
          </cell>
          <cell r="EJ22">
            <v>797.37400000000014</v>
          </cell>
          <cell r="EK22">
            <v>314.51399999999967</v>
          </cell>
          <cell r="EL22">
            <v>312.18999999999988</v>
          </cell>
          <cell r="EM22">
            <v>329.84900000000056</v>
          </cell>
          <cell r="EN22">
            <v>211.86399999999969</v>
          </cell>
          <cell r="EO22">
            <v>473.66099999999955</v>
          </cell>
          <cell r="EP22">
            <v>259.47599999999949</v>
          </cell>
          <cell r="EQ22">
            <v>152.25199999999978</v>
          </cell>
          <cell r="ER22">
            <v>197.15999999999937</v>
          </cell>
          <cell r="ES22">
            <v>581.47399999999925</v>
          </cell>
          <cell r="ET22">
            <v>680.48400000000026</v>
          </cell>
          <cell r="EU22">
            <v>968.72900000000163</v>
          </cell>
          <cell r="EV22">
            <v>526.81800000000044</v>
          </cell>
          <cell r="EW22">
            <v>723.49599999999987</v>
          </cell>
          <cell r="EX22">
            <v>584.41999999999973</v>
          </cell>
          <cell r="EY22">
            <v>531.65200000000118</v>
          </cell>
          <cell r="EZ22">
            <v>903.89799999999968</v>
          </cell>
          <cell r="FA22">
            <v>354.82100000000014</v>
          </cell>
          <cell r="FB22">
            <v>558.18200000000024</v>
          </cell>
          <cell r="FC22">
            <v>454.74399999999923</v>
          </cell>
          <cell r="FD22">
            <v>600.51900000000023</v>
          </cell>
          <cell r="FE22">
            <v>141.38799999999998</v>
          </cell>
          <cell r="FF22">
            <v>175.82899999999992</v>
          </cell>
          <cell r="FG22">
            <v>155.43099999999981</v>
          </cell>
          <cell r="FH22">
            <v>103.28300000000054</v>
          </cell>
          <cell r="FI22">
            <v>192.62300000000019</v>
          </cell>
          <cell r="FJ22">
            <v>52.1760000000003</v>
          </cell>
          <cell r="FK22">
            <v>110.54300000000035</v>
          </cell>
          <cell r="FL22">
            <v>124.58699999999891</v>
          </cell>
          <cell r="FM22">
            <v>79.805000000000021</v>
          </cell>
          <cell r="FN22">
            <v>158.10400000000027</v>
          </cell>
          <cell r="FO22">
            <v>340.46799999999985</v>
          </cell>
          <cell r="FP22">
            <v>296.01299999999947</v>
          </cell>
          <cell r="FQ22">
            <v>383.38799999999992</v>
          </cell>
          <cell r="FR22">
            <v>194.96099999999998</v>
          </cell>
          <cell r="FS22">
            <v>160.16499999999999</v>
          </cell>
          <cell r="FT22">
            <v>411.94399999999996</v>
          </cell>
          <cell r="FU22">
            <v>406.74800000000005</v>
          </cell>
          <cell r="FV22">
            <v>345.62100000000282</v>
          </cell>
          <cell r="FW22">
            <v>504.95400000000154</v>
          </cell>
          <cell r="FX22">
            <v>390.00899999999911</v>
          </cell>
          <cell r="FY22">
            <v>213.55399999999963</v>
          </cell>
        </row>
        <row r="23">
          <cell r="B23">
            <v>20.8</v>
          </cell>
          <cell r="C23">
            <v>0</v>
          </cell>
          <cell r="D23">
            <v>0</v>
          </cell>
          <cell r="E23">
            <v>2.4000000000000004</v>
          </cell>
          <cell r="F23">
            <v>1.2000000000000002</v>
          </cell>
          <cell r="G23">
            <v>0</v>
          </cell>
          <cell r="H23">
            <v>0</v>
          </cell>
          <cell r="I23">
            <v>19.8</v>
          </cell>
          <cell r="J23">
            <v>61.2</v>
          </cell>
          <cell r="K23">
            <v>20.8</v>
          </cell>
          <cell r="L23">
            <v>121.50000000000003</v>
          </cell>
          <cell r="M23">
            <v>131.5</v>
          </cell>
          <cell r="N23">
            <v>106.9</v>
          </cell>
          <cell r="O23">
            <v>130.69999999999999</v>
          </cell>
          <cell r="P23">
            <v>124.7</v>
          </cell>
          <cell r="Q23">
            <v>55.800000000000004</v>
          </cell>
          <cell r="R23">
            <v>110.60000000000001</v>
          </cell>
          <cell r="S23">
            <v>127.40000000000002</v>
          </cell>
          <cell r="T23">
            <v>109.2</v>
          </cell>
          <cell r="U23">
            <v>127.4</v>
          </cell>
          <cell r="V23">
            <v>72.800000000000011</v>
          </cell>
          <cell r="W23">
            <v>128.70000000000002</v>
          </cell>
          <cell r="X23">
            <v>150.10000000000002</v>
          </cell>
          <cell r="Y23">
            <v>53.5</v>
          </cell>
          <cell r="Z23">
            <v>106.89999999999999</v>
          </cell>
          <cell r="AA23">
            <v>110.19999999999999</v>
          </cell>
          <cell r="AB23">
            <v>124.7</v>
          </cell>
          <cell r="AC23">
            <v>68.599999999999994</v>
          </cell>
          <cell r="AD23">
            <v>89.600000000000009</v>
          </cell>
          <cell r="AE23">
            <v>55.6</v>
          </cell>
          <cell r="AF23">
            <v>142.80000000000001</v>
          </cell>
          <cell r="AG23">
            <v>107.9</v>
          </cell>
          <cell r="AH23">
            <v>134.80000000000001</v>
          </cell>
          <cell r="AI23">
            <v>87.700000000000017</v>
          </cell>
          <cell r="AJ23">
            <v>145.80000000000001</v>
          </cell>
          <cell r="AK23">
            <v>145.90000000000003</v>
          </cell>
          <cell r="AL23">
            <v>72.7</v>
          </cell>
          <cell r="AM23">
            <v>240.90000000000003</v>
          </cell>
          <cell r="AN23">
            <v>89.4</v>
          </cell>
          <cell r="AO23">
            <v>137.70000000000002</v>
          </cell>
          <cell r="AP23">
            <v>112.60000000000001</v>
          </cell>
          <cell r="AQ23">
            <v>107.2</v>
          </cell>
          <cell r="AR23">
            <v>78.2</v>
          </cell>
          <cell r="AS23">
            <v>106.90000000000002</v>
          </cell>
          <cell r="AT23">
            <v>142.70000000000002</v>
          </cell>
          <cell r="AU23">
            <v>92.8</v>
          </cell>
          <cell r="AV23">
            <v>201</v>
          </cell>
          <cell r="AW23">
            <v>91.5</v>
          </cell>
          <cell r="AX23">
            <v>159.10000000000002</v>
          </cell>
          <cell r="AY23">
            <v>173</v>
          </cell>
          <cell r="AZ23">
            <v>89.100000000000009</v>
          </cell>
          <cell r="BA23">
            <v>153.4</v>
          </cell>
          <cell r="BB23">
            <v>143.5</v>
          </cell>
          <cell r="BC23">
            <v>117.8</v>
          </cell>
          <cell r="BD23">
            <v>232.50000000000003</v>
          </cell>
          <cell r="BE23">
            <v>124.7</v>
          </cell>
          <cell r="BF23">
            <v>71.600000000000023</v>
          </cell>
          <cell r="BG23">
            <v>160.6</v>
          </cell>
          <cell r="BH23">
            <v>462.50000000000006</v>
          </cell>
          <cell r="BI23">
            <v>358.70000000000005</v>
          </cell>
          <cell r="BJ23">
            <v>503.90000000000003</v>
          </cell>
          <cell r="BK23">
            <v>295.7</v>
          </cell>
          <cell r="BL23">
            <v>71.300000000000011</v>
          </cell>
          <cell r="BM23">
            <v>151</v>
          </cell>
          <cell r="BN23">
            <v>75.3</v>
          </cell>
          <cell r="BO23">
            <v>89.100000000000009</v>
          </cell>
          <cell r="BP23">
            <v>92.9</v>
          </cell>
          <cell r="BQ23">
            <v>91.600000000000009</v>
          </cell>
          <cell r="BR23">
            <v>45.5</v>
          </cell>
          <cell r="BS23">
            <v>178.10000000000002</v>
          </cell>
          <cell r="BT23">
            <v>87.2</v>
          </cell>
          <cell r="BU23">
            <v>178.5</v>
          </cell>
          <cell r="BV23">
            <v>71.3</v>
          </cell>
          <cell r="BW23">
            <v>71.3</v>
          </cell>
          <cell r="BX23">
            <v>195.5</v>
          </cell>
          <cell r="BY23">
            <v>92.7</v>
          </cell>
          <cell r="BZ23">
            <v>70.3</v>
          </cell>
          <cell r="CA23">
            <v>17.8</v>
          </cell>
          <cell r="CB23">
            <v>71.3</v>
          </cell>
          <cell r="CC23">
            <v>126.29999999999998</v>
          </cell>
          <cell r="CD23">
            <v>153.89999999999998</v>
          </cell>
          <cell r="CE23">
            <v>258.5</v>
          </cell>
          <cell r="CF23">
            <v>72.8</v>
          </cell>
          <cell r="CG23">
            <v>71.600000000000023</v>
          </cell>
          <cell r="CH23">
            <v>35.600000000000023</v>
          </cell>
          <cell r="CI23">
            <v>55.5</v>
          </cell>
          <cell r="CJ23">
            <v>35.6</v>
          </cell>
          <cell r="CK23">
            <v>53.6</v>
          </cell>
          <cell r="CL23">
            <v>77.5</v>
          </cell>
          <cell r="CM23">
            <v>54</v>
          </cell>
          <cell r="CN23">
            <v>35.599999999999994</v>
          </cell>
          <cell r="CO23">
            <v>53.5</v>
          </cell>
          <cell r="CP23">
            <v>61.600000000000023</v>
          </cell>
          <cell r="CQ23">
            <v>62</v>
          </cell>
          <cell r="CR23">
            <v>60.400000000000006</v>
          </cell>
          <cell r="CS23">
            <v>72.7</v>
          </cell>
          <cell r="CT23">
            <v>35.6</v>
          </cell>
          <cell r="CU23">
            <v>35.6</v>
          </cell>
          <cell r="CV23">
            <v>71.2</v>
          </cell>
          <cell r="CW23">
            <v>35.6</v>
          </cell>
          <cell r="CX23">
            <v>55.900000000000006</v>
          </cell>
          <cell r="CY23">
            <v>15.100000000000001</v>
          </cell>
          <cell r="CZ23">
            <v>35.6</v>
          </cell>
          <cell r="DA23">
            <v>20.8</v>
          </cell>
          <cell r="DB23">
            <v>57.300000000000011</v>
          </cell>
          <cell r="DC23">
            <v>37.100000000000023</v>
          </cell>
          <cell r="DD23">
            <v>55.5</v>
          </cell>
          <cell r="DE23">
            <v>55.900000000000006</v>
          </cell>
          <cell r="DF23">
            <v>67.5</v>
          </cell>
          <cell r="DG23">
            <v>21.6</v>
          </cell>
          <cell r="DH23">
            <v>38.300000000000004</v>
          </cell>
          <cell r="DI23">
            <v>79</v>
          </cell>
          <cell r="DJ23">
            <v>91.5</v>
          </cell>
          <cell r="DK23">
            <v>40.599999999999994</v>
          </cell>
          <cell r="DL23">
            <v>54.400000000000006</v>
          </cell>
          <cell r="DM23">
            <v>39.599999999999966</v>
          </cell>
          <cell r="DN23">
            <v>169.59999999999997</v>
          </cell>
          <cell r="DO23">
            <v>167.60000000000002</v>
          </cell>
          <cell r="DP23">
            <v>109.5</v>
          </cell>
          <cell r="DQ23">
            <v>53.5</v>
          </cell>
          <cell r="DR23">
            <v>92.342999999999847</v>
          </cell>
          <cell r="DS23">
            <v>72.522999999999882</v>
          </cell>
          <cell r="DT23">
            <v>40.572999999999958</v>
          </cell>
          <cell r="DU23">
            <v>43.640999999999941</v>
          </cell>
          <cell r="DV23">
            <v>55.448000000000192</v>
          </cell>
          <cell r="DW23">
            <v>163.70200000000028</v>
          </cell>
          <cell r="DX23">
            <v>57.424000000000035</v>
          </cell>
          <cell r="DY23">
            <v>181.97300000000018</v>
          </cell>
          <cell r="DZ23">
            <v>165.63699999999983</v>
          </cell>
          <cell r="EA23">
            <v>90.972000000000293</v>
          </cell>
          <cell r="EB23">
            <v>75.240000000000009</v>
          </cell>
          <cell r="EC23">
            <v>114.53999999999998</v>
          </cell>
          <cell r="ED23">
            <v>73.619999999999976</v>
          </cell>
          <cell r="EE23">
            <v>73.259999999999991</v>
          </cell>
          <cell r="EF23">
            <v>61.880000000000024</v>
          </cell>
          <cell r="EG23">
            <v>52.740000000000016</v>
          </cell>
          <cell r="EH23">
            <v>19.8</v>
          </cell>
          <cell r="EI23">
            <v>57.425999999999988</v>
          </cell>
          <cell r="EJ23">
            <v>183.44000000000003</v>
          </cell>
          <cell r="EK23">
            <v>214.32</v>
          </cell>
          <cell r="EL23">
            <v>71.279999999999973</v>
          </cell>
          <cell r="EM23">
            <v>55.439999999999941</v>
          </cell>
          <cell r="EN23">
            <v>75.239999999999981</v>
          </cell>
          <cell r="EO23">
            <v>73.259999999999991</v>
          </cell>
          <cell r="EP23">
            <v>76.640000000000015</v>
          </cell>
          <cell r="EQ23">
            <v>37.646000000000051</v>
          </cell>
          <cell r="ER23">
            <v>37.624999999999943</v>
          </cell>
          <cell r="ES23">
            <v>37.620000000000005</v>
          </cell>
          <cell r="ET23">
            <v>75.239999999999966</v>
          </cell>
          <cell r="EU23">
            <v>73.260000000000048</v>
          </cell>
          <cell r="EV23">
            <v>64.130999999999972</v>
          </cell>
          <cell r="EW23">
            <v>97.602000000000046</v>
          </cell>
          <cell r="EX23">
            <v>106.68899999999984</v>
          </cell>
          <cell r="EY23">
            <v>97.596999999999866</v>
          </cell>
          <cell r="EZ23">
            <v>97.096000000000004</v>
          </cell>
          <cell r="FA23">
            <v>59.835000000000022</v>
          </cell>
          <cell r="FB23">
            <v>92.639000000000067</v>
          </cell>
          <cell r="FC23">
            <v>75.240000000000009</v>
          </cell>
          <cell r="FD23">
            <v>99.013000000000062</v>
          </cell>
          <cell r="FE23">
            <v>124.78800000000003</v>
          </cell>
          <cell r="FF23">
            <v>172.04399999999993</v>
          </cell>
          <cell r="FG23">
            <v>106.48800000000006</v>
          </cell>
          <cell r="FH23">
            <v>95.989000000000047</v>
          </cell>
          <cell r="FI23">
            <v>79.242999999999981</v>
          </cell>
          <cell r="FJ23">
            <v>76.567000000000007</v>
          </cell>
          <cell r="FK23">
            <v>95.547999999999945</v>
          </cell>
          <cell r="FL23">
            <v>110.822</v>
          </cell>
          <cell r="FM23">
            <v>55.44</v>
          </cell>
          <cell r="FN23">
            <v>116.33800000000001</v>
          </cell>
          <cell r="FO23">
            <v>54.809000000000005</v>
          </cell>
          <cell r="FP23">
            <v>59.433</v>
          </cell>
          <cell r="FQ23">
            <v>95.890999999999991</v>
          </cell>
          <cell r="FR23">
            <v>79.760999999999996</v>
          </cell>
          <cell r="FS23">
            <v>57.538000000000011</v>
          </cell>
          <cell r="FT23">
            <v>113.869</v>
          </cell>
          <cell r="FU23">
            <v>73.567999999999998</v>
          </cell>
          <cell r="FV23">
            <v>105.84699999999998</v>
          </cell>
          <cell r="FW23">
            <v>93.372</v>
          </cell>
          <cell r="FX23">
            <v>94.805000000000007</v>
          </cell>
          <cell r="FY23">
            <v>77.87</v>
          </cell>
        </row>
        <row r="24">
          <cell r="B24">
            <v>0.10000000000000142</v>
          </cell>
          <cell r="C24">
            <v>0</v>
          </cell>
          <cell r="D24">
            <v>14.3</v>
          </cell>
          <cell r="E24">
            <v>12.100000000000001</v>
          </cell>
          <cell r="F24">
            <v>5.8000000000000007</v>
          </cell>
          <cell r="G24">
            <v>6.7000000000000028</v>
          </cell>
          <cell r="H24">
            <v>0</v>
          </cell>
          <cell r="I24">
            <v>29.599999999999994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2.3000000000000007</v>
          </cell>
          <cell r="P24">
            <v>2.1</v>
          </cell>
          <cell r="Q24">
            <v>13.900000000000002</v>
          </cell>
          <cell r="R24">
            <v>20</v>
          </cell>
          <cell r="S24">
            <v>0</v>
          </cell>
          <cell r="T24">
            <v>9.8999999999999986</v>
          </cell>
          <cell r="U24">
            <v>2.1999999999999993</v>
          </cell>
          <cell r="V24">
            <v>0</v>
          </cell>
          <cell r="W24">
            <v>5.1999999999999993</v>
          </cell>
          <cell r="X24">
            <v>10.200000000000001</v>
          </cell>
          <cell r="Y24">
            <v>0</v>
          </cell>
          <cell r="Z24">
            <v>0</v>
          </cell>
          <cell r="AA24">
            <v>17.7</v>
          </cell>
          <cell r="AB24">
            <v>0.30000000000000004</v>
          </cell>
          <cell r="AC24">
            <v>1.5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1</v>
          </cell>
          <cell r="AJ24">
            <v>0</v>
          </cell>
          <cell r="AK24">
            <v>0</v>
          </cell>
          <cell r="AL24">
            <v>2.5</v>
          </cell>
          <cell r="AM24">
            <v>0</v>
          </cell>
          <cell r="AN24">
            <v>0</v>
          </cell>
          <cell r="AO24">
            <v>1.6</v>
          </cell>
          <cell r="AP24">
            <v>0</v>
          </cell>
          <cell r="AQ24">
            <v>0</v>
          </cell>
          <cell r="AR24">
            <v>10.800000000000004</v>
          </cell>
          <cell r="AS24">
            <v>0</v>
          </cell>
          <cell r="AT24">
            <v>0</v>
          </cell>
          <cell r="AU24">
            <v>0.30000000000000004</v>
          </cell>
          <cell r="AV24">
            <v>0</v>
          </cell>
          <cell r="AW24">
            <v>0</v>
          </cell>
          <cell r="AX24">
            <v>24.200000000000003</v>
          </cell>
          <cell r="AY24">
            <v>47</v>
          </cell>
          <cell r="AZ24">
            <v>24.5</v>
          </cell>
          <cell r="BA24">
            <v>24.6</v>
          </cell>
          <cell r="BB24">
            <v>96.2</v>
          </cell>
          <cell r="BC24">
            <v>69</v>
          </cell>
          <cell r="BD24">
            <v>0</v>
          </cell>
          <cell r="BE24">
            <v>4</v>
          </cell>
          <cell r="BF24">
            <v>46.000000000000007</v>
          </cell>
          <cell r="BG24">
            <v>20.100000000000001</v>
          </cell>
          <cell r="BH24">
            <v>46</v>
          </cell>
          <cell r="BI24">
            <v>94.600000000000009</v>
          </cell>
          <cell r="BJ24">
            <v>0</v>
          </cell>
          <cell r="BK24">
            <v>0</v>
          </cell>
          <cell r="BL24">
            <v>0</v>
          </cell>
          <cell r="BM24">
            <v>0.60000000000000009</v>
          </cell>
          <cell r="BN24">
            <v>0</v>
          </cell>
          <cell r="BO24">
            <v>0</v>
          </cell>
          <cell r="BP24">
            <v>0</v>
          </cell>
          <cell r="BQ24">
            <v>0.9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0.10000000000000142</v>
          </cell>
          <cell r="BX24">
            <v>0.4</v>
          </cell>
          <cell r="BY24">
            <v>5.3000000000000007</v>
          </cell>
          <cell r="BZ24">
            <v>0</v>
          </cell>
          <cell r="CA24">
            <v>0.4</v>
          </cell>
          <cell r="CB24">
            <v>0.5</v>
          </cell>
          <cell r="CC24">
            <v>0</v>
          </cell>
          <cell r="CD24">
            <v>0</v>
          </cell>
          <cell r="CE24">
            <v>0.30000000000000426</v>
          </cell>
          <cell r="CF24">
            <v>0</v>
          </cell>
          <cell r="CG24">
            <v>0</v>
          </cell>
          <cell r="CH24">
            <v>0</v>
          </cell>
          <cell r="CI24">
            <v>0.39999999999997726</v>
          </cell>
          <cell r="CJ24">
            <v>0</v>
          </cell>
          <cell r="CK24">
            <v>0.60000000000000009</v>
          </cell>
          <cell r="CL24">
            <v>0</v>
          </cell>
          <cell r="CM24">
            <v>0</v>
          </cell>
          <cell r="CN24">
            <v>0</v>
          </cell>
          <cell r="CO24">
            <v>1.7000000000000028</v>
          </cell>
          <cell r="CP24">
            <v>0</v>
          </cell>
          <cell r="CQ24">
            <v>1</v>
          </cell>
          <cell r="CR24">
            <v>49.2</v>
          </cell>
          <cell r="CS24">
            <v>10.400000000000002</v>
          </cell>
          <cell r="CT24">
            <v>68.3</v>
          </cell>
          <cell r="CU24">
            <v>37.600000000000009</v>
          </cell>
          <cell r="CV24">
            <v>25.600000000000009</v>
          </cell>
          <cell r="CW24">
            <v>11</v>
          </cell>
          <cell r="CX24">
            <v>0.2</v>
          </cell>
          <cell r="CY24">
            <v>0.5</v>
          </cell>
          <cell r="CZ24">
            <v>0.90000000000000213</v>
          </cell>
          <cell r="DA24">
            <v>0</v>
          </cell>
          <cell r="DB24">
            <v>10.600000000000001</v>
          </cell>
          <cell r="DC24">
            <v>1.3</v>
          </cell>
          <cell r="DD24">
            <v>0.39999999999999858</v>
          </cell>
          <cell r="DE24">
            <v>0.2</v>
          </cell>
          <cell r="DF24">
            <v>0</v>
          </cell>
          <cell r="DG24">
            <v>0</v>
          </cell>
          <cell r="DH24">
            <v>22.3</v>
          </cell>
          <cell r="DI24">
            <v>13.300000000000004</v>
          </cell>
          <cell r="DJ24">
            <v>12.9</v>
          </cell>
          <cell r="DK24">
            <v>19</v>
          </cell>
          <cell r="DL24">
            <v>5.7999999999999972</v>
          </cell>
          <cell r="DM24">
            <v>11.9</v>
          </cell>
          <cell r="DN24">
            <v>11</v>
          </cell>
          <cell r="DO24">
            <v>14.700000000000001</v>
          </cell>
          <cell r="DP24">
            <v>74.7</v>
          </cell>
          <cell r="DQ24">
            <v>11.900000000000002</v>
          </cell>
          <cell r="DR24">
            <v>0</v>
          </cell>
          <cell r="DS24">
            <v>3.1059999999999945</v>
          </cell>
          <cell r="DT24">
            <v>10.930999999999996</v>
          </cell>
          <cell r="DU24">
            <v>9.6809999999997682</v>
          </cell>
          <cell r="DV24">
            <v>7.0260000000000211</v>
          </cell>
          <cell r="DW24">
            <v>7.3990000000002496</v>
          </cell>
          <cell r="DX24">
            <v>2.7340000000005134</v>
          </cell>
          <cell r="DY24">
            <v>0.62400000000052458</v>
          </cell>
          <cell r="DZ24">
            <v>2.9449999999999821</v>
          </cell>
          <cell r="EA24">
            <v>0.32400000000052387</v>
          </cell>
          <cell r="EB24">
            <v>3.9119999999999893</v>
          </cell>
          <cell r="EC24">
            <v>1.8830000000000611</v>
          </cell>
          <cell r="ED24">
            <v>57.73</v>
          </cell>
          <cell r="EE24">
            <v>11.815999999999988</v>
          </cell>
          <cell r="EF24">
            <v>16.707999999999902</v>
          </cell>
          <cell r="EG24">
            <v>15.889999999999965</v>
          </cell>
          <cell r="EH24">
            <v>12.465000000000057</v>
          </cell>
          <cell r="EI24">
            <v>6.1669999999999625</v>
          </cell>
          <cell r="EJ24">
            <v>15.241999999999965</v>
          </cell>
          <cell r="EK24">
            <v>11.398</v>
          </cell>
          <cell r="EL24">
            <v>0</v>
          </cell>
          <cell r="EM24">
            <v>2.8689999999998683</v>
          </cell>
          <cell r="EN24">
            <v>1.1999999999999886</v>
          </cell>
          <cell r="EO24">
            <v>24.762000000000015</v>
          </cell>
          <cell r="EP24">
            <v>36.959999999999994</v>
          </cell>
          <cell r="EQ24">
            <v>31.234000000000016</v>
          </cell>
          <cell r="ER24">
            <v>3.543999999999869</v>
          </cell>
          <cell r="ES24">
            <v>1.9199999999999819</v>
          </cell>
          <cell r="ET24">
            <v>13.325000000000182</v>
          </cell>
          <cell r="EU24">
            <v>29.807000000000063</v>
          </cell>
          <cell r="EV24">
            <v>0.21599999999998545</v>
          </cell>
          <cell r="EW24">
            <v>3.0770000000000439</v>
          </cell>
          <cell r="EX24">
            <v>1.8670000000000073</v>
          </cell>
          <cell r="EY24">
            <v>7.9189999999999605</v>
          </cell>
          <cell r="EZ24">
            <v>3.9140000000000086</v>
          </cell>
          <cell r="FA24">
            <v>9.9060000000000379</v>
          </cell>
          <cell r="FB24">
            <v>71.623999999999981</v>
          </cell>
          <cell r="FC24">
            <v>0.54000000000014559</v>
          </cell>
          <cell r="FD24">
            <v>2.7529999999999291</v>
          </cell>
          <cell r="FE24">
            <v>3.3279999999998839</v>
          </cell>
          <cell r="FF24">
            <v>0.43199999999997091</v>
          </cell>
          <cell r="FG24">
            <v>20.42800000000025</v>
          </cell>
          <cell r="FH24">
            <v>0.13500000000021828</v>
          </cell>
          <cell r="FI24">
            <v>0</v>
          </cell>
          <cell r="FJ24">
            <v>0.88700000000027046</v>
          </cell>
          <cell r="FK24">
            <v>3.6269999999998621</v>
          </cell>
          <cell r="FL24">
            <v>0</v>
          </cell>
          <cell r="FM24">
            <v>1.9879999999997384</v>
          </cell>
          <cell r="FN24">
            <v>35.639000000000003</v>
          </cell>
          <cell r="FO24">
            <v>0</v>
          </cell>
          <cell r="FP24">
            <v>6.3639999999999999</v>
          </cell>
          <cell r="FQ24">
            <v>10.277000000000001</v>
          </cell>
          <cell r="FR24">
            <v>22.099</v>
          </cell>
          <cell r="FS24">
            <v>0</v>
          </cell>
          <cell r="FT24">
            <v>5.4450000000000003</v>
          </cell>
          <cell r="FU24">
            <v>0</v>
          </cell>
          <cell r="FV24">
            <v>0</v>
          </cell>
          <cell r="FW24">
            <v>0</v>
          </cell>
          <cell r="FX24">
            <v>0.64800000000000002</v>
          </cell>
          <cell r="FY24">
            <v>30.896000000000001</v>
          </cell>
        </row>
        <row r="25">
          <cell r="B25">
            <v>43.7</v>
          </cell>
          <cell r="C25">
            <v>124.30000000000001</v>
          </cell>
          <cell r="D25">
            <v>49</v>
          </cell>
          <cell r="E25">
            <v>110.2</v>
          </cell>
          <cell r="F25">
            <v>90.100000000000009</v>
          </cell>
          <cell r="G25">
            <v>49.900000000000006</v>
          </cell>
          <cell r="H25">
            <v>32.700000000000003</v>
          </cell>
          <cell r="I25">
            <v>49.900000000000006</v>
          </cell>
          <cell r="J25">
            <v>49.3</v>
          </cell>
          <cell r="K25">
            <v>58.400000000000006</v>
          </cell>
          <cell r="L25">
            <v>29</v>
          </cell>
          <cell r="M25">
            <v>43.1</v>
          </cell>
          <cell r="N25">
            <v>8.8000000000000007</v>
          </cell>
          <cell r="O25">
            <v>50.2</v>
          </cell>
          <cell r="P25">
            <v>82.9</v>
          </cell>
          <cell r="Q25">
            <v>49.800000000000004</v>
          </cell>
          <cell r="R25">
            <v>47.800000000000004</v>
          </cell>
          <cell r="S25">
            <v>58.400000000000006</v>
          </cell>
          <cell r="T25">
            <v>20.200000000000003</v>
          </cell>
          <cell r="U25">
            <v>51.400000000000006</v>
          </cell>
          <cell r="V25">
            <v>60.099999999999994</v>
          </cell>
          <cell r="W25">
            <v>30.6</v>
          </cell>
          <cell r="X25">
            <v>49.900000000000006</v>
          </cell>
          <cell r="Y25">
            <v>30.200000000000003</v>
          </cell>
          <cell r="Z25">
            <v>0</v>
          </cell>
          <cell r="AA25">
            <v>24.900000000000002</v>
          </cell>
          <cell r="AB25">
            <v>60</v>
          </cell>
          <cell r="AC25">
            <v>0.2</v>
          </cell>
          <cell r="AD25">
            <v>4.1000000000000005</v>
          </cell>
          <cell r="AE25">
            <v>1.2000000000000002</v>
          </cell>
          <cell r="AF25">
            <v>0</v>
          </cell>
          <cell r="AG25">
            <v>14.5</v>
          </cell>
          <cell r="AH25">
            <v>6.1</v>
          </cell>
          <cell r="AI25">
            <v>26.6</v>
          </cell>
          <cell r="AJ25">
            <v>41.400000000000006</v>
          </cell>
          <cell r="AK25">
            <v>1.9000000000000001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69.7</v>
          </cell>
          <cell r="AS25">
            <v>24</v>
          </cell>
          <cell r="AT25">
            <v>48</v>
          </cell>
          <cell r="AU25">
            <v>24.6</v>
          </cell>
          <cell r="AV25">
            <v>26.1</v>
          </cell>
          <cell r="AW25">
            <v>71.200000000000017</v>
          </cell>
          <cell r="AX25">
            <v>48</v>
          </cell>
          <cell r="AY25">
            <v>23.400000000000002</v>
          </cell>
          <cell r="AZ25">
            <v>24</v>
          </cell>
          <cell r="BA25">
            <v>0</v>
          </cell>
          <cell r="BB25">
            <v>1.5</v>
          </cell>
          <cell r="BC25">
            <v>0</v>
          </cell>
          <cell r="BD25">
            <v>24.1</v>
          </cell>
          <cell r="BE25">
            <v>116.30000000000001</v>
          </cell>
          <cell r="BF25">
            <v>280.20000000000005</v>
          </cell>
          <cell r="BG25">
            <v>252.10000000000002</v>
          </cell>
          <cell r="BH25">
            <v>234.40000000000003</v>
          </cell>
          <cell r="BI25">
            <v>69.400000000000006</v>
          </cell>
          <cell r="BJ25">
            <v>113.50000000000001</v>
          </cell>
          <cell r="BK25">
            <v>50.7</v>
          </cell>
          <cell r="BL25">
            <v>68.300000000000011</v>
          </cell>
          <cell r="BM25">
            <v>48.600000000000009</v>
          </cell>
          <cell r="BN25">
            <v>23</v>
          </cell>
          <cell r="BO25">
            <v>209</v>
          </cell>
          <cell r="BP25">
            <v>70</v>
          </cell>
          <cell r="BQ25">
            <v>184.3</v>
          </cell>
          <cell r="BR25">
            <v>159</v>
          </cell>
          <cell r="BS25">
            <v>203.6</v>
          </cell>
          <cell r="BT25">
            <v>469.30000000000007</v>
          </cell>
          <cell r="BU25">
            <v>234</v>
          </cell>
          <cell r="BV25">
            <v>18.300000000000011</v>
          </cell>
          <cell r="BW25">
            <v>172.8</v>
          </cell>
          <cell r="BX25">
            <v>53.7</v>
          </cell>
          <cell r="BY25">
            <v>55</v>
          </cell>
          <cell r="BZ25">
            <v>17.600000000000009</v>
          </cell>
          <cell r="CA25">
            <v>1.2000000000000028</v>
          </cell>
          <cell r="CB25">
            <v>83.7</v>
          </cell>
          <cell r="CC25">
            <v>9.0999999999999943</v>
          </cell>
          <cell r="CD25">
            <v>165.9</v>
          </cell>
          <cell r="CE25">
            <v>0.40000000000000568</v>
          </cell>
          <cell r="CF25">
            <v>23.700000000000003</v>
          </cell>
          <cell r="CG25">
            <v>23.799999999999997</v>
          </cell>
          <cell r="CH25">
            <v>0.30000000000000071</v>
          </cell>
          <cell r="CI25">
            <v>132.40000000000003</v>
          </cell>
          <cell r="CJ25">
            <v>0.39999999999999858</v>
          </cell>
          <cell r="CK25">
            <v>2.8000000000000003</v>
          </cell>
          <cell r="CL25">
            <v>7.6</v>
          </cell>
          <cell r="CM25">
            <v>2.1999999999999993</v>
          </cell>
          <cell r="CN25">
            <v>0</v>
          </cell>
          <cell r="CO25">
            <v>23</v>
          </cell>
          <cell r="CP25">
            <v>25.600000000000009</v>
          </cell>
          <cell r="CQ25">
            <v>154.60000000000002</v>
          </cell>
          <cell r="CR25">
            <v>17.300000000000011</v>
          </cell>
          <cell r="CS25">
            <v>66.099999999999994</v>
          </cell>
          <cell r="CT25">
            <v>64.299999999999983</v>
          </cell>
          <cell r="CU25">
            <v>130.69999999999999</v>
          </cell>
          <cell r="CV25">
            <v>198.80000000000004</v>
          </cell>
          <cell r="CW25">
            <v>1.8</v>
          </cell>
          <cell r="CX25">
            <v>160</v>
          </cell>
          <cell r="CY25">
            <v>46.800000000000004</v>
          </cell>
          <cell r="CZ25">
            <v>46.100000000000009</v>
          </cell>
          <cell r="DA25">
            <v>23.5</v>
          </cell>
          <cell r="DB25">
            <v>50.500000000000014</v>
          </cell>
          <cell r="DC25">
            <v>175.60000000000002</v>
          </cell>
          <cell r="DD25">
            <v>27.699999999999996</v>
          </cell>
          <cell r="DE25">
            <v>0</v>
          </cell>
          <cell r="DF25">
            <v>5.4000000000000021</v>
          </cell>
          <cell r="DG25">
            <v>47.5</v>
          </cell>
          <cell r="DH25">
            <v>1</v>
          </cell>
          <cell r="DI25">
            <v>134.9</v>
          </cell>
          <cell r="DJ25">
            <v>105.10000000000001</v>
          </cell>
          <cell r="DK25">
            <v>51.800000000000004</v>
          </cell>
          <cell r="DL25">
            <v>46.1</v>
          </cell>
          <cell r="DM25">
            <v>11.5</v>
          </cell>
          <cell r="DN25">
            <v>0</v>
          </cell>
          <cell r="DO25">
            <v>0.30000000000000071</v>
          </cell>
          <cell r="DP25">
            <v>35.5</v>
          </cell>
          <cell r="DQ25">
            <v>22.400000000000002</v>
          </cell>
          <cell r="DR25">
            <v>45.040000000000148</v>
          </cell>
          <cell r="DS25">
            <v>2.4479999999995927</v>
          </cell>
          <cell r="DT25">
            <v>0</v>
          </cell>
          <cell r="DU25">
            <v>0</v>
          </cell>
          <cell r="DV25">
            <v>0</v>
          </cell>
          <cell r="DW25">
            <v>49.712000000000266</v>
          </cell>
          <cell r="DX25">
            <v>0</v>
          </cell>
          <cell r="DY25">
            <v>16.045000000000073</v>
          </cell>
          <cell r="DZ25">
            <v>0</v>
          </cell>
          <cell r="EA25">
            <v>1.0080000000001748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0.15000000000000568</v>
          </cell>
          <cell r="EG25">
            <v>0</v>
          </cell>
          <cell r="EH25">
            <v>2.2830000000001753</v>
          </cell>
          <cell r="EI25">
            <v>0</v>
          </cell>
          <cell r="EJ25">
            <v>0.22599999999984277</v>
          </cell>
          <cell r="EK25">
            <v>24.000000000000004</v>
          </cell>
          <cell r="EL25">
            <v>0</v>
          </cell>
          <cell r="EM25">
            <v>1.0440000000002243</v>
          </cell>
          <cell r="EN25">
            <v>9.0800000000002967</v>
          </cell>
          <cell r="EO25">
            <v>0</v>
          </cell>
          <cell r="EP25">
            <v>0</v>
          </cell>
          <cell r="EQ25">
            <v>0</v>
          </cell>
          <cell r="ER25">
            <v>5.4000000000815618E-2</v>
          </cell>
          <cell r="ES25">
            <v>23.400000000000006</v>
          </cell>
          <cell r="ET25">
            <v>2.2239999999997906</v>
          </cell>
          <cell r="EU25">
            <v>35.240000000000137</v>
          </cell>
          <cell r="EV25">
            <v>0.63400000000001455</v>
          </cell>
          <cell r="EW25">
            <v>1.4599999999998516</v>
          </cell>
          <cell r="EX25">
            <v>48.832000000000335</v>
          </cell>
          <cell r="EY25">
            <v>0.76800000000076096</v>
          </cell>
          <cell r="EZ25">
            <v>6.0999999999999943</v>
          </cell>
          <cell r="FA25">
            <v>0.46599999999998332</v>
          </cell>
          <cell r="FB25">
            <v>0</v>
          </cell>
          <cell r="FC25">
            <v>0</v>
          </cell>
          <cell r="FD25">
            <v>1.5360000000000582</v>
          </cell>
          <cell r="FE25">
            <v>5.7460000000003681</v>
          </cell>
          <cell r="FF25">
            <v>14.091999999999826</v>
          </cell>
          <cell r="FG25">
            <v>22.886999999999901</v>
          </cell>
          <cell r="FH25">
            <v>28.422999999999593</v>
          </cell>
          <cell r="FI25">
            <v>0.66199999999998915</v>
          </cell>
          <cell r="FJ25">
            <v>3.2829999999999928</v>
          </cell>
          <cell r="FK25">
            <v>20.838999999999942</v>
          </cell>
          <cell r="FL25">
            <v>0.55800000000017469</v>
          </cell>
          <cell r="FM25">
            <v>43.35</v>
          </cell>
          <cell r="FN25">
            <v>0</v>
          </cell>
          <cell r="FO25">
            <v>5.4720000000000004</v>
          </cell>
          <cell r="FP25">
            <v>4.0000000000000001E-3</v>
          </cell>
          <cell r="FQ25">
            <v>0.14799999999999969</v>
          </cell>
          <cell r="FR25">
            <v>0</v>
          </cell>
          <cell r="FS25">
            <v>0</v>
          </cell>
          <cell r="FT25">
            <v>24</v>
          </cell>
          <cell r="FU25">
            <v>0.6</v>
          </cell>
          <cell r="FV25">
            <v>0</v>
          </cell>
          <cell r="FW25">
            <v>0</v>
          </cell>
          <cell r="FX25">
            <v>1.0940000000000001</v>
          </cell>
          <cell r="FY25">
            <v>0</v>
          </cell>
        </row>
        <row r="26">
          <cell r="B26">
            <v>24.700000000000003</v>
          </cell>
          <cell r="C26">
            <v>19.100000000000001</v>
          </cell>
          <cell r="D26">
            <v>26.200000000000003</v>
          </cell>
          <cell r="E26">
            <v>13.5</v>
          </cell>
          <cell r="F26">
            <v>72.5</v>
          </cell>
          <cell r="G26">
            <v>18</v>
          </cell>
          <cell r="H26">
            <v>8</v>
          </cell>
          <cell r="I26">
            <v>42.2</v>
          </cell>
          <cell r="J26">
            <v>5.2</v>
          </cell>
          <cell r="K26">
            <v>43.900000000000006</v>
          </cell>
          <cell r="L26">
            <v>1</v>
          </cell>
          <cell r="M26">
            <v>87.8</v>
          </cell>
          <cell r="N26">
            <v>55.500000000000007</v>
          </cell>
          <cell r="O26">
            <v>70.2</v>
          </cell>
          <cell r="P26">
            <v>31.000000000000004</v>
          </cell>
          <cell r="Q26">
            <v>22.700000000000003</v>
          </cell>
          <cell r="R26">
            <v>72.100000000000009</v>
          </cell>
          <cell r="S26">
            <v>2.5</v>
          </cell>
          <cell r="T26">
            <v>17.400000000000002</v>
          </cell>
          <cell r="U26">
            <v>342.3</v>
          </cell>
          <cell r="V26">
            <v>2194</v>
          </cell>
          <cell r="W26">
            <v>282.60000000000002</v>
          </cell>
          <cell r="X26">
            <v>268.20000000000005</v>
          </cell>
          <cell r="Y26">
            <v>275.2</v>
          </cell>
          <cell r="Z26">
            <v>35.800000000000004</v>
          </cell>
          <cell r="AA26">
            <v>1858.6000000000001</v>
          </cell>
          <cell r="AB26">
            <v>1.0000000000000004</v>
          </cell>
          <cell r="AC26">
            <v>0.60000000000000009</v>
          </cell>
          <cell r="AD26">
            <v>24.300000000000004</v>
          </cell>
          <cell r="AE26">
            <v>3.8000000000000003</v>
          </cell>
          <cell r="AF26">
            <v>2.1000000000000014</v>
          </cell>
          <cell r="AG26">
            <v>0.70000000000000007</v>
          </cell>
          <cell r="AH26">
            <v>1.8000000000000007</v>
          </cell>
          <cell r="AI26">
            <v>36.6</v>
          </cell>
          <cell r="AJ26">
            <v>3309.4</v>
          </cell>
          <cell r="AK26">
            <v>2597.5000000000005</v>
          </cell>
          <cell r="AL26">
            <v>3123.7000000000003</v>
          </cell>
          <cell r="AM26">
            <v>2501.7000000000003</v>
          </cell>
          <cell r="AN26">
            <v>180.1</v>
          </cell>
          <cell r="AO26">
            <v>78.200000000000017</v>
          </cell>
          <cell r="AP26">
            <v>34.70000000000001</v>
          </cell>
          <cell r="AQ26">
            <v>15.700000000000003</v>
          </cell>
          <cell r="AR26">
            <v>35.900000000000006</v>
          </cell>
          <cell r="AS26">
            <v>43</v>
          </cell>
          <cell r="AT26">
            <v>29.5</v>
          </cell>
          <cell r="AU26">
            <v>8.7000000000000028</v>
          </cell>
          <cell r="AV26">
            <v>31.400000000000006</v>
          </cell>
          <cell r="AW26">
            <v>37.700000000000003</v>
          </cell>
          <cell r="AX26">
            <v>88.800000000000011</v>
          </cell>
          <cell r="AY26">
            <v>140.69999999999999</v>
          </cell>
          <cell r="AZ26">
            <v>96.9</v>
          </cell>
          <cell r="BA26">
            <v>69.599999999999994</v>
          </cell>
          <cell r="BB26">
            <v>12.600000000000001</v>
          </cell>
          <cell r="BC26">
            <v>27.100000000000005</v>
          </cell>
          <cell r="BD26">
            <v>51.5</v>
          </cell>
          <cell r="BE26">
            <v>13.900000000000006</v>
          </cell>
          <cell r="BF26">
            <v>15.5</v>
          </cell>
          <cell r="BG26">
            <v>28.300000000000011</v>
          </cell>
          <cell r="BH26">
            <v>14.200000000000003</v>
          </cell>
          <cell r="BI26">
            <v>80.299999999999983</v>
          </cell>
          <cell r="BJ26">
            <v>111.69999999999999</v>
          </cell>
          <cell r="BK26">
            <v>132</v>
          </cell>
          <cell r="BL26">
            <v>103.1</v>
          </cell>
          <cell r="BM26">
            <v>9.9000000000000057</v>
          </cell>
          <cell r="BN26">
            <v>5546.4000000000005</v>
          </cell>
          <cell r="BO26">
            <v>3008.6</v>
          </cell>
          <cell r="BP26">
            <v>5.6</v>
          </cell>
          <cell r="BQ26">
            <v>2605.7000000000003</v>
          </cell>
          <cell r="BR26">
            <v>3.7999999999999829</v>
          </cell>
          <cell r="BS26">
            <v>31.700000000000017</v>
          </cell>
          <cell r="BT26">
            <v>5.0999999999999943</v>
          </cell>
          <cell r="BU26">
            <v>4.4000000000000057</v>
          </cell>
          <cell r="BV26">
            <v>3783.9</v>
          </cell>
          <cell r="BW26">
            <v>5.5999999999999943</v>
          </cell>
          <cell r="BX26">
            <v>3137</v>
          </cell>
          <cell r="BY26">
            <v>36.199999999999989</v>
          </cell>
          <cell r="BZ26">
            <v>0.40000000000000568</v>
          </cell>
          <cell r="CA26">
            <v>28.300000000000011</v>
          </cell>
          <cell r="CB26">
            <v>6.2000000000000028</v>
          </cell>
          <cell r="CC26">
            <v>10.900000000000006</v>
          </cell>
          <cell r="CD26">
            <v>35.800000000000011</v>
          </cell>
          <cell r="CE26">
            <v>36.700000000000017</v>
          </cell>
          <cell r="CF26">
            <v>6951.6</v>
          </cell>
          <cell r="CG26">
            <v>20.600000000000023</v>
          </cell>
          <cell r="CH26">
            <v>2.8000000000000114</v>
          </cell>
          <cell r="CI26">
            <v>32.5</v>
          </cell>
          <cell r="CJ26">
            <v>7.5</v>
          </cell>
          <cell r="CK26">
            <v>28.400000000000006</v>
          </cell>
          <cell r="CL26">
            <v>13.800000000000004</v>
          </cell>
          <cell r="CM26">
            <v>4.5000000000000284</v>
          </cell>
          <cell r="CN26">
            <v>59.299999999999983</v>
          </cell>
          <cell r="CO26">
            <v>8.6999999999999886</v>
          </cell>
          <cell r="CP26">
            <v>32.100000000000023</v>
          </cell>
          <cell r="CQ26">
            <v>55.299999999999955</v>
          </cell>
          <cell r="CR26">
            <v>69.5</v>
          </cell>
          <cell r="CS26">
            <v>19.199999999999989</v>
          </cell>
          <cell r="CT26">
            <v>20.699999999999989</v>
          </cell>
          <cell r="CU26">
            <v>85.299999999999983</v>
          </cell>
          <cell r="CV26">
            <v>28.100000000000023</v>
          </cell>
          <cell r="CW26">
            <v>17.100000000000023</v>
          </cell>
          <cell r="CX26">
            <v>65.200000000000017</v>
          </cell>
          <cell r="CY26">
            <v>169.50000000000003</v>
          </cell>
          <cell r="CZ26">
            <v>21.899999999999977</v>
          </cell>
          <cell r="DA26">
            <v>3.6000000000000014</v>
          </cell>
          <cell r="DB26">
            <v>41.8</v>
          </cell>
          <cell r="DC26">
            <v>47.5</v>
          </cell>
          <cell r="DD26">
            <v>46.199999999999989</v>
          </cell>
          <cell r="DE26">
            <v>59.599999999999994</v>
          </cell>
          <cell r="DF26">
            <v>36.600000000000009</v>
          </cell>
          <cell r="DG26">
            <v>60.199999999999989</v>
          </cell>
          <cell r="DH26">
            <v>56.000000000000007</v>
          </cell>
          <cell r="DI26">
            <v>36.6</v>
          </cell>
          <cell r="DJ26">
            <v>66.900000000000006</v>
          </cell>
          <cell r="DK26">
            <v>62</v>
          </cell>
          <cell r="DL26">
            <v>38.299999999999997</v>
          </cell>
          <cell r="DM26">
            <v>44.800000000000011</v>
          </cell>
          <cell r="DN26">
            <v>31.799999999999997</v>
          </cell>
          <cell r="DO26">
            <v>270.5</v>
          </cell>
          <cell r="DP26">
            <v>44.300000000000011</v>
          </cell>
          <cell r="DQ26">
            <v>76.699999999999989</v>
          </cell>
          <cell r="DR26">
            <v>96.731999999997811</v>
          </cell>
          <cell r="DS26">
            <v>100.14699999999647</v>
          </cell>
          <cell r="DT26">
            <v>48.31800000000365</v>
          </cell>
          <cell r="DU26">
            <v>45.357999999997993</v>
          </cell>
          <cell r="DV26">
            <v>14.107999999997993</v>
          </cell>
          <cell r="DW26">
            <v>13.005999999999041</v>
          </cell>
          <cell r="DX26">
            <v>19.70900000000038</v>
          </cell>
          <cell r="DY26">
            <v>92.100999999999459</v>
          </cell>
          <cell r="DZ26">
            <v>26.318999999999136</v>
          </cell>
          <cell r="EA26">
            <v>165.47799999999916</v>
          </cell>
          <cell r="EB26">
            <v>494.61799999999647</v>
          </cell>
          <cell r="EC26">
            <v>137.89500000000407</v>
          </cell>
          <cell r="ED26">
            <v>45.400000000002166</v>
          </cell>
          <cell r="EE26">
            <v>247.87600000000387</v>
          </cell>
          <cell r="EF26">
            <v>135.7699999999997</v>
          </cell>
          <cell r="EG26">
            <v>116.13500000000059</v>
          </cell>
          <cell r="EH26">
            <v>58.107000000002174</v>
          </cell>
          <cell r="EI26">
            <v>4.745999999997732</v>
          </cell>
          <cell r="EJ26">
            <v>40.861000000000061</v>
          </cell>
          <cell r="EK26">
            <v>18.042000000000918</v>
          </cell>
          <cell r="EL26">
            <v>112.2389999999985</v>
          </cell>
          <cell r="EM26">
            <v>120.01799999999784</v>
          </cell>
          <cell r="EN26">
            <v>88.031000000000489</v>
          </cell>
          <cell r="EO26">
            <v>204.21300000000119</v>
          </cell>
          <cell r="EP26">
            <v>99.878999999998541</v>
          </cell>
          <cell r="EQ26">
            <v>97.56499999999869</v>
          </cell>
          <cell r="ER26">
            <v>137.78500000000275</v>
          </cell>
          <cell r="ES26">
            <v>86.206999999995617</v>
          </cell>
          <cell r="ET26">
            <v>171.04499999999496</v>
          </cell>
          <cell r="EU26">
            <v>48.745999999999185</v>
          </cell>
          <cell r="EV26">
            <v>50.52800000000353</v>
          </cell>
          <cell r="EW26">
            <v>32.197999999998871</v>
          </cell>
          <cell r="EX26">
            <v>27.293999999999869</v>
          </cell>
          <cell r="EY26">
            <v>12.331999999998516</v>
          </cell>
          <cell r="EZ26">
            <v>18.300999999996748</v>
          </cell>
          <cell r="FA26">
            <v>32.368000000001487</v>
          </cell>
          <cell r="FB26">
            <v>24.912999999999741</v>
          </cell>
          <cell r="FC26">
            <v>35.530000000000655</v>
          </cell>
          <cell r="FD26">
            <v>23.503999999997177</v>
          </cell>
          <cell r="FE26">
            <v>29.253999999997916</v>
          </cell>
          <cell r="FF26">
            <v>44.021999999998727</v>
          </cell>
          <cell r="FG26">
            <v>17.12499999999855</v>
          </cell>
          <cell r="FH26">
            <v>12.774000000000527</v>
          </cell>
          <cell r="FI26">
            <v>20.375999999998747</v>
          </cell>
          <cell r="FJ26">
            <v>3.1080000000016241</v>
          </cell>
          <cell r="FK26">
            <v>49.079000000000462</v>
          </cell>
          <cell r="FL26">
            <v>32.72899999999936</v>
          </cell>
          <cell r="FM26">
            <v>25.436999999997354</v>
          </cell>
          <cell r="FN26">
            <v>108.45699999999994</v>
          </cell>
          <cell r="FO26">
            <v>99.335999999999956</v>
          </cell>
          <cell r="FP26">
            <v>2046.029</v>
          </cell>
          <cell r="FQ26">
            <v>91.158000000000015</v>
          </cell>
          <cell r="FR26">
            <v>75.750999999999976</v>
          </cell>
          <cell r="FS26">
            <v>67.93700000000004</v>
          </cell>
          <cell r="FT26">
            <v>70.739999999999782</v>
          </cell>
          <cell r="FU26">
            <v>43.326000000000022</v>
          </cell>
          <cell r="FV26">
            <v>2005.8620000000003</v>
          </cell>
          <cell r="FW26">
            <v>32.377000000000066</v>
          </cell>
          <cell r="FX26">
            <v>32.007999999999981</v>
          </cell>
          <cell r="FY26">
            <v>17.754000000000019</v>
          </cell>
        </row>
        <row r="27">
          <cell r="B27">
            <v>2077.5</v>
          </cell>
          <cell r="C27">
            <v>2884.2</v>
          </cell>
          <cell r="D27">
            <v>2870.4</v>
          </cell>
          <cell r="E27">
            <v>1939.5000000000002</v>
          </cell>
          <cell r="F27">
            <v>1760.2</v>
          </cell>
          <cell r="G27">
            <v>1547</v>
          </cell>
          <cell r="H27">
            <v>923.50000000000011</v>
          </cell>
          <cell r="I27">
            <v>1080.5</v>
          </cell>
          <cell r="J27">
            <v>1203.4000000000001</v>
          </cell>
          <cell r="K27">
            <v>2596.6000000000004</v>
          </cell>
          <cell r="L27">
            <v>1651.2000000000003</v>
          </cell>
          <cell r="M27">
            <v>2198.8999999999996</v>
          </cell>
          <cell r="N27">
            <v>1648.6000000000004</v>
          </cell>
          <cell r="O27">
            <v>2955.9000000000005</v>
          </cell>
          <cell r="P27">
            <v>2422</v>
          </cell>
          <cell r="Q27">
            <v>2135</v>
          </cell>
          <cell r="R27">
            <v>3280.0000000000005</v>
          </cell>
          <cell r="S27">
            <v>2399.8000000000002</v>
          </cell>
          <cell r="T27">
            <v>755.40000000000009</v>
          </cell>
          <cell r="U27">
            <v>1469.6999999999998</v>
          </cell>
          <cell r="V27">
            <v>1256.4000000000001</v>
          </cell>
          <cell r="W27">
            <v>2597.6999999999998</v>
          </cell>
          <cell r="X27">
            <v>2746.2000000000003</v>
          </cell>
          <cell r="Y27">
            <v>3057.3</v>
          </cell>
          <cell r="Z27">
            <v>3076.1000000000004</v>
          </cell>
          <cell r="AA27">
            <v>2421.2000000000003</v>
          </cell>
          <cell r="AB27">
            <v>2931.0000000000005</v>
          </cell>
          <cell r="AC27">
            <v>1681.3000000000002</v>
          </cell>
          <cell r="AD27">
            <v>1756.5</v>
          </cell>
          <cell r="AE27">
            <v>1262.9000000000001</v>
          </cell>
          <cell r="AF27">
            <v>1210</v>
          </cell>
          <cell r="AG27">
            <v>1160.4000000000001</v>
          </cell>
          <cell r="AH27">
            <v>1757.5</v>
          </cell>
          <cell r="AI27">
            <v>1805.8000000000002</v>
          </cell>
          <cell r="AJ27">
            <v>1850.7999999999997</v>
          </cell>
          <cell r="AK27">
            <v>2085.6000000000004</v>
          </cell>
          <cell r="AL27">
            <v>2219.2000000000007</v>
          </cell>
          <cell r="AM27">
            <v>1837.8000000000002</v>
          </cell>
          <cell r="AN27">
            <v>1796.5000000000009</v>
          </cell>
          <cell r="AO27">
            <v>2158.0000000000005</v>
          </cell>
          <cell r="AP27">
            <v>1998.5</v>
          </cell>
          <cell r="AQ27">
            <v>1341.2</v>
          </cell>
          <cell r="AR27">
            <v>1134.1000000000001</v>
          </cell>
          <cell r="AS27">
            <v>1190.3</v>
          </cell>
          <cell r="AT27">
            <v>1515.4000000000003</v>
          </cell>
          <cell r="AU27">
            <v>1891.2000000000003</v>
          </cell>
          <cell r="AV27">
            <v>2150.5</v>
          </cell>
          <cell r="AW27">
            <v>1671.4</v>
          </cell>
          <cell r="AX27">
            <v>1843.6000000000004</v>
          </cell>
          <cell r="AY27">
            <v>2071</v>
          </cell>
          <cell r="AZ27">
            <v>1703.5999999999995</v>
          </cell>
          <cell r="BA27">
            <v>1583.3</v>
          </cell>
          <cell r="BB27">
            <v>1772.7000000000003</v>
          </cell>
          <cell r="BC27">
            <v>2811.3</v>
          </cell>
          <cell r="BD27">
            <v>1130.8000000000002</v>
          </cell>
          <cell r="BE27">
            <v>3710.9000000000005</v>
          </cell>
          <cell r="BF27">
            <v>4693.3999999999996</v>
          </cell>
          <cell r="BG27">
            <v>6190.2999999999993</v>
          </cell>
          <cell r="BH27">
            <v>4808.1000000000004</v>
          </cell>
          <cell r="BI27">
            <v>4642.8999999999996</v>
          </cell>
          <cell r="BJ27">
            <v>3630</v>
          </cell>
          <cell r="BK27">
            <v>5174.8999999999996</v>
          </cell>
          <cell r="BL27">
            <v>8107.2000000000007</v>
          </cell>
          <cell r="BM27">
            <v>5594.5</v>
          </cell>
          <cell r="BN27">
            <v>7993.8</v>
          </cell>
          <cell r="BO27">
            <v>9143.5</v>
          </cell>
          <cell r="BP27">
            <v>2792.7</v>
          </cell>
          <cell r="BQ27">
            <v>6493.3</v>
          </cell>
          <cell r="BR27">
            <v>8994</v>
          </cell>
          <cell r="BS27">
            <v>8218.7000000000007</v>
          </cell>
          <cell r="BT27">
            <v>5438.7999999999993</v>
          </cell>
          <cell r="BU27">
            <v>4621.7000000000007</v>
          </cell>
          <cell r="BV27">
            <v>6358.4</v>
          </cell>
          <cell r="BW27">
            <v>7491.7999999999993</v>
          </cell>
          <cell r="BX27">
            <v>4488.7999999999993</v>
          </cell>
          <cell r="BY27">
            <v>4564.1000000000004</v>
          </cell>
          <cell r="BZ27">
            <v>3473.4</v>
          </cell>
          <cell r="CA27">
            <v>4372.3</v>
          </cell>
          <cell r="CB27">
            <v>2104</v>
          </cell>
          <cell r="CC27">
            <v>5308.7000000000007</v>
          </cell>
          <cell r="CD27">
            <v>6142.1</v>
          </cell>
          <cell r="CE27">
            <v>7065.1999999999989</v>
          </cell>
          <cell r="CF27">
            <v>5633.6</v>
          </cell>
          <cell r="CG27">
            <v>5741.5</v>
          </cell>
          <cell r="CH27">
            <v>2070.4000000000005</v>
          </cell>
          <cell r="CI27">
            <v>1861.1999999999998</v>
          </cell>
          <cell r="CJ27">
            <v>3640</v>
          </cell>
          <cell r="CK27">
            <v>3332.7</v>
          </cell>
          <cell r="CL27">
            <v>3938.8999999999996</v>
          </cell>
          <cell r="CM27">
            <v>3473.4000000000005</v>
          </cell>
          <cell r="CN27">
            <v>1361.5</v>
          </cell>
          <cell r="CO27">
            <v>3692.1000000000004</v>
          </cell>
          <cell r="CP27">
            <v>2749</v>
          </cell>
          <cell r="CQ27">
            <v>3344.7000000000007</v>
          </cell>
          <cell r="CR27">
            <v>3163.5</v>
          </cell>
          <cell r="CS27">
            <v>3541.1000000000004</v>
          </cell>
          <cell r="CT27">
            <v>3609.2999999999993</v>
          </cell>
          <cell r="CU27">
            <v>2673.1000000000004</v>
          </cell>
          <cell r="CV27">
            <v>2843.9999999999991</v>
          </cell>
          <cell r="CW27">
            <v>3432.3</v>
          </cell>
          <cell r="CX27">
            <v>4503.5000000000009</v>
          </cell>
          <cell r="CY27">
            <v>3821.5000000000005</v>
          </cell>
          <cell r="CZ27">
            <v>1201.8</v>
          </cell>
          <cell r="DA27">
            <v>3279.7</v>
          </cell>
          <cell r="DB27">
            <v>3594.5000000000005</v>
          </cell>
          <cell r="DC27">
            <v>2996.9000000000005</v>
          </cell>
          <cell r="DD27">
            <v>2694.5</v>
          </cell>
          <cell r="DE27">
            <v>2078.3000000000002</v>
          </cell>
          <cell r="DF27">
            <v>4485.4000000000005</v>
          </cell>
          <cell r="DG27">
            <v>3268</v>
          </cell>
          <cell r="DH27">
            <v>4682.6000000000004</v>
          </cell>
          <cell r="DI27">
            <v>5066.9000000000005</v>
          </cell>
          <cell r="DJ27">
            <v>3355.2000000000003</v>
          </cell>
          <cell r="DK27">
            <v>9018.7000000000007</v>
          </cell>
          <cell r="DL27">
            <v>6594.8</v>
          </cell>
          <cell r="DM27">
            <v>13542.2</v>
          </cell>
          <cell r="DN27">
            <v>22578.2</v>
          </cell>
          <cell r="DO27">
            <v>26906.500000000004</v>
          </cell>
          <cell r="DP27">
            <v>19111.300000000003</v>
          </cell>
          <cell r="DQ27">
            <v>16441</v>
          </cell>
          <cell r="DR27">
            <v>21944.764000000003</v>
          </cell>
          <cell r="DS27">
            <v>20218.004000000004</v>
          </cell>
          <cell r="DT27">
            <v>25550.587000000003</v>
          </cell>
          <cell r="DU27">
            <v>19440.696</v>
          </cell>
          <cell r="DV27">
            <v>14671.727000000001</v>
          </cell>
          <cell r="DW27">
            <v>17408.126</v>
          </cell>
          <cell r="DX27">
            <v>7484.8319999999994</v>
          </cell>
          <cell r="DY27">
            <v>20836.436000000002</v>
          </cell>
          <cell r="DZ27">
            <v>23723.050000000007</v>
          </cell>
          <cell r="EA27">
            <v>26260.02</v>
          </cell>
          <cell r="EB27">
            <v>26215.873000000003</v>
          </cell>
          <cell r="EC27">
            <v>19901.788</v>
          </cell>
          <cell r="ED27">
            <v>18906.377</v>
          </cell>
          <cell r="EE27">
            <v>29742.770999999997</v>
          </cell>
          <cell r="EF27">
            <v>28470.701000000001</v>
          </cell>
          <cell r="EG27">
            <v>24748.326999999997</v>
          </cell>
          <cell r="EH27">
            <v>27063.720999999998</v>
          </cell>
          <cell r="EI27">
            <v>28767.660000000007</v>
          </cell>
          <cell r="EJ27">
            <v>9866.7250000000004</v>
          </cell>
          <cell r="EK27">
            <v>16520.928000000004</v>
          </cell>
          <cell r="EL27">
            <v>23022.613000000001</v>
          </cell>
          <cell r="EM27">
            <v>22469.375</v>
          </cell>
          <cell r="EN27">
            <v>27576.488999999994</v>
          </cell>
          <cell r="EO27">
            <v>16747.582000000002</v>
          </cell>
          <cell r="EP27">
            <v>19887.837999999996</v>
          </cell>
          <cell r="EQ27">
            <v>24868.982000000004</v>
          </cell>
          <cell r="ER27">
            <v>28065.103000000006</v>
          </cell>
          <cell r="ES27">
            <v>17536.750000000004</v>
          </cell>
          <cell r="ET27">
            <v>29014.407000000003</v>
          </cell>
          <cell r="EU27">
            <v>18504.296999999999</v>
          </cell>
          <cell r="EV27">
            <v>6462.3889999999983</v>
          </cell>
          <cell r="EW27">
            <v>18105.16</v>
          </cell>
          <cell r="EX27">
            <v>26316.118000000002</v>
          </cell>
          <cell r="EY27">
            <v>20233.046999999999</v>
          </cell>
          <cell r="EZ27">
            <v>25988.475999999999</v>
          </cell>
          <cell r="FA27">
            <v>19309.983</v>
          </cell>
          <cell r="FB27">
            <v>22325.618999999999</v>
          </cell>
          <cell r="FC27">
            <v>19044.342000000004</v>
          </cell>
          <cell r="FD27">
            <v>29010.725000000002</v>
          </cell>
          <cell r="FE27">
            <v>10406.799999999999</v>
          </cell>
          <cell r="FF27">
            <v>33184.179000000004</v>
          </cell>
          <cell r="FG27">
            <v>15948.130000000003</v>
          </cell>
          <cell r="FH27">
            <v>7054.1199999999981</v>
          </cell>
          <cell r="FI27">
            <v>18147.942999999999</v>
          </cell>
          <cell r="FJ27">
            <v>13668.793</v>
          </cell>
          <cell r="FK27">
            <v>20268.342000000001</v>
          </cell>
          <cell r="FL27">
            <v>18560.309000000001</v>
          </cell>
          <cell r="FM27">
            <v>14068.468000000004</v>
          </cell>
          <cell r="FN27">
            <v>16470.382000000001</v>
          </cell>
          <cell r="FO27">
            <v>23843.875</v>
          </cell>
          <cell r="FP27">
            <v>12694.459000000001</v>
          </cell>
          <cell r="FQ27">
            <v>17421.258999999998</v>
          </cell>
          <cell r="FR27">
            <v>19904.688999999998</v>
          </cell>
          <cell r="FS27">
            <v>15261.708999999999</v>
          </cell>
          <cell r="FT27">
            <v>6635.3180000000002</v>
          </cell>
          <cell r="FU27">
            <v>17556.791999999998</v>
          </cell>
          <cell r="FV27">
            <v>23906.638000000003</v>
          </cell>
          <cell r="FW27">
            <v>23456.779000000002</v>
          </cell>
          <cell r="FX27">
            <v>15830.378000000001</v>
          </cell>
          <cell r="FY27">
            <v>18743.302</v>
          </cell>
        </row>
      </sheetData>
      <sheetData sheetId="2"/>
      <sheetData sheetId="3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0.1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3.3000000000000003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1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19.8</v>
          </cell>
          <cell r="CD7">
            <v>5.8000000000000007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6.1000000000000005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13</v>
          </cell>
          <cell r="E8">
            <v>0</v>
          </cell>
          <cell r="F8">
            <v>0</v>
          </cell>
          <cell r="G8">
            <v>13.700000000000001</v>
          </cell>
          <cell r="H8">
            <v>14</v>
          </cell>
          <cell r="I8">
            <v>52.6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6.9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7.7</v>
          </cell>
          <cell r="W8">
            <v>0</v>
          </cell>
          <cell r="X8">
            <v>14.200000000000001</v>
          </cell>
          <cell r="Y8">
            <v>0</v>
          </cell>
          <cell r="Z8">
            <v>0</v>
          </cell>
          <cell r="AA8">
            <v>0</v>
          </cell>
          <cell r="AB8">
            <v>13.200000000000001</v>
          </cell>
          <cell r="AC8">
            <v>0</v>
          </cell>
          <cell r="AD8">
            <v>0</v>
          </cell>
          <cell r="AE8">
            <v>14.200000000000001</v>
          </cell>
          <cell r="AF8">
            <v>0</v>
          </cell>
          <cell r="AG8">
            <v>0</v>
          </cell>
          <cell r="AH8">
            <v>13.5</v>
          </cell>
          <cell r="AI8">
            <v>0</v>
          </cell>
          <cell r="AJ8">
            <v>0</v>
          </cell>
          <cell r="AK8">
            <v>0</v>
          </cell>
          <cell r="AL8">
            <v>10.600000000000001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13.3</v>
          </cell>
          <cell r="AR8">
            <v>0</v>
          </cell>
          <cell r="AS8">
            <v>0</v>
          </cell>
          <cell r="AT8">
            <v>0</v>
          </cell>
          <cell r="AU8">
            <v>14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0.1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2E-3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7.7</v>
          </cell>
          <cell r="C10">
            <v>23.900000000000002</v>
          </cell>
          <cell r="D10">
            <v>69.7</v>
          </cell>
          <cell r="E10">
            <v>40.900000000000006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8.4</v>
          </cell>
          <cell r="K10">
            <v>29.700000000000003</v>
          </cell>
          <cell r="L10">
            <v>20.700000000000003</v>
          </cell>
          <cell r="M10">
            <v>75.3</v>
          </cell>
          <cell r="N10">
            <v>14.4</v>
          </cell>
          <cell r="O10">
            <v>24.1</v>
          </cell>
          <cell r="P10">
            <v>14.4</v>
          </cell>
          <cell r="Q10">
            <v>30.6</v>
          </cell>
          <cell r="R10">
            <v>28.8</v>
          </cell>
          <cell r="S10">
            <v>0</v>
          </cell>
          <cell r="T10">
            <v>27</v>
          </cell>
          <cell r="U10">
            <v>0</v>
          </cell>
          <cell r="V10">
            <v>0</v>
          </cell>
          <cell r="W10">
            <v>0</v>
          </cell>
          <cell r="X10">
            <v>2.3000000000000003</v>
          </cell>
          <cell r="Y10">
            <v>27.700000000000003</v>
          </cell>
          <cell r="Z10">
            <v>0.4</v>
          </cell>
          <cell r="AA10">
            <v>0.1</v>
          </cell>
          <cell r="AB10">
            <v>26.6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8.8000000000000007</v>
          </cell>
          <cell r="AH10">
            <v>9.4</v>
          </cell>
          <cell r="AI10">
            <v>0.1</v>
          </cell>
          <cell r="AJ10">
            <v>0</v>
          </cell>
          <cell r="AK10">
            <v>23.8</v>
          </cell>
          <cell r="AL10">
            <v>17.600000000000001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18.8</v>
          </cell>
          <cell r="AS10">
            <v>0</v>
          </cell>
          <cell r="AT10">
            <v>0</v>
          </cell>
          <cell r="AU10">
            <v>0</v>
          </cell>
          <cell r="AV10">
            <v>17.600000000000001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35.4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17.600000000000001</v>
          </cell>
          <cell r="BU10">
            <v>0</v>
          </cell>
          <cell r="BV10">
            <v>17.600000000000001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18.2</v>
          </cell>
          <cell r="CE10">
            <v>17.600000000000001</v>
          </cell>
          <cell r="CF10">
            <v>0</v>
          </cell>
          <cell r="CG10">
            <v>1.2000000000000002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17.600000000000001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17.600000000000001</v>
          </cell>
          <cell r="DB10">
            <v>0</v>
          </cell>
          <cell r="DC10">
            <v>6.7</v>
          </cell>
          <cell r="DD10">
            <v>0.5</v>
          </cell>
          <cell r="DE10">
            <v>19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15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15</v>
          </cell>
          <cell r="DX10">
            <v>4.0000000000000001E-3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15.000999999999999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14.5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15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0.499</v>
          </cell>
          <cell r="FY10">
            <v>0</v>
          </cell>
        </row>
        <row r="11">
          <cell r="B11">
            <v>0</v>
          </cell>
          <cell r="C11">
            <v>2</v>
          </cell>
          <cell r="D11">
            <v>7</v>
          </cell>
          <cell r="E11">
            <v>0</v>
          </cell>
          <cell r="F11">
            <v>0</v>
          </cell>
          <cell r="G11">
            <v>6.8000000000000007</v>
          </cell>
          <cell r="H11">
            <v>3.9000000000000012</v>
          </cell>
          <cell r="I11">
            <v>0</v>
          </cell>
          <cell r="J11">
            <v>0</v>
          </cell>
          <cell r="K11">
            <v>44.900000000000006</v>
          </cell>
          <cell r="L11">
            <v>0</v>
          </cell>
          <cell r="M11">
            <v>4.1000000000000005</v>
          </cell>
          <cell r="N11">
            <v>0</v>
          </cell>
          <cell r="O11">
            <v>10.8</v>
          </cell>
          <cell r="P11">
            <v>0</v>
          </cell>
          <cell r="Q11">
            <v>0</v>
          </cell>
          <cell r="R11">
            <v>0</v>
          </cell>
          <cell r="S11">
            <v>6.1999999999999993</v>
          </cell>
          <cell r="T11">
            <v>15.100000000000001</v>
          </cell>
          <cell r="U11">
            <v>59.6</v>
          </cell>
          <cell r="V11">
            <v>26.8</v>
          </cell>
          <cell r="W11">
            <v>15.100000000000001</v>
          </cell>
          <cell r="X11">
            <v>0</v>
          </cell>
          <cell r="Y11">
            <v>114.4</v>
          </cell>
          <cell r="Z11">
            <v>5.9</v>
          </cell>
          <cell r="AA11">
            <v>52.1</v>
          </cell>
          <cell r="AB11">
            <v>0</v>
          </cell>
          <cell r="AC11">
            <v>12.3</v>
          </cell>
          <cell r="AD11">
            <v>0</v>
          </cell>
          <cell r="AE11">
            <v>96.2</v>
          </cell>
          <cell r="AF11">
            <v>13.5</v>
          </cell>
          <cell r="AG11">
            <v>20.700000000000003</v>
          </cell>
          <cell r="AH11">
            <v>66.400000000000006</v>
          </cell>
          <cell r="AI11">
            <v>8.4</v>
          </cell>
          <cell r="AJ11">
            <v>69.3</v>
          </cell>
          <cell r="AK11">
            <v>75.900000000000006</v>
          </cell>
          <cell r="AL11">
            <v>2</v>
          </cell>
          <cell r="AM11">
            <v>20.000000000000004</v>
          </cell>
          <cell r="AN11">
            <v>16</v>
          </cell>
          <cell r="AO11">
            <v>60.400000000000006</v>
          </cell>
          <cell r="AP11">
            <v>28.700000000000003</v>
          </cell>
          <cell r="AQ11">
            <v>6.9</v>
          </cell>
          <cell r="AR11">
            <v>89.9</v>
          </cell>
          <cell r="AS11">
            <v>37.800000000000004</v>
          </cell>
          <cell r="AT11">
            <v>60</v>
          </cell>
          <cell r="AU11">
            <v>0</v>
          </cell>
          <cell r="AV11">
            <v>10.3</v>
          </cell>
          <cell r="AW11">
            <v>13.300000000000002</v>
          </cell>
          <cell r="AX11">
            <v>60.000000000000007</v>
          </cell>
          <cell r="AY11">
            <v>77.400000000000006</v>
          </cell>
          <cell r="AZ11">
            <v>7</v>
          </cell>
          <cell r="BA11">
            <v>3.4</v>
          </cell>
          <cell r="BB11">
            <v>1.8999999999999986</v>
          </cell>
          <cell r="BC11">
            <v>2.5</v>
          </cell>
          <cell r="BD11">
            <v>12.400000000000002</v>
          </cell>
          <cell r="BE11">
            <v>124.70000000000002</v>
          </cell>
          <cell r="BF11">
            <v>8.1</v>
          </cell>
          <cell r="BG11">
            <v>0</v>
          </cell>
          <cell r="BH11">
            <v>0</v>
          </cell>
          <cell r="BI11">
            <v>108.00000000000001</v>
          </cell>
          <cell r="BJ11">
            <v>8.9</v>
          </cell>
          <cell r="BK11">
            <v>0</v>
          </cell>
          <cell r="BL11">
            <v>10.6</v>
          </cell>
          <cell r="BM11">
            <v>18.899999999999999</v>
          </cell>
          <cell r="BN11">
            <v>24.400000000000002</v>
          </cell>
          <cell r="BO11">
            <v>14.600000000000001</v>
          </cell>
          <cell r="BP11">
            <v>66.2</v>
          </cell>
          <cell r="BQ11">
            <v>8.1</v>
          </cell>
          <cell r="BR11">
            <v>104.2</v>
          </cell>
          <cell r="BS11">
            <v>30.200000000000003</v>
          </cell>
          <cell r="BT11">
            <v>10.4</v>
          </cell>
          <cell r="BU11">
            <v>25.799999999999997</v>
          </cell>
          <cell r="BV11">
            <v>74.100000000000009</v>
          </cell>
          <cell r="BW11">
            <v>2.3000000000000007</v>
          </cell>
          <cell r="BX11">
            <v>29.900000000000002</v>
          </cell>
          <cell r="BY11">
            <v>14.100000000000001</v>
          </cell>
          <cell r="BZ11">
            <v>22.900000000000002</v>
          </cell>
          <cell r="CA11">
            <v>39</v>
          </cell>
          <cell r="CB11">
            <v>19</v>
          </cell>
          <cell r="CC11">
            <v>98.7</v>
          </cell>
          <cell r="CD11">
            <v>37.300000000000004</v>
          </cell>
          <cell r="CE11">
            <v>37.9</v>
          </cell>
          <cell r="CF11">
            <v>93.5</v>
          </cell>
          <cell r="CG11">
            <v>0</v>
          </cell>
          <cell r="CH11">
            <v>3.8000000000000114</v>
          </cell>
          <cell r="CI11">
            <v>54.6</v>
          </cell>
          <cell r="CJ11">
            <v>0</v>
          </cell>
          <cell r="CK11">
            <v>177.3</v>
          </cell>
          <cell r="CL11">
            <v>69.3</v>
          </cell>
          <cell r="CM11">
            <v>20.400000000000002</v>
          </cell>
          <cell r="CN11">
            <v>15.600000000000001</v>
          </cell>
          <cell r="CO11">
            <v>91.9</v>
          </cell>
          <cell r="CP11">
            <v>8.5</v>
          </cell>
          <cell r="CQ11">
            <v>54.6</v>
          </cell>
          <cell r="CR11">
            <v>94.100000000000009</v>
          </cell>
          <cell r="CS11">
            <v>74.2</v>
          </cell>
          <cell r="CT11">
            <v>203.8</v>
          </cell>
          <cell r="CU11">
            <v>17.400000000000002</v>
          </cell>
          <cell r="CV11">
            <v>0</v>
          </cell>
          <cell r="CW11">
            <v>34.200000000000003</v>
          </cell>
          <cell r="CX11">
            <v>60</v>
          </cell>
          <cell r="CY11">
            <v>23.700000000000003</v>
          </cell>
          <cell r="CZ11">
            <v>8.2000000000000028</v>
          </cell>
          <cell r="DA11">
            <v>10.100000000000001</v>
          </cell>
          <cell r="DB11">
            <v>58.1</v>
          </cell>
          <cell r="DC11">
            <v>125.20000000000002</v>
          </cell>
          <cell r="DD11">
            <v>68.2</v>
          </cell>
          <cell r="DE11">
            <v>13</v>
          </cell>
          <cell r="DF11">
            <v>75.099999999999994</v>
          </cell>
          <cell r="DG11">
            <v>22.5</v>
          </cell>
          <cell r="DH11">
            <v>20.400000000000002</v>
          </cell>
          <cell r="DI11">
            <v>99.7</v>
          </cell>
          <cell r="DJ11">
            <v>92.4</v>
          </cell>
          <cell r="DK11">
            <v>46.500000000000007</v>
          </cell>
          <cell r="DL11">
            <v>94.200000000000017</v>
          </cell>
          <cell r="DM11">
            <v>8.6</v>
          </cell>
          <cell r="DN11">
            <v>5.5</v>
          </cell>
          <cell r="DO11">
            <v>62</v>
          </cell>
          <cell r="DP11">
            <v>41.4</v>
          </cell>
          <cell r="DQ11">
            <v>77.5</v>
          </cell>
          <cell r="DR11">
            <v>93.412000000000006</v>
          </cell>
          <cell r="DS11">
            <v>120.45</v>
          </cell>
          <cell r="DT11">
            <v>18.75</v>
          </cell>
          <cell r="DU11">
            <v>47.662000000000006</v>
          </cell>
          <cell r="DV11">
            <v>9</v>
          </cell>
          <cell r="DW11">
            <v>104.157</v>
          </cell>
          <cell r="DX11">
            <v>72.158999999999992</v>
          </cell>
          <cell r="DY11">
            <v>171.69400000000002</v>
          </cell>
          <cell r="DZ11">
            <v>107.91100000000002</v>
          </cell>
          <cell r="EA11">
            <v>0</v>
          </cell>
          <cell r="EB11">
            <v>71.155000000000001</v>
          </cell>
          <cell r="EC11">
            <v>51.808000000000007</v>
          </cell>
          <cell r="ED11">
            <v>104.55000000000001</v>
          </cell>
          <cell r="EE11">
            <v>8.0709999999999997</v>
          </cell>
          <cell r="EF11">
            <v>48.048999999999999</v>
          </cell>
          <cell r="EG11">
            <v>68.2</v>
          </cell>
          <cell r="EH11">
            <v>99.015000000000001</v>
          </cell>
          <cell r="EI11">
            <v>244.93700000000001</v>
          </cell>
          <cell r="EJ11">
            <v>176.28900000000002</v>
          </cell>
          <cell r="EK11">
            <v>108.35000000000001</v>
          </cell>
          <cell r="EL11">
            <v>69.510000000000005</v>
          </cell>
          <cell r="EM11">
            <v>10.283000000000001</v>
          </cell>
          <cell r="EN11">
            <v>100.19900000000001</v>
          </cell>
          <cell r="EO11">
            <v>23.1</v>
          </cell>
          <cell r="EP11">
            <v>155.60599999999999</v>
          </cell>
          <cell r="EQ11">
            <v>113.21300000000002</v>
          </cell>
          <cell r="ER11">
            <v>121.19800000000001</v>
          </cell>
          <cell r="ES11">
            <v>23.1</v>
          </cell>
          <cell r="ET11">
            <v>199.10000000000002</v>
          </cell>
          <cell r="EU11">
            <v>9.52</v>
          </cell>
          <cell r="EV11">
            <v>69.3</v>
          </cell>
          <cell r="EW11">
            <v>315.71900000000005</v>
          </cell>
          <cell r="EX11">
            <v>53.116</v>
          </cell>
          <cell r="EY11">
            <v>93.963999999999999</v>
          </cell>
          <cell r="EZ11">
            <v>74.448000000000008</v>
          </cell>
          <cell r="FA11">
            <v>0</v>
          </cell>
          <cell r="FB11">
            <v>140.92100000000002</v>
          </cell>
          <cell r="FC11">
            <v>180.202</v>
          </cell>
          <cell r="FD11">
            <v>1.7190000000000003</v>
          </cell>
          <cell r="FE11">
            <v>174.4</v>
          </cell>
          <cell r="FF11">
            <v>143.99200000000002</v>
          </cell>
          <cell r="FG11">
            <v>321.19000000000005</v>
          </cell>
          <cell r="FH11">
            <v>484.6</v>
          </cell>
          <cell r="FI11">
            <v>477.50400000000002</v>
          </cell>
          <cell r="FJ11">
            <v>3.0000000000000001E-3</v>
          </cell>
          <cell r="FK11">
            <v>22.034000000000002</v>
          </cell>
          <cell r="FL11">
            <v>21.691000000000003</v>
          </cell>
          <cell r="FM11">
            <v>0</v>
          </cell>
          <cell r="FN11">
            <v>0.96</v>
          </cell>
          <cell r="FO11">
            <v>0.92200000000000004</v>
          </cell>
          <cell r="FP11">
            <v>4.4770000000000003</v>
          </cell>
          <cell r="FQ11">
            <v>0.46100000000000002</v>
          </cell>
          <cell r="FR11">
            <v>0</v>
          </cell>
          <cell r="FS11">
            <v>442.12799999999999</v>
          </cell>
          <cell r="FT11">
            <v>4.1539999999999999</v>
          </cell>
          <cell r="FU11">
            <v>603.9</v>
          </cell>
          <cell r="FV11">
            <v>0</v>
          </cell>
          <cell r="FW11">
            <v>26.408000000000001</v>
          </cell>
          <cell r="FX11">
            <v>2.2530000000000001</v>
          </cell>
          <cell r="FY11">
            <v>5.34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0.30000000000000004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0.1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0.5</v>
          </cell>
          <cell r="Y15">
            <v>0</v>
          </cell>
          <cell r="Z15">
            <v>0</v>
          </cell>
          <cell r="AA15">
            <v>16.2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17.5</v>
          </cell>
          <cell r="AH15">
            <v>0</v>
          </cell>
          <cell r="AI15">
            <v>0.4</v>
          </cell>
          <cell r="AJ15">
            <v>0.70000000000000007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16.600000000000001</v>
          </cell>
          <cell r="AT15">
            <v>0</v>
          </cell>
          <cell r="AU15">
            <v>36.9</v>
          </cell>
          <cell r="AV15">
            <v>1</v>
          </cell>
          <cell r="AW15">
            <v>0</v>
          </cell>
          <cell r="AX15">
            <v>0</v>
          </cell>
          <cell r="AY15">
            <v>17.900000000000002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17.900000000000002</v>
          </cell>
          <cell r="BE15">
            <v>0</v>
          </cell>
          <cell r="BF15">
            <v>0</v>
          </cell>
          <cell r="BG15">
            <v>0</v>
          </cell>
          <cell r="BH15">
            <v>17.600000000000001</v>
          </cell>
          <cell r="BI15">
            <v>53.5</v>
          </cell>
          <cell r="BJ15">
            <v>0</v>
          </cell>
          <cell r="BK15">
            <v>0</v>
          </cell>
          <cell r="BL15">
            <v>0</v>
          </cell>
          <cell r="BM15">
            <v>15.5</v>
          </cell>
          <cell r="BN15">
            <v>0</v>
          </cell>
          <cell r="BO15">
            <v>0</v>
          </cell>
          <cell r="BP15">
            <v>17.900000000000002</v>
          </cell>
          <cell r="BQ15">
            <v>0</v>
          </cell>
          <cell r="BR15">
            <v>0</v>
          </cell>
          <cell r="BS15">
            <v>0</v>
          </cell>
          <cell r="BT15">
            <v>0.8</v>
          </cell>
          <cell r="BU15">
            <v>17.600000000000001</v>
          </cell>
          <cell r="BV15">
            <v>17.400000000000002</v>
          </cell>
          <cell r="BW15">
            <v>0</v>
          </cell>
          <cell r="BX15">
            <v>0</v>
          </cell>
          <cell r="BY15">
            <v>31.400000000000002</v>
          </cell>
          <cell r="BZ15">
            <v>0</v>
          </cell>
          <cell r="CA15">
            <v>0</v>
          </cell>
          <cell r="CB15">
            <v>16.600000000000001</v>
          </cell>
          <cell r="CC15">
            <v>17.5</v>
          </cell>
          <cell r="CD15">
            <v>0</v>
          </cell>
          <cell r="CE15">
            <v>30.3</v>
          </cell>
          <cell r="CF15">
            <v>0</v>
          </cell>
          <cell r="CG15">
            <v>17.7</v>
          </cell>
          <cell r="CH15">
            <v>0</v>
          </cell>
          <cell r="CI15">
            <v>17.400000000000002</v>
          </cell>
          <cell r="CJ15">
            <v>0</v>
          </cell>
          <cell r="CK15">
            <v>0</v>
          </cell>
          <cell r="CL15">
            <v>17.7</v>
          </cell>
          <cell r="CM15">
            <v>50</v>
          </cell>
          <cell r="CN15">
            <v>17.3</v>
          </cell>
          <cell r="CO15">
            <v>17.100000000000001</v>
          </cell>
          <cell r="CP15">
            <v>33.1</v>
          </cell>
          <cell r="CQ15">
            <v>0</v>
          </cell>
          <cell r="CR15">
            <v>50.900000000000006</v>
          </cell>
          <cell r="CS15">
            <v>52.5</v>
          </cell>
          <cell r="CT15">
            <v>0</v>
          </cell>
          <cell r="CU15">
            <v>0</v>
          </cell>
          <cell r="CV15">
            <v>34.800000000000004</v>
          </cell>
          <cell r="CW15">
            <v>0</v>
          </cell>
          <cell r="CX15">
            <v>37.800000000000004</v>
          </cell>
          <cell r="CY15">
            <v>16.8</v>
          </cell>
          <cell r="CZ15">
            <v>0</v>
          </cell>
          <cell r="DA15">
            <v>16.100000000000001</v>
          </cell>
          <cell r="DB15">
            <v>34.4</v>
          </cell>
          <cell r="DC15">
            <v>34.200000000000003</v>
          </cell>
          <cell r="DD15">
            <v>56.5</v>
          </cell>
          <cell r="DE15">
            <v>17.600000000000001</v>
          </cell>
          <cell r="DF15">
            <v>0</v>
          </cell>
          <cell r="DG15">
            <v>67.599999999999994</v>
          </cell>
          <cell r="DH15">
            <v>17.100000000000001</v>
          </cell>
          <cell r="DI15">
            <v>0</v>
          </cell>
          <cell r="DJ15">
            <v>17.2</v>
          </cell>
          <cell r="DK15">
            <v>35.700000000000003</v>
          </cell>
          <cell r="DL15">
            <v>35.200000000000003</v>
          </cell>
          <cell r="DM15">
            <v>16.7</v>
          </cell>
          <cell r="DN15">
            <v>51.300000000000004</v>
          </cell>
          <cell r="DO15">
            <v>0</v>
          </cell>
          <cell r="DP15">
            <v>34.4</v>
          </cell>
          <cell r="DQ15">
            <v>33.5</v>
          </cell>
          <cell r="DR15">
            <v>17.45</v>
          </cell>
          <cell r="DS15">
            <v>35.020000000000003</v>
          </cell>
          <cell r="DT15">
            <v>22.25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21.950000000000003</v>
          </cell>
          <cell r="EA15">
            <v>22.55</v>
          </cell>
          <cell r="EB15">
            <v>22.450000000000003</v>
          </cell>
          <cell r="EC15">
            <v>21.950000000000003</v>
          </cell>
          <cell r="ED15">
            <v>15.81</v>
          </cell>
          <cell r="EE15">
            <v>15.950000000000001</v>
          </cell>
          <cell r="EF15">
            <v>0</v>
          </cell>
          <cell r="EG15">
            <v>0</v>
          </cell>
          <cell r="EH15">
            <v>17.47</v>
          </cell>
          <cell r="EI15">
            <v>35.020000000000003</v>
          </cell>
          <cell r="EJ15">
            <v>16.75</v>
          </cell>
          <cell r="EK15">
            <v>17.59</v>
          </cell>
          <cell r="EL15">
            <v>0</v>
          </cell>
          <cell r="EM15">
            <v>0</v>
          </cell>
          <cell r="EN15">
            <v>0</v>
          </cell>
          <cell r="EO15">
            <v>17.490000000000002</v>
          </cell>
          <cell r="EP15">
            <v>0</v>
          </cell>
          <cell r="EQ15">
            <v>0</v>
          </cell>
          <cell r="ER15">
            <v>0</v>
          </cell>
          <cell r="ES15">
            <v>17.57</v>
          </cell>
          <cell r="ET15">
            <v>0</v>
          </cell>
          <cell r="EU15">
            <v>17.309999999999999</v>
          </cell>
          <cell r="EV15">
            <v>0</v>
          </cell>
          <cell r="EW15">
            <v>0</v>
          </cell>
          <cell r="EX15">
            <v>17.510000000000002</v>
          </cell>
          <cell r="EY15">
            <v>17.669999999999998</v>
          </cell>
          <cell r="EZ15">
            <v>0</v>
          </cell>
          <cell r="FA15">
            <v>0</v>
          </cell>
          <cell r="FB15">
            <v>0</v>
          </cell>
          <cell r="FC15">
            <v>17.630000000000003</v>
          </cell>
          <cell r="FD15">
            <v>0</v>
          </cell>
          <cell r="FE15">
            <v>17.59</v>
          </cell>
          <cell r="FF15">
            <v>0</v>
          </cell>
          <cell r="FG15">
            <v>23.1</v>
          </cell>
          <cell r="FH15">
            <v>17.57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18.900000000000002</v>
          </cell>
          <cell r="FN15">
            <v>0</v>
          </cell>
          <cell r="FO15">
            <v>63.63</v>
          </cell>
          <cell r="FP15">
            <v>22.68</v>
          </cell>
          <cell r="FQ15">
            <v>22.68</v>
          </cell>
          <cell r="FR15">
            <v>46.2</v>
          </cell>
          <cell r="FS15">
            <v>0</v>
          </cell>
          <cell r="FT15">
            <v>46.2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24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48</v>
          </cell>
          <cell r="EC16">
            <v>48</v>
          </cell>
          <cell r="ED16">
            <v>0</v>
          </cell>
          <cell r="EE16">
            <v>0</v>
          </cell>
          <cell r="EF16">
            <v>24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0.1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1.4000000000000001</v>
          </cell>
          <cell r="BS20">
            <v>0</v>
          </cell>
          <cell r="BT20">
            <v>0</v>
          </cell>
          <cell r="BU20">
            <v>14.100000000000001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32</v>
          </cell>
          <cell r="FD20">
            <v>13.230000000000002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16.100000000000001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17.600000000000001</v>
          </cell>
          <cell r="M21">
            <v>0</v>
          </cell>
          <cell r="N21">
            <v>0</v>
          </cell>
          <cell r="O21">
            <v>19.100000000000001</v>
          </cell>
          <cell r="P21">
            <v>0</v>
          </cell>
          <cell r="Q21">
            <v>0</v>
          </cell>
          <cell r="R21">
            <v>1.4000000000000001</v>
          </cell>
          <cell r="S21">
            <v>0</v>
          </cell>
          <cell r="T21">
            <v>0</v>
          </cell>
          <cell r="U21">
            <v>0</v>
          </cell>
          <cell r="V21">
            <v>16.8</v>
          </cell>
          <cell r="W21">
            <v>6.6000000000000005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17</v>
          </cell>
          <cell r="AM21">
            <v>0</v>
          </cell>
          <cell r="AN21">
            <v>0</v>
          </cell>
          <cell r="AO21">
            <v>0</v>
          </cell>
          <cell r="AP21">
            <v>3.4000000000000004</v>
          </cell>
          <cell r="AQ21">
            <v>0</v>
          </cell>
          <cell r="AR21">
            <v>17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1.4000000000000001</v>
          </cell>
          <cell r="BG21">
            <v>20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20.100000000000001</v>
          </cell>
          <cell r="CA21">
            <v>0</v>
          </cell>
          <cell r="CB21">
            <v>0</v>
          </cell>
          <cell r="CC21">
            <v>7.8000000000000007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15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16.558000000000003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0.4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1.2000000000000002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2E-3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8.0000000000000002E-3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3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2E-3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1E-3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5.2000000000000005E-2</v>
          </cell>
          <cell r="FD27">
            <v>0</v>
          </cell>
          <cell r="FE27">
            <v>0</v>
          </cell>
          <cell r="FF27">
            <v>20.134</v>
          </cell>
          <cell r="FG27">
            <v>0</v>
          </cell>
          <cell r="FH27">
            <v>19.492000000000001</v>
          </cell>
          <cell r="FI27">
            <v>0</v>
          </cell>
          <cell r="FJ27">
            <v>20.134</v>
          </cell>
          <cell r="FK27">
            <v>29.286000000000001</v>
          </cell>
          <cell r="FL27">
            <v>0</v>
          </cell>
          <cell r="FM27">
            <v>0</v>
          </cell>
          <cell r="FN27">
            <v>0</v>
          </cell>
          <cell r="FO27">
            <v>8.0080000000000009</v>
          </cell>
          <cell r="FP27">
            <v>20.134</v>
          </cell>
          <cell r="FQ27">
            <v>27.71</v>
          </cell>
          <cell r="FR27">
            <v>28.141999999999999</v>
          </cell>
          <cell r="FS27">
            <v>0</v>
          </cell>
          <cell r="FT27">
            <v>37.945</v>
          </cell>
          <cell r="FU27">
            <v>0</v>
          </cell>
          <cell r="FV27">
            <v>17.811</v>
          </cell>
          <cell r="FW27">
            <v>20.134</v>
          </cell>
          <cell r="FX27">
            <v>17.811</v>
          </cell>
          <cell r="FY27">
            <v>0</v>
          </cell>
        </row>
      </sheetData>
      <sheetData sheetId="4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0.30000000000000004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0.70000000000000007</v>
          </cell>
          <cell r="CK2">
            <v>0</v>
          </cell>
          <cell r="CL2">
            <v>0</v>
          </cell>
          <cell r="CM2">
            <v>1.2000000000000002</v>
          </cell>
          <cell r="CN2">
            <v>0</v>
          </cell>
          <cell r="CO2">
            <v>0.70000000000000007</v>
          </cell>
          <cell r="CP2">
            <v>0</v>
          </cell>
          <cell r="CQ2">
            <v>1</v>
          </cell>
          <cell r="CR2">
            <v>0</v>
          </cell>
          <cell r="CS2">
            <v>0</v>
          </cell>
          <cell r="CT2">
            <v>0</v>
          </cell>
          <cell r="CU2">
            <v>0.5</v>
          </cell>
          <cell r="CV2">
            <v>0.70000000000000007</v>
          </cell>
          <cell r="CW2">
            <v>0</v>
          </cell>
          <cell r="CX2">
            <v>0</v>
          </cell>
          <cell r="CY2">
            <v>0.5</v>
          </cell>
          <cell r="CZ2">
            <v>0</v>
          </cell>
          <cell r="DA2">
            <v>0</v>
          </cell>
          <cell r="DB2">
            <v>0</v>
          </cell>
          <cell r="DC2">
            <v>2.4000000000000004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1</v>
          </cell>
          <cell r="DN2">
            <v>0</v>
          </cell>
          <cell r="DO2">
            <v>0</v>
          </cell>
          <cell r="DP2">
            <v>0</v>
          </cell>
          <cell r="DQ2">
            <v>1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0.96</v>
          </cell>
          <cell r="DW2">
            <v>0</v>
          </cell>
          <cell r="DX2">
            <v>0</v>
          </cell>
          <cell r="DY2">
            <v>1.4400000000000002</v>
          </cell>
          <cell r="DZ2">
            <v>0</v>
          </cell>
          <cell r="EA2">
            <v>0</v>
          </cell>
          <cell r="EB2">
            <v>0</v>
          </cell>
          <cell r="EC2">
            <v>0.48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0.25900000000000001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1.0999999999999996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0.5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0.2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0.30000000000000071</v>
          </cell>
          <cell r="AM11">
            <v>0</v>
          </cell>
          <cell r="AN11">
            <v>0.2</v>
          </cell>
          <cell r="AO11">
            <v>0</v>
          </cell>
          <cell r="AP11">
            <v>0</v>
          </cell>
          <cell r="AQ11">
            <v>0</v>
          </cell>
          <cell r="AR11">
            <v>0.69999999999999929</v>
          </cell>
          <cell r="AS11">
            <v>0</v>
          </cell>
          <cell r="AT11">
            <v>0</v>
          </cell>
          <cell r="AU11">
            <v>5.1000000000000005</v>
          </cell>
          <cell r="AV11">
            <v>0</v>
          </cell>
          <cell r="AW11">
            <v>0</v>
          </cell>
          <cell r="AX11">
            <v>0.5</v>
          </cell>
          <cell r="AY11">
            <v>0</v>
          </cell>
          <cell r="AZ11">
            <v>0</v>
          </cell>
          <cell r="BA11">
            <v>0</v>
          </cell>
          <cell r="BB11">
            <v>1.6000000000000014</v>
          </cell>
          <cell r="BC11">
            <v>0</v>
          </cell>
          <cell r="BD11">
            <v>0</v>
          </cell>
          <cell r="BE11">
            <v>0</v>
          </cell>
          <cell r="BF11">
            <v>1</v>
          </cell>
          <cell r="BG11">
            <v>0</v>
          </cell>
          <cell r="BH11">
            <v>0</v>
          </cell>
          <cell r="BI11">
            <v>1.0999999999999979</v>
          </cell>
          <cell r="BJ11">
            <v>0</v>
          </cell>
          <cell r="BK11">
            <v>0</v>
          </cell>
          <cell r="BL11">
            <v>1.6000000000000014</v>
          </cell>
          <cell r="BM11">
            <v>0</v>
          </cell>
          <cell r="BN11">
            <v>0</v>
          </cell>
          <cell r="BO11">
            <v>0.5</v>
          </cell>
          <cell r="BP11">
            <v>0</v>
          </cell>
          <cell r="BQ11">
            <v>0</v>
          </cell>
          <cell r="BR11">
            <v>0.5</v>
          </cell>
          <cell r="BS11">
            <v>10.200000000000001</v>
          </cell>
          <cell r="BT11">
            <v>0</v>
          </cell>
          <cell r="BU11">
            <v>1.0999999999999979</v>
          </cell>
          <cell r="BV11">
            <v>0</v>
          </cell>
          <cell r="BW11">
            <v>0</v>
          </cell>
          <cell r="BX11">
            <v>0.5</v>
          </cell>
          <cell r="BY11">
            <v>0</v>
          </cell>
          <cell r="BZ11">
            <v>0.5</v>
          </cell>
          <cell r="CA11">
            <v>0</v>
          </cell>
          <cell r="CB11">
            <v>0.5</v>
          </cell>
          <cell r="CC11">
            <v>0</v>
          </cell>
          <cell r="CD11">
            <v>0</v>
          </cell>
          <cell r="CE11">
            <v>0</v>
          </cell>
          <cell r="CF11">
            <v>1.1000000000000014</v>
          </cell>
          <cell r="CG11">
            <v>19.600000000000001</v>
          </cell>
          <cell r="CH11">
            <v>0</v>
          </cell>
          <cell r="CI11">
            <v>0.5</v>
          </cell>
          <cell r="CJ11">
            <v>1.6000000000000014</v>
          </cell>
          <cell r="CK11">
            <v>0</v>
          </cell>
          <cell r="CL11">
            <v>0</v>
          </cell>
          <cell r="CM11">
            <v>1.1000000000000014</v>
          </cell>
          <cell r="CN11">
            <v>0.5</v>
          </cell>
          <cell r="CO11">
            <v>0.5</v>
          </cell>
          <cell r="CP11">
            <v>0</v>
          </cell>
          <cell r="CQ11">
            <v>1.1000000000000014</v>
          </cell>
          <cell r="CR11">
            <v>39.1</v>
          </cell>
          <cell r="CS11">
            <v>0</v>
          </cell>
          <cell r="CT11">
            <v>0</v>
          </cell>
          <cell r="CU11">
            <v>0</v>
          </cell>
          <cell r="CV11">
            <v>3.1999999999999993</v>
          </cell>
          <cell r="CW11">
            <v>2.2000000000000028</v>
          </cell>
          <cell r="CX11">
            <v>0</v>
          </cell>
          <cell r="CY11">
            <v>0</v>
          </cell>
          <cell r="CZ11">
            <v>0</v>
          </cell>
          <cell r="DA11">
            <v>3.2000000000000011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0.5</v>
          </cell>
          <cell r="DG11">
            <v>0.5</v>
          </cell>
          <cell r="DH11">
            <v>1.3999999999999986</v>
          </cell>
          <cell r="DI11">
            <v>0.5</v>
          </cell>
          <cell r="DJ11">
            <v>1.0999999999999979</v>
          </cell>
          <cell r="DK11">
            <v>2.2000000000000028</v>
          </cell>
          <cell r="DL11">
            <v>0.30000000000000071</v>
          </cell>
          <cell r="DM11">
            <v>6.2</v>
          </cell>
          <cell r="DN11">
            <v>0.5</v>
          </cell>
          <cell r="DO11">
            <v>0</v>
          </cell>
          <cell r="DP11">
            <v>0</v>
          </cell>
          <cell r="DQ11">
            <v>1.6000000000000014</v>
          </cell>
          <cell r="DR11">
            <v>2.7000000000000028</v>
          </cell>
          <cell r="DS11">
            <v>0</v>
          </cell>
          <cell r="DT11">
            <v>2.16</v>
          </cell>
          <cell r="DU11">
            <v>0</v>
          </cell>
          <cell r="DV11">
            <v>0.53999999999999915</v>
          </cell>
          <cell r="DW11">
            <v>0</v>
          </cell>
          <cell r="DX11">
            <v>1.0799999999999983</v>
          </cell>
          <cell r="DY11">
            <v>1.0800000000000018</v>
          </cell>
          <cell r="DZ11">
            <v>0</v>
          </cell>
          <cell r="EA11">
            <v>2.1600000000000037</v>
          </cell>
          <cell r="EB11">
            <v>0</v>
          </cell>
          <cell r="EC11">
            <v>0</v>
          </cell>
          <cell r="ED11">
            <v>0</v>
          </cell>
          <cell r="EE11">
            <v>0.54</v>
          </cell>
          <cell r="EF11">
            <v>2.6910000000000007</v>
          </cell>
          <cell r="EG11">
            <v>0</v>
          </cell>
          <cell r="EH11">
            <v>0</v>
          </cell>
          <cell r="EI11">
            <v>1.080000000000001</v>
          </cell>
          <cell r="EJ11">
            <v>2.16</v>
          </cell>
          <cell r="EK11">
            <v>1.08</v>
          </cell>
          <cell r="EL11">
            <v>0</v>
          </cell>
          <cell r="EM11">
            <v>0.53999999999999981</v>
          </cell>
          <cell r="EN11">
            <v>0</v>
          </cell>
          <cell r="EO11">
            <v>2.16</v>
          </cell>
          <cell r="EP11">
            <v>0</v>
          </cell>
          <cell r="EQ11">
            <v>0</v>
          </cell>
          <cell r="ER11">
            <v>0.53999999999999981</v>
          </cell>
          <cell r="ES11">
            <v>2.7000000000000006</v>
          </cell>
          <cell r="ET11">
            <v>0</v>
          </cell>
          <cell r="EU11">
            <v>0</v>
          </cell>
          <cell r="EV11">
            <v>0</v>
          </cell>
          <cell r="EW11">
            <v>1.62</v>
          </cell>
          <cell r="EX11">
            <v>0</v>
          </cell>
          <cell r="EY11">
            <v>2.16</v>
          </cell>
          <cell r="EZ11">
            <v>1</v>
          </cell>
          <cell r="FA11">
            <v>8.1000000000000014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1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1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4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0.29999999999999982</v>
          </cell>
          <cell r="I17">
            <v>0</v>
          </cell>
          <cell r="J17">
            <v>0</v>
          </cell>
          <cell r="K17">
            <v>0.30000000000000004</v>
          </cell>
          <cell r="L17">
            <v>0</v>
          </cell>
          <cell r="M17">
            <v>0.20000000000000007</v>
          </cell>
          <cell r="N17">
            <v>0.60000000000000009</v>
          </cell>
          <cell r="O17">
            <v>0</v>
          </cell>
          <cell r="P17">
            <v>0.5</v>
          </cell>
          <cell r="Q17">
            <v>0.19999999999999996</v>
          </cell>
          <cell r="R17">
            <v>0.19999999999999929</v>
          </cell>
          <cell r="S17">
            <v>0.59999999999999964</v>
          </cell>
          <cell r="T17">
            <v>0.10000000000000009</v>
          </cell>
          <cell r="U17">
            <v>0</v>
          </cell>
          <cell r="V17">
            <v>0</v>
          </cell>
          <cell r="W17">
            <v>0.30000000000000004</v>
          </cell>
          <cell r="X17">
            <v>0.1</v>
          </cell>
          <cell r="Y17">
            <v>0</v>
          </cell>
          <cell r="Z17">
            <v>0.5</v>
          </cell>
          <cell r="AA17">
            <v>0.60000000000000009</v>
          </cell>
          <cell r="AB17">
            <v>9.9999999999999978E-2</v>
          </cell>
          <cell r="AC17">
            <v>0.1</v>
          </cell>
          <cell r="AD17">
            <v>0</v>
          </cell>
          <cell r="AE17">
            <v>0</v>
          </cell>
          <cell r="AF17">
            <v>0.1</v>
          </cell>
          <cell r="AG17">
            <v>0.1</v>
          </cell>
          <cell r="AH17">
            <v>9.9999999999999978E-2</v>
          </cell>
          <cell r="AI17">
            <v>0.30000000000000004</v>
          </cell>
          <cell r="AJ17">
            <v>0.10000000000000009</v>
          </cell>
          <cell r="AK17">
            <v>0.30000000000000004</v>
          </cell>
          <cell r="AL17">
            <v>0.19999999999999996</v>
          </cell>
          <cell r="AM17">
            <v>0.39999999999999991</v>
          </cell>
          <cell r="AN17">
            <v>0.19999999999999996</v>
          </cell>
          <cell r="AO17">
            <v>0</v>
          </cell>
          <cell r="AP17">
            <v>0.29999999999999982</v>
          </cell>
          <cell r="AQ17">
            <v>0.19999999999999973</v>
          </cell>
          <cell r="AR17">
            <v>0</v>
          </cell>
          <cell r="AS17">
            <v>0.19999999999999973</v>
          </cell>
          <cell r="AT17">
            <v>0.19999999999999996</v>
          </cell>
          <cell r="AU17">
            <v>0.80000000000000027</v>
          </cell>
          <cell r="AV17">
            <v>0.19999999999999996</v>
          </cell>
          <cell r="AW17">
            <v>0.79999999999999982</v>
          </cell>
          <cell r="AX17">
            <v>0.39999999999999991</v>
          </cell>
          <cell r="AY17">
            <v>0.10000000000000009</v>
          </cell>
          <cell r="AZ17">
            <v>0.39999999999999991</v>
          </cell>
          <cell r="BA17">
            <v>0</v>
          </cell>
          <cell r="BB17">
            <v>9.9999999999999645E-2</v>
          </cell>
          <cell r="BC17">
            <v>0</v>
          </cell>
          <cell r="BD17">
            <v>0</v>
          </cell>
          <cell r="BE17">
            <v>0</v>
          </cell>
          <cell r="BF17">
            <v>0.70000000000000018</v>
          </cell>
          <cell r="BG17">
            <v>0.10000000000000009</v>
          </cell>
          <cell r="BH17">
            <v>0</v>
          </cell>
          <cell r="BI17">
            <v>1.1000000000000014</v>
          </cell>
          <cell r="BJ17">
            <v>0</v>
          </cell>
          <cell r="BK17">
            <v>0</v>
          </cell>
          <cell r="BL17">
            <v>0.10000000000000009</v>
          </cell>
          <cell r="BM17">
            <v>0</v>
          </cell>
          <cell r="BN17">
            <v>0.69999999999999973</v>
          </cell>
          <cell r="BO17">
            <v>0</v>
          </cell>
          <cell r="BP17">
            <v>0.40000000000000036</v>
          </cell>
          <cell r="BQ17">
            <v>1.1000000000000005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1.4000000000000001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0.8</v>
          </cell>
          <cell r="DB17">
            <v>0</v>
          </cell>
          <cell r="DC17">
            <v>0.5</v>
          </cell>
          <cell r="DD17">
            <v>0</v>
          </cell>
          <cell r="DE17">
            <v>25.200000000000003</v>
          </cell>
          <cell r="DF17">
            <v>21.6</v>
          </cell>
          <cell r="DG17">
            <v>21.1</v>
          </cell>
          <cell r="DH17">
            <v>1.2000000000000002</v>
          </cell>
          <cell r="DI17">
            <v>0.70000000000000007</v>
          </cell>
          <cell r="DJ17">
            <v>2.3000000000000003</v>
          </cell>
          <cell r="DK17">
            <v>4.2</v>
          </cell>
          <cell r="DL17">
            <v>94.300000000000011</v>
          </cell>
          <cell r="DM17">
            <v>46.1</v>
          </cell>
          <cell r="DN17">
            <v>3.7</v>
          </cell>
          <cell r="DO17">
            <v>23</v>
          </cell>
          <cell r="DP17">
            <v>4.6000000000000005</v>
          </cell>
          <cell r="DQ17">
            <v>47.1</v>
          </cell>
          <cell r="DR17">
            <v>0.83100000000000007</v>
          </cell>
          <cell r="DS17">
            <v>0</v>
          </cell>
          <cell r="DT17">
            <v>0</v>
          </cell>
          <cell r="DU17">
            <v>2.94</v>
          </cell>
          <cell r="DV17">
            <v>24.450000000000003</v>
          </cell>
          <cell r="DW17">
            <v>1.2000000000000002</v>
          </cell>
          <cell r="DX17">
            <v>116.54100000000001</v>
          </cell>
          <cell r="DY17">
            <v>24.679000000000002</v>
          </cell>
          <cell r="DZ17">
            <v>0</v>
          </cell>
          <cell r="EA17">
            <v>23.040000000000003</v>
          </cell>
          <cell r="EB17">
            <v>0</v>
          </cell>
          <cell r="EC17">
            <v>0</v>
          </cell>
          <cell r="ED17">
            <v>23.040000000000003</v>
          </cell>
          <cell r="EE17">
            <v>0.45100000000000001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117.12</v>
          </cell>
          <cell r="EK17">
            <v>23.52</v>
          </cell>
          <cell r="EL17">
            <v>47.04</v>
          </cell>
          <cell r="EM17">
            <v>0</v>
          </cell>
          <cell r="EN17">
            <v>0</v>
          </cell>
          <cell r="EO17">
            <v>68.160000000000011</v>
          </cell>
          <cell r="EP17">
            <v>23.040000000000003</v>
          </cell>
          <cell r="EQ17">
            <v>69.12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1.4300000000000002</v>
          </cell>
          <cell r="EW17">
            <v>0</v>
          </cell>
          <cell r="EX17">
            <v>0.9900000000000001</v>
          </cell>
          <cell r="EY17">
            <v>0</v>
          </cell>
          <cell r="EZ17">
            <v>0</v>
          </cell>
          <cell r="FA17">
            <v>0</v>
          </cell>
          <cell r="FB17">
            <v>0.46200000000000019</v>
          </cell>
          <cell r="FC17">
            <v>2.7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0.60000000000000009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2.7280000000000002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1.944</v>
          </cell>
          <cell r="FX20">
            <v>0</v>
          </cell>
          <cell r="FY20">
            <v>0</v>
          </cell>
        </row>
        <row r="21">
          <cell r="B21">
            <v>3.8</v>
          </cell>
          <cell r="C21">
            <v>4.1000000000000005</v>
          </cell>
          <cell r="D21">
            <v>8.1</v>
          </cell>
          <cell r="E21">
            <v>17.899999999999999</v>
          </cell>
          <cell r="F21">
            <v>8.5</v>
          </cell>
          <cell r="G21">
            <v>25</v>
          </cell>
          <cell r="H21">
            <v>34.6</v>
          </cell>
          <cell r="I21">
            <v>32.5</v>
          </cell>
          <cell r="J21">
            <v>5.7000000000000011</v>
          </cell>
          <cell r="K21">
            <v>18.8</v>
          </cell>
          <cell r="L21">
            <v>3.5999999999999996</v>
          </cell>
          <cell r="M21">
            <v>11.100000000000001</v>
          </cell>
          <cell r="N21">
            <v>25.099999999999998</v>
          </cell>
          <cell r="O21">
            <v>6.1000000000000005</v>
          </cell>
          <cell r="P21">
            <v>5.3999999999999995</v>
          </cell>
          <cell r="Q21">
            <v>5.7</v>
          </cell>
          <cell r="R21">
            <v>20.200000000000003</v>
          </cell>
          <cell r="S21">
            <v>5.1000000000000005</v>
          </cell>
          <cell r="T21">
            <v>0</v>
          </cell>
          <cell r="U21">
            <v>23.6</v>
          </cell>
          <cell r="V21">
            <v>0.8</v>
          </cell>
          <cell r="W21">
            <v>7</v>
          </cell>
          <cell r="X21">
            <v>4</v>
          </cell>
          <cell r="Y21">
            <v>5.9</v>
          </cell>
          <cell r="Z21">
            <v>5.9000000000000012</v>
          </cell>
          <cell r="AA21">
            <v>2.7</v>
          </cell>
          <cell r="AB21">
            <v>3</v>
          </cell>
          <cell r="AC21">
            <v>1.2000000000000002</v>
          </cell>
          <cell r="AD21">
            <v>23.3</v>
          </cell>
          <cell r="AE21">
            <v>1.2000000000000002</v>
          </cell>
          <cell r="AF21">
            <v>40.000000000000007</v>
          </cell>
          <cell r="AG21">
            <v>9.8000000000000007</v>
          </cell>
          <cell r="AH21">
            <v>2.9000000000000004</v>
          </cell>
          <cell r="AI21">
            <v>23.4</v>
          </cell>
          <cell r="AJ21">
            <v>2</v>
          </cell>
          <cell r="AK21">
            <v>22</v>
          </cell>
          <cell r="AL21">
            <v>1.2000000000000002</v>
          </cell>
          <cell r="AM21">
            <v>6.4</v>
          </cell>
          <cell r="AN21">
            <v>22</v>
          </cell>
          <cell r="AO21">
            <v>50.4</v>
          </cell>
          <cell r="AP21">
            <v>5.4</v>
          </cell>
          <cell r="AQ21">
            <v>2.8</v>
          </cell>
          <cell r="AR21">
            <v>15.200000000000003</v>
          </cell>
          <cell r="AS21">
            <v>20.100000000000001</v>
          </cell>
          <cell r="AT21">
            <v>25.9</v>
          </cell>
          <cell r="AU21">
            <v>4.5999999999999979</v>
          </cell>
          <cell r="AV21">
            <v>5</v>
          </cell>
          <cell r="AW21">
            <v>6.3</v>
          </cell>
          <cell r="AX21">
            <v>2.4000000000000004</v>
          </cell>
          <cell r="AY21">
            <v>5.0000000000000009</v>
          </cell>
          <cell r="AZ21">
            <v>0</v>
          </cell>
          <cell r="BA21">
            <v>30</v>
          </cell>
          <cell r="BB21">
            <v>31.100000000000005</v>
          </cell>
          <cell r="BC21">
            <v>54.4</v>
          </cell>
          <cell r="BD21">
            <v>32.800000000000004</v>
          </cell>
          <cell r="BE21">
            <v>2.6000000000000005</v>
          </cell>
          <cell r="BF21">
            <v>3.7</v>
          </cell>
          <cell r="BG21">
            <v>1.2000000000000002</v>
          </cell>
          <cell r="BH21">
            <v>2.0000000000000004</v>
          </cell>
          <cell r="BI21">
            <v>4.5</v>
          </cell>
          <cell r="BJ21">
            <v>0</v>
          </cell>
          <cell r="BK21">
            <v>0</v>
          </cell>
          <cell r="BL21">
            <v>7.8000000000000007</v>
          </cell>
          <cell r="BM21">
            <v>19.700000000000003</v>
          </cell>
          <cell r="BN21">
            <v>20</v>
          </cell>
          <cell r="BO21">
            <v>15.600000000000001</v>
          </cell>
          <cell r="BP21">
            <v>14.200000000000001</v>
          </cell>
          <cell r="BQ21">
            <v>6.9</v>
          </cell>
          <cell r="BR21">
            <v>0</v>
          </cell>
          <cell r="BS21">
            <v>2.8000000000000003</v>
          </cell>
          <cell r="BT21">
            <v>2</v>
          </cell>
          <cell r="BU21">
            <v>1.3</v>
          </cell>
          <cell r="BV21">
            <v>0</v>
          </cell>
          <cell r="BW21">
            <v>1</v>
          </cell>
          <cell r="BX21">
            <v>7.5</v>
          </cell>
          <cell r="BY21">
            <v>33.1</v>
          </cell>
          <cell r="BZ21">
            <v>12.600000000000001</v>
          </cell>
          <cell r="CA21">
            <v>14.899999999999999</v>
          </cell>
          <cell r="CB21">
            <v>8.7000000000000011</v>
          </cell>
          <cell r="CC21">
            <v>10.400000000000002</v>
          </cell>
          <cell r="CD21">
            <v>1.3</v>
          </cell>
          <cell r="CE21">
            <v>1.6</v>
          </cell>
          <cell r="CF21">
            <v>1.2999999999999998</v>
          </cell>
          <cell r="CG21">
            <v>1.3</v>
          </cell>
          <cell r="CH21">
            <v>0</v>
          </cell>
          <cell r="CI21">
            <v>0</v>
          </cell>
          <cell r="CJ21">
            <v>4.8000000000000007</v>
          </cell>
          <cell r="CK21">
            <v>26.000000000000004</v>
          </cell>
          <cell r="CL21">
            <v>11.700000000000001</v>
          </cell>
          <cell r="CM21">
            <v>10.100000000000001</v>
          </cell>
          <cell r="CN21">
            <v>4.8</v>
          </cell>
          <cell r="CO21">
            <v>0.7</v>
          </cell>
          <cell r="CP21">
            <v>18.000000000000004</v>
          </cell>
          <cell r="CQ21">
            <v>1.8000000000000003</v>
          </cell>
          <cell r="CR21">
            <v>0.5</v>
          </cell>
          <cell r="CS21">
            <v>0</v>
          </cell>
          <cell r="CT21">
            <v>1.2000000000000002</v>
          </cell>
          <cell r="CU21">
            <v>0.7</v>
          </cell>
          <cell r="CV21">
            <v>0.39999999999999991</v>
          </cell>
          <cell r="CW21">
            <v>7.6</v>
          </cell>
          <cell r="CX21">
            <v>12.7</v>
          </cell>
          <cell r="CY21">
            <v>12.4</v>
          </cell>
          <cell r="CZ21">
            <v>1</v>
          </cell>
          <cell r="DA21">
            <v>1.6</v>
          </cell>
          <cell r="DB21">
            <v>3.5</v>
          </cell>
          <cell r="DC21">
            <v>0</v>
          </cell>
          <cell r="DD21">
            <v>0.7</v>
          </cell>
          <cell r="DE21">
            <v>2.2000000000000002</v>
          </cell>
          <cell r="DF21">
            <v>0</v>
          </cell>
          <cell r="DG21">
            <v>1.7000000000000002</v>
          </cell>
          <cell r="DH21">
            <v>9</v>
          </cell>
          <cell r="DI21">
            <v>8.5</v>
          </cell>
          <cell r="DJ21">
            <v>6.1</v>
          </cell>
          <cell r="DK21">
            <v>2.8000000000000003</v>
          </cell>
          <cell r="DL21">
            <v>0</v>
          </cell>
          <cell r="DM21">
            <v>3.4</v>
          </cell>
          <cell r="DN21">
            <v>1.3</v>
          </cell>
          <cell r="DO21">
            <v>5.3000000000000007</v>
          </cell>
          <cell r="DP21">
            <v>0</v>
          </cell>
          <cell r="DQ21">
            <v>1.6</v>
          </cell>
          <cell r="DR21">
            <v>0</v>
          </cell>
          <cell r="DS21">
            <v>0</v>
          </cell>
          <cell r="DT21">
            <v>3.1750000000000003</v>
          </cell>
          <cell r="DU21">
            <v>0</v>
          </cell>
          <cell r="DV21">
            <v>2.6430000000000002</v>
          </cell>
          <cell r="DW21">
            <v>0</v>
          </cell>
          <cell r="DX21">
            <v>1.7820000000000005</v>
          </cell>
          <cell r="DY21">
            <v>5.819</v>
          </cell>
          <cell r="DZ21">
            <v>0.91199999999999992</v>
          </cell>
          <cell r="EA21">
            <v>6.2299999999999995</v>
          </cell>
          <cell r="EB21">
            <v>8.5069999999999979</v>
          </cell>
          <cell r="EC21">
            <v>9.331999999999999</v>
          </cell>
          <cell r="ED21">
            <v>1.6420000000000003</v>
          </cell>
          <cell r="EE21">
            <v>3.1779999999999999</v>
          </cell>
          <cell r="EF21">
            <v>0</v>
          </cell>
          <cell r="EG21">
            <v>19.843000000000004</v>
          </cell>
          <cell r="EH21">
            <v>0</v>
          </cell>
          <cell r="EI21">
            <v>4.3820000000000006</v>
          </cell>
          <cell r="EJ21">
            <v>1.32</v>
          </cell>
          <cell r="EK21">
            <v>1.9800000000000002</v>
          </cell>
          <cell r="EL21">
            <v>1.3200000000000003</v>
          </cell>
          <cell r="EM21">
            <v>0</v>
          </cell>
          <cell r="EN21">
            <v>1.7399999999999998</v>
          </cell>
          <cell r="EO21">
            <v>0</v>
          </cell>
          <cell r="EP21">
            <v>2.64</v>
          </cell>
          <cell r="EQ21">
            <v>3.1680000000000001</v>
          </cell>
          <cell r="ER21">
            <v>1.5840000000000001</v>
          </cell>
          <cell r="ES21">
            <v>0</v>
          </cell>
          <cell r="ET21">
            <v>0</v>
          </cell>
          <cell r="EU21">
            <v>0</v>
          </cell>
          <cell r="EV21">
            <v>1.6E-2</v>
          </cell>
          <cell r="EW21">
            <v>0</v>
          </cell>
          <cell r="EX21">
            <v>0</v>
          </cell>
          <cell r="EY21">
            <v>0</v>
          </cell>
          <cell r="EZ21">
            <v>7.6000000000000012E-2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0.39600000000000002</v>
          </cell>
          <cell r="FG21">
            <v>3.8960000000000004</v>
          </cell>
          <cell r="FH21">
            <v>2.5649999999999999</v>
          </cell>
          <cell r="FI21">
            <v>0</v>
          </cell>
          <cell r="FJ21">
            <v>6.0240000000000009</v>
          </cell>
          <cell r="FK21">
            <v>0</v>
          </cell>
          <cell r="FL21">
            <v>6.2740000000000009</v>
          </cell>
          <cell r="FM21">
            <v>1.3900000000000001</v>
          </cell>
          <cell r="FN21">
            <v>0.59799999999999998</v>
          </cell>
          <cell r="FO21">
            <v>0</v>
          </cell>
          <cell r="FP21">
            <v>1.3169999999999999</v>
          </cell>
          <cell r="FQ21">
            <v>0</v>
          </cell>
          <cell r="FR21">
            <v>0</v>
          </cell>
          <cell r="FS21">
            <v>10.442</v>
          </cell>
          <cell r="FT21">
            <v>0.63900000000000001</v>
          </cell>
          <cell r="FU21">
            <v>0</v>
          </cell>
          <cell r="FV21">
            <v>0</v>
          </cell>
          <cell r="FW21">
            <v>0</v>
          </cell>
          <cell r="FX21">
            <v>0.80200000000000005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  <row r="29">
          <cell r="B29" t="str">
            <v>J</v>
          </cell>
          <cell r="C29" t="str">
            <v>F</v>
          </cell>
          <cell r="D29" t="str">
            <v>M</v>
          </cell>
          <cell r="E29" t="str">
            <v>A</v>
          </cell>
          <cell r="F29" t="str">
            <v>M</v>
          </cell>
          <cell r="G29" t="str">
            <v>J</v>
          </cell>
          <cell r="H29" t="str">
            <v>J</v>
          </cell>
          <cell r="I29" t="str">
            <v>A</v>
          </cell>
          <cell r="J29" t="str">
            <v>S</v>
          </cell>
          <cell r="K29" t="str">
            <v>O</v>
          </cell>
          <cell r="L29" t="str">
            <v>N</v>
          </cell>
          <cell r="M29" t="str">
            <v>D</v>
          </cell>
          <cell r="N29" t="str">
            <v>J</v>
          </cell>
          <cell r="O29" t="str">
            <v>F</v>
          </cell>
          <cell r="P29" t="str">
            <v>M</v>
          </cell>
          <cell r="Q29" t="str">
            <v>A</v>
          </cell>
          <cell r="R29" t="str">
            <v>M</v>
          </cell>
          <cell r="S29" t="str">
            <v>J</v>
          </cell>
          <cell r="T29" t="str">
            <v>J</v>
          </cell>
          <cell r="U29" t="str">
            <v>A</v>
          </cell>
          <cell r="V29" t="str">
            <v>S</v>
          </cell>
          <cell r="W29" t="str">
            <v>O</v>
          </cell>
          <cell r="X29" t="str">
            <v>N</v>
          </cell>
          <cell r="Y29" t="str">
            <v>D</v>
          </cell>
          <cell r="Z29" t="str">
            <v>J</v>
          </cell>
          <cell r="AA29" t="str">
            <v>F</v>
          </cell>
          <cell r="AB29" t="str">
            <v>M</v>
          </cell>
          <cell r="AC29" t="str">
            <v>A</v>
          </cell>
          <cell r="AD29" t="str">
            <v>M</v>
          </cell>
          <cell r="AE29" t="str">
            <v>J</v>
          </cell>
          <cell r="AF29" t="str">
            <v>J</v>
          </cell>
          <cell r="AG29" t="str">
            <v>A</v>
          </cell>
          <cell r="AH29" t="str">
            <v>S</v>
          </cell>
          <cell r="AI29" t="str">
            <v>O</v>
          </cell>
          <cell r="AJ29" t="str">
            <v>N</v>
          </cell>
          <cell r="AK29" t="str">
            <v>D</v>
          </cell>
          <cell r="AL29" t="str">
            <v>J</v>
          </cell>
          <cell r="AM29" t="str">
            <v>F</v>
          </cell>
          <cell r="AN29" t="str">
            <v>M</v>
          </cell>
          <cell r="AO29" t="str">
            <v>A</v>
          </cell>
          <cell r="AP29" t="str">
            <v>M</v>
          </cell>
          <cell r="AQ29" t="str">
            <v>J</v>
          </cell>
          <cell r="AR29" t="str">
            <v>J</v>
          </cell>
          <cell r="AS29" t="str">
            <v>A</v>
          </cell>
          <cell r="AT29" t="str">
            <v>S</v>
          </cell>
          <cell r="AU29" t="str">
            <v>O</v>
          </cell>
          <cell r="AV29" t="str">
            <v>N</v>
          </cell>
          <cell r="AW29" t="str">
            <v>N</v>
          </cell>
          <cell r="AX29" t="str">
            <v>J</v>
          </cell>
          <cell r="AY29" t="str">
            <v>F</v>
          </cell>
          <cell r="AZ29" t="str">
            <v>M</v>
          </cell>
          <cell r="BA29" t="str">
            <v>A</v>
          </cell>
          <cell r="BB29" t="str">
            <v>M</v>
          </cell>
          <cell r="BC29" t="str">
            <v>J</v>
          </cell>
          <cell r="BD29" t="str">
            <v>J</v>
          </cell>
          <cell r="BE29" t="str">
            <v>A</v>
          </cell>
          <cell r="BF29" t="str">
            <v>S</v>
          </cell>
          <cell r="BG29" t="str">
            <v>O</v>
          </cell>
          <cell r="BH29" t="str">
            <v>N</v>
          </cell>
          <cell r="BI29" t="str">
            <v>D</v>
          </cell>
          <cell r="BJ29" t="str">
            <v>J</v>
          </cell>
          <cell r="BK29" t="str">
            <v>F</v>
          </cell>
          <cell r="BL29" t="str">
            <v>M</v>
          </cell>
          <cell r="BM29" t="str">
            <v>A</v>
          </cell>
          <cell r="BN29" t="str">
            <v>M</v>
          </cell>
          <cell r="BO29" t="str">
            <v>J</v>
          </cell>
          <cell r="BP29" t="str">
            <v>J</v>
          </cell>
          <cell r="BQ29" t="str">
            <v>A</v>
          </cell>
          <cell r="BR29" t="str">
            <v>S</v>
          </cell>
          <cell r="BS29" t="str">
            <v>O</v>
          </cell>
          <cell r="BT29" t="str">
            <v>N</v>
          </cell>
          <cell r="BU29" t="str">
            <v>D</v>
          </cell>
          <cell r="BV29" t="str">
            <v>J</v>
          </cell>
          <cell r="BW29" t="str">
            <v>F</v>
          </cell>
          <cell r="BX29" t="str">
            <v>M</v>
          </cell>
          <cell r="BY29" t="str">
            <v>A</v>
          </cell>
          <cell r="BZ29" t="str">
            <v>M</v>
          </cell>
          <cell r="CA29" t="str">
            <v>J</v>
          </cell>
          <cell r="CB29" t="str">
            <v>J</v>
          </cell>
          <cell r="CC29" t="str">
            <v>A</v>
          </cell>
          <cell r="CD29" t="str">
            <v>S</v>
          </cell>
          <cell r="CE29" t="str">
            <v>O</v>
          </cell>
          <cell r="CF29" t="str">
            <v>N</v>
          </cell>
          <cell r="CG29" t="str">
            <v>D</v>
          </cell>
          <cell r="CH29" t="str">
            <v>J</v>
          </cell>
          <cell r="CI29" t="str">
            <v>F</v>
          </cell>
          <cell r="CJ29" t="str">
            <v>M</v>
          </cell>
          <cell r="CK29" t="str">
            <v>A</v>
          </cell>
          <cell r="CL29" t="str">
            <v>M</v>
          </cell>
          <cell r="CM29" t="str">
            <v>J</v>
          </cell>
          <cell r="CN29" t="str">
            <v>J</v>
          </cell>
          <cell r="CO29" t="str">
            <v>A</v>
          </cell>
          <cell r="CP29" t="str">
            <v>S</v>
          </cell>
          <cell r="CQ29" t="str">
            <v>O</v>
          </cell>
          <cell r="CR29" t="str">
            <v>N</v>
          </cell>
          <cell r="CS29" t="str">
            <v>D</v>
          </cell>
          <cell r="CT29" t="str">
            <v>J</v>
          </cell>
          <cell r="CU29" t="str">
            <v>F</v>
          </cell>
          <cell r="CV29" t="str">
            <v>M</v>
          </cell>
          <cell r="CW29" t="str">
            <v>A</v>
          </cell>
          <cell r="CX29" t="str">
            <v>M</v>
          </cell>
          <cell r="CY29" t="str">
            <v>J</v>
          </cell>
          <cell r="CZ29" t="str">
            <v>J</v>
          </cell>
          <cell r="DA29" t="str">
            <v>A</v>
          </cell>
          <cell r="DB29" t="str">
            <v>S</v>
          </cell>
          <cell r="DC29" t="str">
            <v>O</v>
          </cell>
          <cell r="DD29" t="str">
            <v>N</v>
          </cell>
          <cell r="DE29" t="str">
            <v>D</v>
          </cell>
          <cell r="DF29" t="str">
            <v>J</v>
          </cell>
          <cell r="DG29" t="str">
            <v>F</v>
          </cell>
          <cell r="DH29" t="str">
            <v>M</v>
          </cell>
          <cell r="DI29" t="str">
            <v>A</v>
          </cell>
          <cell r="DJ29" t="str">
            <v>M</v>
          </cell>
          <cell r="DK29" t="str">
            <v>J</v>
          </cell>
          <cell r="DL29" t="str">
            <v>J</v>
          </cell>
          <cell r="DM29" t="str">
            <v>A</v>
          </cell>
          <cell r="DN29" t="str">
            <v>S</v>
          </cell>
          <cell r="DO29" t="str">
            <v>O</v>
          </cell>
          <cell r="DP29" t="str">
            <v>N</v>
          </cell>
          <cell r="DQ29" t="str">
            <v>D</v>
          </cell>
          <cell r="DR29" t="str">
            <v>J</v>
          </cell>
          <cell r="DS29" t="str">
            <v>F</v>
          </cell>
          <cell r="DT29" t="str">
            <v>M</v>
          </cell>
          <cell r="DU29" t="str">
            <v>A</v>
          </cell>
          <cell r="DV29" t="str">
            <v>M</v>
          </cell>
          <cell r="DW29" t="str">
            <v>J</v>
          </cell>
          <cell r="DX29" t="str">
            <v>J</v>
          </cell>
          <cell r="DY29" t="str">
            <v>A</v>
          </cell>
          <cell r="DZ29" t="str">
            <v>S</v>
          </cell>
          <cell r="EA29" t="str">
            <v>O</v>
          </cell>
          <cell r="EB29" t="str">
            <v>N</v>
          </cell>
          <cell r="EC29" t="str">
            <v>D</v>
          </cell>
          <cell r="ED29" t="str">
            <v>J</v>
          </cell>
          <cell r="EE29" t="str">
            <v>F</v>
          </cell>
          <cell r="EF29" t="str">
            <v>M</v>
          </cell>
          <cell r="EG29" t="str">
            <v>A</v>
          </cell>
          <cell r="EH29" t="str">
            <v>M</v>
          </cell>
          <cell r="EI29" t="str">
            <v>J</v>
          </cell>
          <cell r="EJ29" t="str">
            <v>J</v>
          </cell>
          <cell r="EK29" t="str">
            <v>A</v>
          </cell>
          <cell r="EL29" t="str">
            <v>S</v>
          </cell>
          <cell r="EM29" t="str">
            <v>O</v>
          </cell>
          <cell r="EN29" t="str">
            <v>N</v>
          </cell>
          <cell r="EO29" t="str">
            <v>D</v>
          </cell>
          <cell r="EP29" t="str">
            <v>J</v>
          </cell>
          <cell r="EQ29" t="str">
            <v>F</v>
          </cell>
          <cell r="ER29" t="str">
            <v>M</v>
          </cell>
          <cell r="ES29" t="str">
            <v>A</v>
          </cell>
          <cell r="ET29" t="str">
            <v>M</v>
          </cell>
          <cell r="EU29" t="str">
            <v>J</v>
          </cell>
          <cell r="EV29" t="str">
            <v>J</v>
          </cell>
          <cell r="EW29" t="str">
            <v>A</v>
          </cell>
          <cell r="EX29" t="str">
            <v>S</v>
          </cell>
          <cell r="EY29" t="str">
            <v>O</v>
          </cell>
          <cell r="EZ29" t="str">
            <v>N</v>
          </cell>
          <cell r="FA29" t="str">
            <v>D</v>
          </cell>
          <cell r="FB29" t="str">
            <v>J</v>
          </cell>
          <cell r="FC29" t="str">
            <v>F</v>
          </cell>
          <cell r="FD29" t="str">
            <v>M</v>
          </cell>
          <cell r="FE29" t="str">
            <v>A</v>
          </cell>
          <cell r="FF29" t="str">
            <v>M</v>
          </cell>
          <cell r="FG29" t="str">
            <v>J</v>
          </cell>
          <cell r="FH29" t="str">
            <v>J</v>
          </cell>
          <cell r="FI29" t="str">
            <v>A</v>
          </cell>
          <cell r="FJ29" t="str">
            <v>S</v>
          </cell>
          <cell r="FK29" t="str">
            <v>O</v>
          </cell>
          <cell r="FL29" t="str">
            <v>N</v>
          </cell>
          <cell r="FM29" t="str">
            <v>D</v>
          </cell>
          <cell r="FN29" t="str">
            <v>J</v>
          </cell>
          <cell r="FO29" t="str">
            <v>F</v>
          </cell>
          <cell r="FP29" t="str">
            <v>M</v>
          </cell>
          <cell r="FQ29" t="str">
            <v>A</v>
          </cell>
          <cell r="FR29" t="str">
            <v>M</v>
          </cell>
          <cell r="FS29" t="str">
            <v>J</v>
          </cell>
          <cell r="FT29" t="str">
            <v>J</v>
          </cell>
          <cell r="FU29" t="str">
            <v>A</v>
          </cell>
          <cell r="FV29" t="str">
            <v>S</v>
          </cell>
          <cell r="FW29" t="str">
            <v>O</v>
          </cell>
          <cell r="FX29" t="str">
            <v>N</v>
          </cell>
          <cell r="FY29" t="str">
            <v>D</v>
          </cell>
        </row>
      </sheetData>
      <sheetData sheetId="5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1.4999999999999999E-2</v>
          </cell>
          <cell r="FM1">
            <v>5.000000000000001E-3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2.1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1.1000000000000001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0.1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14.3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0.46200000000000002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0.70000000000000007</v>
          </cell>
          <cell r="FN10">
            <v>0</v>
          </cell>
          <cell r="FO10">
            <v>0</v>
          </cell>
          <cell r="FP10">
            <v>0.99</v>
          </cell>
          <cell r="FQ10">
            <v>0</v>
          </cell>
          <cell r="FR10">
            <v>16.54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22</v>
          </cell>
          <cell r="C11">
            <v>0</v>
          </cell>
          <cell r="D11">
            <v>22</v>
          </cell>
          <cell r="E11">
            <v>0</v>
          </cell>
          <cell r="F11">
            <v>0</v>
          </cell>
          <cell r="G11">
            <v>0</v>
          </cell>
          <cell r="H11">
            <v>20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1.7000000000000002</v>
          </cell>
          <cell r="AW11">
            <v>0</v>
          </cell>
          <cell r="AX11">
            <v>23.1</v>
          </cell>
          <cell r="AY11">
            <v>0</v>
          </cell>
          <cell r="AZ11">
            <v>23.200000000000003</v>
          </cell>
          <cell r="BA11">
            <v>23.100000000000005</v>
          </cell>
          <cell r="BB11">
            <v>46.2</v>
          </cell>
          <cell r="BC11">
            <v>23.1</v>
          </cell>
          <cell r="BD11">
            <v>23.1</v>
          </cell>
          <cell r="BE11">
            <v>92.4</v>
          </cell>
          <cell r="BF11">
            <v>69.300000000000011</v>
          </cell>
          <cell r="BG11">
            <v>115.50000000000001</v>
          </cell>
          <cell r="BH11">
            <v>69.3</v>
          </cell>
          <cell r="BI11">
            <v>95.5</v>
          </cell>
          <cell r="BJ11">
            <v>50.400000000000006</v>
          </cell>
          <cell r="BK11">
            <v>25.200000000000003</v>
          </cell>
          <cell r="BL11">
            <v>100.80000000000001</v>
          </cell>
          <cell r="BM11">
            <v>75.600000000000009</v>
          </cell>
          <cell r="BN11">
            <v>0</v>
          </cell>
          <cell r="BO11">
            <v>75.600000000000009</v>
          </cell>
          <cell r="BP11">
            <v>50.4</v>
          </cell>
          <cell r="BQ11">
            <v>50.400000000000006</v>
          </cell>
          <cell r="BR11">
            <v>151.20000000000002</v>
          </cell>
          <cell r="BS11">
            <v>100.80000000000001</v>
          </cell>
          <cell r="BT11">
            <v>50.400000000000006</v>
          </cell>
          <cell r="BU11">
            <v>0</v>
          </cell>
          <cell r="BV11">
            <v>25.200000000000003</v>
          </cell>
          <cell r="BW11">
            <v>25.200000000000003</v>
          </cell>
          <cell r="BX11">
            <v>49.5</v>
          </cell>
          <cell r="BY11">
            <v>25.000000000000004</v>
          </cell>
          <cell r="BZ11">
            <v>201.4</v>
          </cell>
          <cell r="CA11">
            <v>0</v>
          </cell>
          <cell r="CB11">
            <v>50.4</v>
          </cell>
          <cell r="CC11">
            <v>153.70000000000002</v>
          </cell>
          <cell r="CD11">
            <v>100.80000000000001</v>
          </cell>
          <cell r="CE11">
            <v>100.80000000000001</v>
          </cell>
          <cell r="CF11">
            <v>100.80000000000001</v>
          </cell>
          <cell r="CG11">
            <v>50.600000000000009</v>
          </cell>
          <cell r="CH11">
            <v>0</v>
          </cell>
          <cell r="CI11">
            <v>0</v>
          </cell>
          <cell r="CJ11">
            <v>0</v>
          </cell>
          <cell r="CK11">
            <v>126</v>
          </cell>
          <cell r="CL11">
            <v>126</v>
          </cell>
          <cell r="CM11">
            <v>93.9</v>
          </cell>
          <cell r="CN11">
            <v>126</v>
          </cell>
          <cell r="CO11">
            <v>50.400000000000006</v>
          </cell>
          <cell r="CP11">
            <v>126</v>
          </cell>
          <cell r="CQ11">
            <v>25.1</v>
          </cell>
          <cell r="CR11">
            <v>144.9</v>
          </cell>
          <cell r="CS11">
            <v>126</v>
          </cell>
          <cell r="CT11">
            <v>126</v>
          </cell>
          <cell r="CU11">
            <v>75.400000000000006</v>
          </cell>
          <cell r="CV11">
            <v>126</v>
          </cell>
          <cell r="CW11">
            <v>50.400000000000006</v>
          </cell>
          <cell r="CX11">
            <v>126</v>
          </cell>
          <cell r="CY11">
            <v>50.300000000000004</v>
          </cell>
          <cell r="CZ11">
            <v>75.600000000000009</v>
          </cell>
          <cell r="DA11">
            <v>99.899999999999991</v>
          </cell>
          <cell r="DB11">
            <v>25.200000000000003</v>
          </cell>
          <cell r="DC11">
            <v>74.7</v>
          </cell>
          <cell r="DD11">
            <v>25.1</v>
          </cell>
          <cell r="DE11">
            <v>124.2</v>
          </cell>
          <cell r="DF11">
            <v>285.10000000000002</v>
          </cell>
          <cell r="DG11">
            <v>145.80000000000001</v>
          </cell>
          <cell r="DH11">
            <v>58</v>
          </cell>
          <cell r="DI11">
            <v>111.10000000000001</v>
          </cell>
          <cell r="DJ11">
            <v>87.2</v>
          </cell>
          <cell r="DK11">
            <v>214</v>
          </cell>
          <cell r="DL11">
            <v>159.70000000000002</v>
          </cell>
          <cell r="DM11">
            <v>141.60000000000002</v>
          </cell>
          <cell r="DN11">
            <v>142.1</v>
          </cell>
          <cell r="DO11">
            <v>72.400000000000006</v>
          </cell>
          <cell r="DP11">
            <v>188.70000000000002</v>
          </cell>
          <cell r="DQ11">
            <v>153.1</v>
          </cell>
          <cell r="DR11">
            <v>140.70000000000002</v>
          </cell>
          <cell r="DS11">
            <v>69.875</v>
          </cell>
          <cell r="DT11">
            <v>94.4</v>
          </cell>
          <cell r="DU11">
            <v>165</v>
          </cell>
          <cell r="DV11">
            <v>237.28000000000003</v>
          </cell>
          <cell r="DW11">
            <v>111</v>
          </cell>
          <cell r="DX11">
            <v>311.24</v>
          </cell>
          <cell r="DY11">
            <v>181.98000000000002</v>
          </cell>
          <cell r="DZ11">
            <v>232.62</v>
          </cell>
          <cell r="EA11">
            <v>240.02199999999999</v>
          </cell>
          <cell r="EB11">
            <v>282.96300000000002</v>
          </cell>
          <cell r="EC11">
            <v>239.20000000000002</v>
          </cell>
          <cell r="ED11">
            <v>143.44500000000002</v>
          </cell>
          <cell r="EE11">
            <v>165.9</v>
          </cell>
          <cell r="EF11">
            <v>230.10000000000002</v>
          </cell>
          <cell r="EG11">
            <v>141.42000000000002</v>
          </cell>
          <cell r="EH11">
            <v>163.60000000000002</v>
          </cell>
          <cell r="EI11">
            <v>238.19499999999999</v>
          </cell>
          <cell r="EJ11">
            <v>119.48</v>
          </cell>
          <cell r="EK11">
            <v>471.02</v>
          </cell>
          <cell r="EL11">
            <v>122.77300000000001</v>
          </cell>
          <cell r="EM11">
            <v>94.160000000000011</v>
          </cell>
          <cell r="EN11">
            <v>0</v>
          </cell>
          <cell r="EO11">
            <v>75.600000000000009</v>
          </cell>
          <cell r="EP11">
            <v>216.89499999999998</v>
          </cell>
          <cell r="EQ11">
            <v>256.65999999999997</v>
          </cell>
          <cell r="ER11">
            <v>148</v>
          </cell>
          <cell r="ES11">
            <v>68.960000000000008</v>
          </cell>
          <cell r="ET11">
            <v>25.200000000000003</v>
          </cell>
          <cell r="EU11">
            <v>138.16</v>
          </cell>
          <cell r="EV11">
            <v>94.167000000000002</v>
          </cell>
          <cell r="EW11">
            <v>97.600000000000009</v>
          </cell>
          <cell r="EX11">
            <v>331.86</v>
          </cell>
          <cell r="EY11">
            <v>72.197000000000003</v>
          </cell>
          <cell r="EZ11">
            <v>207.60000000000002</v>
          </cell>
          <cell r="FA11">
            <v>146.26</v>
          </cell>
          <cell r="FB11">
            <v>215.46</v>
          </cell>
          <cell r="FC11">
            <v>210.56</v>
          </cell>
          <cell r="FD11">
            <v>116.16</v>
          </cell>
          <cell r="FE11">
            <v>91.2</v>
          </cell>
          <cell r="FF11">
            <v>182.4</v>
          </cell>
          <cell r="FG11">
            <v>230.625</v>
          </cell>
          <cell r="FH11">
            <v>216.51999999999998</v>
          </cell>
          <cell r="FI11">
            <v>8.1</v>
          </cell>
          <cell r="FJ11">
            <v>94.4</v>
          </cell>
          <cell r="FK11">
            <v>0</v>
          </cell>
          <cell r="FL11">
            <v>110</v>
          </cell>
          <cell r="FM11">
            <v>8.1</v>
          </cell>
          <cell r="FN11">
            <v>138.4</v>
          </cell>
          <cell r="FO11">
            <v>0</v>
          </cell>
          <cell r="FP11">
            <v>94.4</v>
          </cell>
          <cell r="FQ11">
            <v>44</v>
          </cell>
          <cell r="FR11">
            <v>182.92500000000001</v>
          </cell>
          <cell r="FS11">
            <v>87.62</v>
          </cell>
          <cell r="FT11">
            <v>66.960000000000008</v>
          </cell>
          <cell r="FU11">
            <v>119.27500000000001</v>
          </cell>
          <cell r="FV11">
            <v>0.01</v>
          </cell>
          <cell r="FW11">
            <v>46.7</v>
          </cell>
          <cell r="FX11">
            <v>25.45</v>
          </cell>
          <cell r="FY11">
            <v>65.402000000000001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2.2000000000000002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2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0.5</v>
          </cell>
          <cell r="X15">
            <v>0.5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2.0000000000000004</v>
          </cell>
          <cell r="AF15">
            <v>0</v>
          </cell>
          <cell r="AG15">
            <v>0</v>
          </cell>
          <cell r="AH15">
            <v>0</v>
          </cell>
          <cell r="AI15">
            <v>3.9000000000000012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3.5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0.29999999999999982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1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2.9000000000000004</v>
          </cell>
          <cell r="CX15">
            <v>2.9</v>
          </cell>
          <cell r="CY15">
            <v>2.9000000000000004</v>
          </cell>
          <cell r="CZ15">
            <v>2.9000000000000004</v>
          </cell>
          <cell r="DA15">
            <v>6.9</v>
          </cell>
          <cell r="DB15">
            <v>2.9000000000000004</v>
          </cell>
          <cell r="DC15">
            <v>2.9000000000000004</v>
          </cell>
          <cell r="DD15">
            <v>0</v>
          </cell>
          <cell r="DE15">
            <v>0</v>
          </cell>
          <cell r="DF15">
            <v>2.9</v>
          </cell>
          <cell r="DG15">
            <v>0</v>
          </cell>
          <cell r="DH15">
            <v>2.9000000000000004</v>
          </cell>
          <cell r="DI15">
            <v>0</v>
          </cell>
          <cell r="DJ15">
            <v>2.9000000000000004</v>
          </cell>
          <cell r="DK15">
            <v>2.9</v>
          </cell>
          <cell r="DL15">
            <v>5.9</v>
          </cell>
          <cell r="DM15">
            <v>0</v>
          </cell>
          <cell r="DN15">
            <v>5.8999999999999995</v>
          </cell>
          <cell r="DO15">
            <v>5.9</v>
          </cell>
          <cell r="DP15">
            <v>2.9</v>
          </cell>
          <cell r="DQ15">
            <v>2.9000000000000004</v>
          </cell>
          <cell r="DR15">
            <v>2.9329999999999998</v>
          </cell>
          <cell r="DS15">
            <v>2.9329999999999998</v>
          </cell>
          <cell r="DT15">
            <v>0</v>
          </cell>
          <cell r="DU15">
            <v>0</v>
          </cell>
          <cell r="DV15">
            <v>2.9329999999999998</v>
          </cell>
          <cell r="DW15">
            <v>2.9329999999999998</v>
          </cell>
          <cell r="DX15">
            <v>2.9329999999999998</v>
          </cell>
          <cell r="DY15">
            <v>2.9329999999999998</v>
          </cell>
          <cell r="DZ15">
            <v>5.9250000000000016</v>
          </cell>
          <cell r="EA15">
            <v>2.9329999999999998</v>
          </cell>
          <cell r="EB15">
            <v>0</v>
          </cell>
          <cell r="EC15">
            <v>5.8659999999999997</v>
          </cell>
          <cell r="ED15">
            <v>0</v>
          </cell>
          <cell r="EE15">
            <v>5.7640000000000002</v>
          </cell>
          <cell r="EF15">
            <v>2.850000000000001</v>
          </cell>
          <cell r="EG15">
            <v>2.9340000000000006</v>
          </cell>
          <cell r="EH15">
            <v>2.8930000000000007</v>
          </cell>
          <cell r="EI15">
            <v>2.9030000000000009</v>
          </cell>
          <cell r="EJ15">
            <v>5.9240000000000013</v>
          </cell>
          <cell r="EK15">
            <v>5.8680000000000003</v>
          </cell>
          <cell r="EL15">
            <v>0</v>
          </cell>
          <cell r="EM15">
            <v>5.753000000000001</v>
          </cell>
          <cell r="EN15">
            <v>2.9330000000000003</v>
          </cell>
          <cell r="EO15">
            <v>2.9329999999999998</v>
          </cell>
          <cell r="EP15">
            <v>2.9000000000000004</v>
          </cell>
          <cell r="EQ15">
            <v>2.9329999999999998</v>
          </cell>
          <cell r="ER15">
            <v>0</v>
          </cell>
          <cell r="ES15">
            <v>2.87</v>
          </cell>
          <cell r="ET15">
            <v>5.8</v>
          </cell>
          <cell r="EU15">
            <v>2.8000000000000003</v>
          </cell>
          <cell r="EV15">
            <v>2.8500000000000005</v>
          </cell>
          <cell r="EW15">
            <v>0</v>
          </cell>
          <cell r="EX15">
            <v>2.92</v>
          </cell>
          <cell r="EY15">
            <v>0</v>
          </cell>
          <cell r="EZ15">
            <v>2.9329999999999998</v>
          </cell>
          <cell r="FA15">
            <v>0</v>
          </cell>
          <cell r="FB15">
            <v>2.84</v>
          </cell>
          <cell r="FC15">
            <v>2.6659999999999995</v>
          </cell>
          <cell r="FD15">
            <v>2.6659999999999995</v>
          </cell>
          <cell r="FE15">
            <v>0</v>
          </cell>
          <cell r="FF15">
            <v>2.79</v>
          </cell>
          <cell r="FG15">
            <v>2.5099999999999998</v>
          </cell>
          <cell r="FH15">
            <v>2.7900000000000005</v>
          </cell>
          <cell r="FI15">
            <v>2.8530000000000006</v>
          </cell>
          <cell r="FJ15">
            <v>0</v>
          </cell>
          <cell r="FK15">
            <v>8.5240000000000009</v>
          </cell>
          <cell r="FL15">
            <v>2.9329999999999998</v>
          </cell>
          <cell r="FM15">
            <v>2.6659999999999995</v>
          </cell>
          <cell r="FN15">
            <v>0</v>
          </cell>
          <cell r="FO15">
            <v>5.47</v>
          </cell>
          <cell r="FP15">
            <v>5.9520000000000008</v>
          </cell>
          <cell r="FQ15">
            <v>2.87</v>
          </cell>
          <cell r="FR15">
            <v>2.79</v>
          </cell>
          <cell r="FS15">
            <v>4.1530000000000005</v>
          </cell>
          <cell r="FT15">
            <v>2.9800000000000004</v>
          </cell>
          <cell r="FU15">
            <v>5.8660000000000005</v>
          </cell>
          <cell r="FV15">
            <v>5.5060000000000002</v>
          </cell>
          <cell r="FW15">
            <v>5.3319999999999999</v>
          </cell>
          <cell r="FX15">
            <v>2.69</v>
          </cell>
          <cell r="FY15">
            <v>2.88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3.3000000000000003</v>
          </cell>
          <cell r="BA26">
            <v>2.4000000000000004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2.4000000000000004</v>
          </cell>
          <cell r="BK26">
            <v>0</v>
          </cell>
          <cell r="BL26">
            <v>0</v>
          </cell>
          <cell r="BM26">
            <v>3.3000000000000003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3.5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6.2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1.1000000000000001</v>
          </cell>
          <cell r="CL26">
            <v>3.8000000000000003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7.7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67.84</v>
          </cell>
          <cell r="DZ26">
            <v>0</v>
          </cell>
          <cell r="EA26">
            <v>17.16</v>
          </cell>
          <cell r="EB26">
            <v>0</v>
          </cell>
          <cell r="EC26">
            <v>0</v>
          </cell>
          <cell r="ED26">
            <v>0</v>
          </cell>
          <cell r="EE26">
            <v>33.915999999999997</v>
          </cell>
          <cell r="EF26">
            <v>30.160000000000004</v>
          </cell>
          <cell r="EG26">
            <v>23.42</v>
          </cell>
          <cell r="EH26">
            <v>14.46</v>
          </cell>
          <cell r="EI26">
            <v>0</v>
          </cell>
          <cell r="EJ26">
            <v>0</v>
          </cell>
          <cell r="EK26">
            <v>0</v>
          </cell>
          <cell r="EL26">
            <v>67.14</v>
          </cell>
          <cell r="EM26">
            <v>31.439999999999998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7.6959999999999997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8.9130000000000003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2E-3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6">
        <row r="1">
          <cell r="B1">
            <v>0</v>
          </cell>
          <cell r="C1">
            <v>0</v>
          </cell>
          <cell r="D1">
            <v>0</v>
          </cell>
          <cell r="E1">
            <v>28.5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21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0.1</v>
          </cell>
          <cell r="CF1">
            <v>47.300000000000004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23.8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0.36000000000000004</v>
          </cell>
          <cell r="EQ1">
            <v>4.1000000000000002E-2</v>
          </cell>
          <cell r="ER1">
            <v>0.9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0.40500000000000003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2.3050000000000002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0.1</v>
          </cell>
          <cell r="D2">
            <v>0.2</v>
          </cell>
          <cell r="E2">
            <v>0</v>
          </cell>
          <cell r="F2">
            <v>0.2</v>
          </cell>
          <cell r="G2">
            <v>0.4</v>
          </cell>
          <cell r="H2">
            <v>0</v>
          </cell>
          <cell r="I2">
            <v>0</v>
          </cell>
          <cell r="J2">
            <v>0.4</v>
          </cell>
          <cell r="K2">
            <v>0.4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0.2</v>
          </cell>
          <cell r="Q2">
            <v>0</v>
          </cell>
          <cell r="R2">
            <v>0</v>
          </cell>
          <cell r="S2">
            <v>0.2</v>
          </cell>
          <cell r="T2">
            <v>0</v>
          </cell>
          <cell r="U2">
            <v>0.4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0.4</v>
          </cell>
          <cell r="AB2">
            <v>0</v>
          </cell>
          <cell r="AC2">
            <v>0.2</v>
          </cell>
          <cell r="AD2">
            <v>0</v>
          </cell>
          <cell r="AE2">
            <v>0</v>
          </cell>
          <cell r="AF2">
            <v>0</v>
          </cell>
          <cell r="AG2">
            <v>0.4</v>
          </cell>
          <cell r="AH2">
            <v>0</v>
          </cell>
          <cell r="AI2">
            <v>0.2</v>
          </cell>
          <cell r="AJ2">
            <v>0</v>
          </cell>
          <cell r="AK2">
            <v>0.2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0.2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48</v>
          </cell>
          <cell r="H4">
            <v>24</v>
          </cell>
          <cell r="I4">
            <v>0</v>
          </cell>
          <cell r="J4">
            <v>0</v>
          </cell>
          <cell r="K4">
            <v>24</v>
          </cell>
          <cell r="L4">
            <v>0</v>
          </cell>
          <cell r="M4">
            <v>0</v>
          </cell>
          <cell r="N4">
            <v>23.4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71.200000000000017</v>
          </cell>
          <cell r="T4">
            <v>164</v>
          </cell>
          <cell r="U4">
            <v>23.5</v>
          </cell>
          <cell r="V4">
            <v>0.2</v>
          </cell>
          <cell r="W4">
            <v>5.1000000000000014</v>
          </cell>
          <cell r="X4">
            <v>26.000000000000004</v>
          </cell>
          <cell r="Y4">
            <v>24</v>
          </cell>
          <cell r="Z4">
            <v>23.6</v>
          </cell>
          <cell r="AA4">
            <v>23.5</v>
          </cell>
          <cell r="AB4">
            <v>0</v>
          </cell>
          <cell r="AC4">
            <v>0</v>
          </cell>
          <cell r="AD4">
            <v>25</v>
          </cell>
          <cell r="AE4">
            <v>67.600000000000009</v>
          </cell>
          <cell r="AF4">
            <v>0</v>
          </cell>
          <cell r="AG4">
            <v>0</v>
          </cell>
          <cell r="AH4">
            <v>0.1</v>
          </cell>
          <cell r="AI4">
            <v>0</v>
          </cell>
          <cell r="AJ4">
            <v>12.799999999999999</v>
          </cell>
          <cell r="AK4">
            <v>6.7000000000000028</v>
          </cell>
          <cell r="AL4">
            <v>8.3000000000000007</v>
          </cell>
          <cell r="AM4">
            <v>6.6000000000000005</v>
          </cell>
          <cell r="AN4">
            <v>4.1000000000000005</v>
          </cell>
          <cell r="AO4">
            <v>3</v>
          </cell>
          <cell r="AP4">
            <v>0</v>
          </cell>
          <cell r="AQ4">
            <v>0</v>
          </cell>
          <cell r="AR4">
            <v>1.6</v>
          </cell>
          <cell r="AS4">
            <v>0.1</v>
          </cell>
          <cell r="AT4">
            <v>23.6</v>
          </cell>
          <cell r="AU4">
            <v>129.80000000000001</v>
          </cell>
          <cell r="AV4">
            <v>73.7</v>
          </cell>
          <cell r="AW4">
            <v>381.70000000000005</v>
          </cell>
          <cell r="AX4">
            <v>456.8</v>
          </cell>
          <cell r="AY4">
            <v>396.8</v>
          </cell>
          <cell r="AZ4">
            <v>204.60000000000002</v>
          </cell>
          <cell r="BA4">
            <v>131.30000000000001</v>
          </cell>
          <cell r="BB4">
            <v>81.900000000000006</v>
          </cell>
          <cell r="BC4">
            <v>121.5</v>
          </cell>
          <cell r="BD4">
            <v>202.4</v>
          </cell>
          <cell r="BE4">
            <v>121.2</v>
          </cell>
          <cell r="BF4">
            <v>80.800000000000011</v>
          </cell>
          <cell r="BG4">
            <v>121.9</v>
          </cell>
          <cell r="BH4">
            <v>20.200000000000003</v>
          </cell>
          <cell r="BI4">
            <v>0</v>
          </cell>
          <cell r="BJ4">
            <v>2</v>
          </cell>
          <cell r="BK4">
            <v>272.90000000000003</v>
          </cell>
          <cell r="BL4">
            <v>243.4</v>
          </cell>
          <cell r="BM4">
            <v>88.800000000000011</v>
          </cell>
          <cell r="BN4">
            <v>63.800000000000004</v>
          </cell>
          <cell r="BO4">
            <v>86</v>
          </cell>
          <cell r="BP4">
            <v>150.4</v>
          </cell>
          <cell r="BQ4">
            <v>65.3</v>
          </cell>
          <cell r="BR4">
            <v>146.9</v>
          </cell>
          <cell r="BS4">
            <v>85.4</v>
          </cell>
          <cell r="BT4">
            <v>106.7</v>
          </cell>
          <cell r="BU4">
            <v>74.2</v>
          </cell>
          <cell r="BV4">
            <v>150.30000000000001</v>
          </cell>
          <cell r="BW4">
            <v>86.800000000000011</v>
          </cell>
          <cell r="BX4">
            <v>86.5</v>
          </cell>
          <cell r="BY4">
            <v>65</v>
          </cell>
          <cell r="BZ4">
            <v>144.9</v>
          </cell>
          <cell r="CA4">
            <v>87</v>
          </cell>
          <cell r="CB4">
            <v>65.3</v>
          </cell>
          <cell r="CC4">
            <v>65.400000000000006</v>
          </cell>
          <cell r="CD4">
            <v>41</v>
          </cell>
          <cell r="CE4">
            <v>133.20000000000002</v>
          </cell>
          <cell r="CF4">
            <v>62.4</v>
          </cell>
          <cell r="CG4">
            <v>83.4</v>
          </cell>
          <cell r="CH4">
            <v>47.399999999999864</v>
          </cell>
          <cell r="CI4">
            <v>140</v>
          </cell>
          <cell r="CJ4">
            <v>140.9</v>
          </cell>
          <cell r="CK4">
            <v>75.7</v>
          </cell>
          <cell r="CL4">
            <v>115.00000000000006</v>
          </cell>
          <cell r="CM4">
            <v>51.300000000000004</v>
          </cell>
          <cell r="CN4">
            <v>23.700000000000003</v>
          </cell>
          <cell r="CO4">
            <v>43.5</v>
          </cell>
          <cell r="CP4">
            <v>114.59999999999991</v>
          </cell>
          <cell r="CQ4">
            <v>187.39999999999964</v>
          </cell>
          <cell r="CR4">
            <v>109.5</v>
          </cell>
          <cell r="CS4">
            <v>2085</v>
          </cell>
          <cell r="CT4">
            <v>1101.0999999999999</v>
          </cell>
          <cell r="CU4">
            <v>68.2</v>
          </cell>
          <cell r="CV4">
            <v>134.30000000000001</v>
          </cell>
          <cell r="CW4">
            <v>255.20000000000002</v>
          </cell>
          <cell r="CX4">
            <v>245.1</v>
          </cell>
          <cell r="CY4">
            <v>182.90000000000003</v>
          </cell>
          <cell r="CZ4">
            <v>200.00000000000003</v>
          </cell>
          <cell r="DA4">
            <v>47.600000000000023</v>
          </cell>
          <cell r="DB4">
            <v>93.6</v>
          </cell>
          <cell r="DC4">
            <v>67.699999999999989</v>
          </cell>
          <cell r="DD4">
            <v>141.9</v>
          </cell>
          <cell r="DE4">
            <v>146.5</v>
          </cell>
          <cell r="DF4">
            <v>235.1</v>
          </cell>
          <cell r="DG4">
            <v>140.80000000000001</v>
          </cell>
          <cell r="DH4">
            <v>185.60000000000002</v>
          </cell>
          <cell r="DI4">
            <v>278.90000000000003</v>
          </cell>
          <cell r="DJ4">
            <v>449.1</v>
          </cell>
          <cell r="DK4">
            <v>242.40000000000003</v>
          </cell>
          <cell r="DL4">
            <v>347.1</v>
          </cell>
          <cell r="DM4">
            <v>135.00000000000003</v>
          </cell>
          <cell r="DN4">
            <v>479.6</v>
          </cell>
          <cell r="DO4">
            <v>508.2</v>
          </cell>
          <cell r="DP4">
            <v>324.90000000000003</v>
          </cell>
          <cell r="DQ4">
            <v>271.89999999999998</v>
          </cell>
          <cell r="DR4">
            <v>289.40500000000003</v>
          </cell>
          <cell r="DS4">
            <v>298.66000000000003</v>
          </cell>
          <cell r="DT4">
            <v>297.08499999999998</v>
          </cell>
          <cell r="DU4">
            <v>283.92700000000002</v>
          </cell>
          <cell r="DV4">
            <v>390.262</v>
          </cell>
          <cell r="DW4">
            <v>189.56</v>
          </cell>
          <cell r="DX4">
            <v>214.69000000000003</v>
          </cell>
          <cell r="DY4">
            <v>94.000000000000014</v>
          </cell>
          <cell r="DZ4">
            <v>393.12</v>
          </cell>
          <cell r="EA4">
            <v>441.86499999999995</v>
          </cell>
          <cell r="EB4">
            <v>292.21000000000009</v>
          </cell>
          <cell r="EC4">
            <v>349.98</v>
          </cell>
          <cell r="ED4">
            <v>276.15999999999997</v>
          </cell>
          <cell r="EE4">
            <v>291.20000000000005</v>
          </cell>
          <cell r="EF4">
            <v>293.17</v>
          </cell>
          <cell r="EG4">
            <v>389.84000000000003</v>
          </cell>
          <cell r="EH4">
            <v>384.346</v>
          </cell>
          <cell r="EI4">
            <v>445.01</v>
          </cell>
          <cell r="EJ4">
            <v>349.67500000000001</v>
          </cell>
          <cell r="EK4">
            <v>313.10000000000002</v>
          </cell>
          <cell r="EL4">
            <v>573.09800000000007</v>
          </cell>
          <cell r="EM4">
            <v>445.40000000000003</v>
          </cell>
          <cell r="EN4">
            <v>400.45000000000005</v>
          </cell>
          <cell r="EO4">
            <v>422.14799999999991</v>
          </cell>
          <cell r="EP4">
            <v>672.53</v>
          </cell>
          <cell r="EQ4">
            <v>599.505</v>
          </cell>
          <cell r="ER4">
            <v>735.00399999999991</v>
          </cell>
          <cell r="ES4">
            <v>626.10200000000009</v>
          </cell>
          <cell r="ET4">
            <v>650.32000000000016</v>
          </cell>
          <cell r="EU4">
            <v>496.33</v>
          </cell>
          <cell r="EV4">
            <v>526.88000000000011</v>
          </cell>
          <cell r="EW4">
            <v>206.60000000000005</v>
          </cell>
          <cell r="EX4">
            <v>321.21000000000004</v>
          </cell>
          <cell r="EY4">
            <v>633.23199999999997</v>
          </cell>
          <cell r="EZ4">
            <v>626.41800000000012</v>
          </cell>
          <cell r="FA4">
            <v>277.31800000000004</v>
          </cell>
          <cell r="FB4">
            <v>225.143</v>
          </cell>
          <cell r="FC4">
            <v>391.7700000000001</v>
          </cell>
          <cell r="FD4">
            <v>225.97200000000004</v>
          </cell>
          <cell r="FE4">
            <v>167.72</v>
          </cell>
          <cell r="FF4">
            <v>219.17999999999995</v>
          </cell>
          <cell r="FG4">
            <v>234.24299999999999</v>
          </cell>
          <cell r="FH4">
            <v>221.06400000000002</v>
          </cell>
          <cell r="FI4">
            <v>73.394999999999996</v>
          </cell>
          <cell r="FJ4">
            <v>180.22000000000003</v>
          </cell>
          <cell r="FK4">
            <v>178.01999999999998</v>
          </cell>
          <cell r="FL4">
            <v>135.84</v>
          </cell>
          <cell r="FM4">
            <v>143.84600000000003</v>
          </cell>
          <cell r="FN4">
            <v>26.259999999999998</v>
          </cell>
          <cell r="FO4">
            <v>60.5</v>
          </cell>
          <cell r="FP4">
            <v>120.886</v>
          </cell>
          <cell r="FQ4">
            <v>83.48</v>
          </cell>
          <cell r="FR4">
            <v>95.001000000000005</v>
          </cell>
          <cell r="FS4">
            <v>83.052000000000007</v>
          </cell>
          <cell r="FT4">
            <v>114.80000000000001</v>
          </cell>
          <cell r="FU4">
            <v>102.49000000000001</v>
          </cell>
          <cell r="FV4">
            <v>376.98400000000004</v>
          </cell>
          <cell r="FW4">
            <v>1082.42</v>
          </cell>
          <cell r="FX4">
            <v>570.36500000000001</v>
          </cell>
          <cell r="FY4">
            <v>86.058999999999997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10.3</v>
          </cell>
          <cell r="D11">
            <v>0.9</v>
          </cell>
          <cell r="E11">
            <v>0.60000000000000009</v>
          </cell>
          <cell r="F11">
            <v>0</v>
          </cell>
          <cell r="G11">
            <v>47.900000000000006</v>
          </cell>
          <cell r="H11">
            <v>0</v>
          </cell>
          <cell r="I11">
            <v>14.200000000000001</v>
          </cell>
          <cell r="J11">
            <v>0.70000000000000007</v>
          </cell>
          <cell r="K11">
            <v>0.60000000000000009</v>
          </cell>
          <cell r="L11">
            <v>0.5</v>
          </cell>
          <cell r="M11">
            <v>0.9</v>
          </cell>
          <cell r="N11">
            <v>0.5</v>
          </cell>
          <cell r="O11">
            <v>0</v>
          </cell>
          <cell r="P11">
            <v>48.2</v>
          </cell>
          <cell r="Q11">
            <v>0.8</v>
          </cell>
          <cell r="R11">
            <v>9.8000000000000007</v>
          </cell>
          <cell r="S11">
            <v>0.2</v>
          </cell>
          <cell r="T11">
            <v>0</v>
          </cell>
          <cell r="U11">
            <v>6.6000000000000005</v>
          </cell>
          <cell r="V11">
            <v>7.9</v>
          </cell>
          <cell r="W11">
            <v>0.9</v>
          </cell>
          <cell r="X11">
            <v>0</v>
          </cell>
          <cell r="Y11">
            <v>1.8</v>
          </cell>
          <cell r="Z11">
            <v>0.9</v>
          </cell>
          <cell r="AA11">
            <v>24</v>
          </cell>
          <cell r="AB11">
            <v>11.5</v>
          </cell>
          <cell r="AC11">
            <v>4.5</v>
          </cell>
          <cell r="AD11">
            <v>3.4000000000000004</v>
          </cell>
          <cell r="AE11">
            <v>14.200000000000001</v>
          </cell>
          <cell r="AF11">
            <v>0.9</v>
          </cell>
          <cell r="AG11">
            <v>20.6</v>
          </cell>
          <cell r="AH11">
            <v>7.2</v>
          </cell>
          <cell r="AI11">
            <v>4.1000000000000005</v>
          </cell>
          <cell r="AJ11">
            <v>0.60000000000000009</v>
          </cell>
          <cell r="AK11">
            <v>0</v>
          </cell>
          <cell r="AL11">
            <v>11.8</v>
          </cell>
          <cell r="AM11">
            <v>1.4000000000000001</v>
          </cell>
          <cell r="AN11">
            <v>16.600000000000001</v>
          </cell>
          <cell r="AO11">
            <v>11.9</v>
          </cell>
          <cell r="AP11">
            <v>12.5</v>
          </cell>
          <cell r="AQ11">
            <v>9.5</v>
          </cell>
          <cell r="AR11">
            <v>1.5</v>
          </cell>
          <cell r="AS11">
            <v>1.2000000000000002</v>
          </cell>
          <cell r="AT11">
            <v>1.3</v>
          </cell>
          <cell r="AU11">
            <v>5.9</v>
          </cell>
          <cell r="AV11">
            <v>0.9</v>
          </cell>
          <cell r="AW11">
            <v>13</v>
          </cell>
          <cell r="AX11">
            <v>4.5</v>
          </cell>
          <cell r="AY11">
            <v>15.200000000000001</v>
          </cell>
          <cell r="AZ11">
            <v>0.70000000000000007</v>
          </cell>
          <cell r="BA11">
            <v>5.3000000000000007</v>
          </cell>
          <cell r="BB11">
            <v>7.4</v>
          </cell>
          <cell r="BC11">
            <v>7</v>
          </cell>
          <cell r="BD11">
            <v>2</v>
          </cell>
          <cell r="BE11">
            <v>1.5</v>
          </cell>
          <cell r="BF11">
            <v>15.600000000000001</v>
          </cell>
          <cell r="BG11">
            <v>6.4</v>
          </cell>
          <cell r="BH11">
            <v>0</v>
          </cell>
          <cell r="BI11">
            <v>6.2</v>
          </cell>
          <cell r="BJ11">
            <v>0</v>
          </cell>
          <cell r="BK11">
            <v>7</v>
          </cell>
          <cell r="BL11">
            <v>0</v>
          </cell>
          <cell r="BM11">
            <v>13.600000000000001</v>
          </cell>
          <cell r="BN11">
            <v>10.8</v>
          </cell>
          <cell r="BO11">
            <v>0</v>
          </cell>
          <cell r="BP11">
            <v>0</v>
          </cell>
          <cell r="BQ11">
            <v>4.9000000000000004</v>
          </cell>
          <cell r="BR11">
            <v>8.6</v>
          </cell>
          <cell r="BS11">
            <v>5</v>
          </cell>
          <cell r="BT11">
            <v>1.3</v>
          </cell>
          <cell r="BU11">
            <v>0</v>
          </cell>
          <cell r="BV11">
            <v>0</v>
          </cell>
          <cell r="BW11">
            <v>5.7</v>
          </cell>
          <cell r="BX11">
            <v>9.3000000000000007</v>
          </cell>
          <cell r="BY11">
            <v>12.200000000000001</v>
          </cell>
          <cell r="BZ11">
            <v>9.3000000000000007</v>
          </cell>
          <cell r="CA11">
            <v>4.3</v>
          </cell>
          <cell r="CB11">
            <v>0</v>
          </cell>
          <cell r="CC11">
            <v>1.7000000000000002</v>
          </cell>
          <cell r="CD11">
            <v>10.600000000000001</v>
          </cell>
          <cell r="CE11">
            <v>8.2000000000000011</v>
          </cell>
          <cell r="CF11">
            <v>6.8000000000000007</v>
          </cell>
          <cell r="CG11">
            <v>0.2</v>
          </cell>
          <cell r="CH11">
            <v>0</v>
          </cell>
          <cell r="CI11">
            <v>13.4</v>
          </cell>
          <cell r="CJ11">
            <v>16.900000000000002</v>
          </cell>
          <cell r="CK11">
            <v>0.9</v>
          </cell>
          <cell r="CL11">
            <v>1.7000000000000002</v>
          </cell>
          <cell r="CM11">
            <v>4.9000000000000004</v>
          </cell>
          <cell r="CN11">
            <v>0</v>
          </cell>
          <cell r="CO11">
            <v>11.3</v>
          </cell>
          <cell r="CP11">
            <v>10.299999999999999</v>
          </cell>
          <cell r="CQ11">
            <v>4.7</v>
          </cell>
          <cell r="CR11">
            <v>15.400000000000002</v>
          </cell>
          <cell r="CS11">
            <v>1.1000000000000001</v>
          </cell>
          <cell r="CT11">
            <v>1.6</v>
          </cell>
          <cell r="CU11">
            <v>14</v>
          </cell>
          <cell r="CV11">
            <v>11.9</v>
          </cell>
          <cell r="CW11">
            <v>0.70000000000000007</v>
          </cell>
          <cell r="CX11">
            <v>3.5</v>
          </cell>
          <cell r="CY11">
            <v>0</v>
          </cell>
          <cell r="CZ11">
            <v>0</v>
          </cell>
          <cell r="DA11">
            <v>0</v>
          </cell>
          <cell r="DB11">
            <v>5.7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43.300000000000004</v>
          </cell>
          <cell r="DH11">
            <v>0</v>
          </cell>
          <cell r="DI11">
            <v>0</v>
          </cell>
          <cell r="DJ11">
            <v>0.70000000000000007</v>
          </cell>
          <cell r="DK11">
            <v>0.60000000000000009</v>
          </cell>
          <cell r="DL11">
            <v>0</v>
          </cell>
          <cell r="DM11">
            <v>0.1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0.97</v>
          </cell>
          <cell r="DX11">
            <v>0</v>
          </cell>
          <cell r="DY11">
            <v>9.0200000000000014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28.8</v>
          </cell>
          <cell r="EY11">
            <v>0</v>
          </cell>
          <cell r="EZ11">
            <v>2.923</v>
          </cell>
          <cell r="FA11">
            <v>0</v>
          </cell>
          <cell r="FB11">
            <v>0</v>
          </cell>
          <cell r="FC11">
            <v>0</v>
          </cell>
          <cell r="FD11">
            <v>1.8620000000000001</v>
          </cell>
          <cell r="FE11">
            <v>6.04</v>
          </cell>
          <cell r="FF11">
            <v>0</v>
          </cell>
          <cell r="FG11">
            <v>0</v>
          </cell>
          <cell r="FH11">
            <v>2.8029999999999995</v>
          </cell>
          <cell r="FI11">
            <v>0</v>
          </cell>
          <cell r="FJ11">
            <v>0</v>
          </cell>
          <cell r="FK11">
            <v>16.632000000000001</v>
          </cell>
          <cell r="FL11">
            <v>0.96000000000000085</v>
          </cell>
          <cell r="FM11">
            <v>0</v>
          </cell>
          <cell r="FN11">
            <v>0</v>
          </cell>
          <cell r="FO11">
            <v>0</v>
          </cell>
          <cell r="FP11">
            <v>0.92199999999999971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0.90900000000000003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1.6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0.29999999999999982</v>
          </cell>
          <cell r="AM13">
            <v>0</v>
          </cell>
          <cell r="AN13">
            <v>0</v>
          </cell>
          <cell r="AO13">
            <v>6.2</v>
          </cell>
          <cell r="AP13">
            <v>0</v>
          </cell>
          <cell r="AQ13">
            <v>0</v>
          </cell>
          <cell r="AR13">
            <v>0</v>
          </cell>
          <cell r="AS13">
            <v>0.20000000000000018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0.19999999999999996</v>
          </cell>
          <cell r="AZ13">
            <v>0.60000000000000009</v>
          </cell>
          <cell r="BA13">
            <v>0.7</v>
          </cell>
          <cell r="BB13">
            <v>0</v>
          </cell>
          <cell r="BC13">
            <v>0.7</v>
          </cell>
          <cell r="BD13">
            <v>0.9</v>
          </cell>
          <cell r="BE13">
            <v>0.70000000000000018</v>
          </cell>
          <cell r="BF13">
            <v>0.39999999999999991</v>
          </cell>
          <cell r="BG13">
            <v>0.40000000000000036</v>
          </cell>
          <cell r="BH13">
            <v>0.90000000000000013</v>
          </cell>
          <cell r="BI13">
            <v>0.70000000000000018</v>
          </cell>
          <cell r="BJ13">
            <v>1.0999999999999999</v>
          </cell>
          <cell r="BK13">
            <v>0.4</v>
          </cell>
          <cell r="BL13">
            <v>0.70000000000000018</v>
          </cell>
          <cell r="BM13">
            <v>9.9999999999999978E-2</v>
          </cell>
          <cell r="BN13">
            <v>1.1000000000000001</v>
          </cell>
          <cell r="BO13">
            <v>0.7</v>
          </cell>
          <cell r="BP13">
            <v>0.40000000000000013</v>
          </cell>
          <cell r="BQ13">
            <v>1.1000000000000003</v>
          </cell>
          <cell r="BR13">
            <v>0</v>
          </cell>
          <cell r="BS13">
            <v>0.70000000000000018</v>
          </cell>
          <cell r="BT13">
            <v>0.7</v>
          </cell>
          <cell r="BU13">
            <v>0.30000000000000004</v>
          </cell>
          <cell r="BV13">
            <v>0.8</v>
          </cell>
          <cell r="BW13">
            <v>0.60000000000000009</v>
          </cell>
          <cell r="BX13">
            <v>0.90000000000000013</v>
          </cell>
          <cell r="BY13">
            <v>0.7</v>
          </cell>
          <cell r="BZ13">
            <v>1</v>
          </cell>
          <cell r="CA13">
            <v>0.70000000000000007</v>
          </cell>
          <cell r="CB13">
            <v>0.30000000000000027</v>
          </cell>
          <cell r="CC13">
            <v>0.70000000000000018</v>
          </cell>
          <cell r="CD13">
            <v>0.30000000000000004</v>
          </cell>
          <cell r="CE13">
            <v>0</v>
          </cell>
          <cell r="CF13">
            <v>0</v>
          </cell>
          <cell r="CG13">
            <v>0</v>
          </cell>
          <cell r="CH13">
            <v>1.1000000000000001</v>
          </cell>
          <cell r="CI13">
            <v>0.39999999999999858</v>
          </cell>
          <cell r="CJ13">
            <v>0</v>
          </cell>
          <cell r="CK13">
            <v>0.2</v>
          </cell>
          <cell r="CL13">
            <v>0</v>
          </cell>
          <cell r="CM13">
            <v>0.8</v>
          </cell>
          <cell r="CN13">
            <v>0.4</v>
          </cell>
          <cell r="CO13">
            <v>0.2</v>
          </cell>
          <cell r="CP13">
            <v>0.8</v>
          </cell>
          <cell r="CQ13">
            <v>0.30000000000001137</v>
          </cell>
          <cell r="CR13">
            <v>0</v>
          </cell>
          <cell r="CS13">
            <v>0.30000000000000004</v>
          </cell>
          <cell r="CT13">
            <v>0.5</v>
          </cell>
          <cell r="CU13">
            <v>0.2</v>
          </cell>
          <cell r="CV13">
            <v>0.2</v>
          </cell>
          <cell r="CW13">
            <v>0.4</v>
          </cell>
          <cell r="CX13">
            <v>0.4</v>
          </cell>
          <cell r="CY13">
            <v>0.30000000000000004</v>
          </cell>
          <cell r="CZ13">
            <v>0.5</v>
          </cell>
          <cell r="DA13">
            <v>0.5</v>
          </cell>
          <cell r="DB13">
            <v>0.5</v>
          </cell>
          <cell r="DC13">
            <v>0</v>
          </cell>
          <cell r="DD13">
            <v>0.5</v>
          </cell>
          <cell r="DE13">
            <v>0.70000000000000007</v>
          </cell>
          <cell r="DF13">
            <v>0.1</v>
          </cell>
          <cell r="DG13">
            <v>0</v>
          </cell>
          <cell r="DH13">
            <v>0.8</v>
          </cell>
          <cell r="DI13">
            <v>0.5</v>
          </cell>
          <cell r="DJ13">
            <v>0.5</v>
          </cell>
          <cell r="DK13">
            <v>0</v>
          </cell>
          <cell r="DL13">
            <v>0.5</v>
          </cell>
          <cell r="DM13">
            <v>0.5</v>
          </cell>
          <cell r="DN13">
            <v>0</v>
          </cell>
          <cell r="DO13">
            <v>0.4</v>
          </cell>
          <cell r="DP13">
            <v>0.1</v>
          </cell>
          <cell r="DQ13">
            <v>0.4</v>
          </cell>
          <cell r="DR13">
            <v>0</v>
          </cell>
          <cell r="DS13">
            <v>0.78</v>
          </cell>
          <cell r="DT13">
            <v>0.24</v>
          </cell>
          <cell r="DU13">
            <v>0.54</v>
          </cell>
          <cell r="DV13">
            <v>0.30000000000000004</v>
          </cell>
          <cell r="DW13">
            <v>0.54</v>
          </cell>
          <cell r="DX13">
            <v>0</v>
          </cell>
          <cell r="DY13">
            <v>0.54</v>
          </cell>
          <cell r="DZ13">
            <v>0.54</v>
          </cell>
          <cell r="EA13">
            <v>0</v>
          </cell>
          <cell r="EB13">
            <v>0.78</v>
          </cell>
          <cell r="EC13">
            <v>0</v>
          </cell>
          <cell r="ED13">
            <v>0.78</v>
          </cell>
          <cell r="EE13">
            <v>0</v>
          </cell>
          <cell r="EF13">
            <v>0.78</v>
          </cell>
          <cell r="EG13">
            <v>0.54</v>
          </cell>
          <cell r="EH13">
            <v>0.54</v>
          </cell>
          <cell r="EI13">
            <v>0.78</v>
          </cell>
          <cell r="EJ13">
            <v>0.54</v>
          </cell>
          <cell r="EK13">
            <v>0.24</v>
          </cell>
          <cell r="EL13">
            <v>0.24</v>
          </cell>
          <cell r="EM13">
            <v>0.48</v>
          </cell>
          <cell r="EN13">
            <v>0.53999999999999915</v>
          </cell>
          <cell r="EO13">
            <v>0.23500000000000001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25</v>
          </cell>
          <cell r="FJ13">
            <v>25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4.74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1.2000000000000002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18.3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1.5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0.8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0.28700000000000003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1.5210000000000001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2.113</v>
          </cell>
          <cell r="FO15">
            <v>3.4359999999999999</v>
          </cell>
          <cell r="FP15">
            <v>3.1510000000000002</v>
          </cell>
          <cell r="FQ15">
            <v>23.52</v>
          </cell>
          <cell r="FR15">
            <v>0.78700000000000003</v>
          </cell>
          <cell r="FS15">
            <v>0</v>
          </cell>
          <cell r="FT15">
            <v>4.0609999999999999</v>
          </cell>
          <cell r="FU15">
            <v>0.749</v>
          </cell>
          <cell r="FV15">
            <v>0</v>
          </cell>
          <cell r="FW15">
            <v>5.5949999999999998</v>
          </cell>
          <cell r="FX15">
            <v>0</v>
          </cell>
          <cell r="FY15">
            <v>3.4550000000000001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0.1</v>
          </cell>
          <cell r="E20">
            <v>0</v>
          </cell>
          <cell r="F20">
            <v>0.2</v>
          </cell>
          <cell r="G20">
            <v>0</v>
          </cell>
          <cell r="H20">
            <v>1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0.4</v>
          </cell>
          <cell r="N20">
            <v>0</v>
          </cell>
          <cell r="O20">
            <v>0</v>
          </cell>
          <cell r="P20">
            <v>1.3</v>
          </cell>
          <cell r="Q20">
            <v>0</v>
          </cell>
          <cell r="R20">
            <v>0.2</v>
          </cell>
          <cell r="S20">
            <v>0</v>
          </cell>
          <cell r="T20">
            <v>0.1</v>
          </cell>
          <cell r="U20">
            <v>0</v>
          </cell>
          <cell r="V20">
            <v>0.2</v>
          </cell>
          <cell r="W20">
            <v>0</v>
          </cell>
          <cell r="X20">
            <v>0.2</v>
          </cell>
          <cell r="Y20">
            <v>0.1</v>
          </cell>
          <cell r="Z20">
            <v>0</v>
          </cell>
          <cell r="AA20">
            <v>0</v>
          </cell>
          <cell r="AB20">
            <v>0.2</v>
          </cell>
          <cell r="AC20">
            <v>0.5</v>
          </cell>
          <cell r="AD20">
            <v>0</v>
          </cell>
          <cell r="AE20">
            <v>0</v>
          </cell>
          <cell r="AF20">
            <v>0.2</v>
          </cell>
          <cell r="AG20">
            <v>0.70000000000000007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0.8</v>
          </cell>
          <cell r="AM20">
            <v>0</v>
          </cell>
          <cell r="AN20">
            <v>0</v>
          </cell>
          <cell r="AO20">
            <v>0.4</v>
          </cell>
          <cell r="AP20">
            <v>0</v>
          </cell>
          <cell r="AQ20">
            <v>0</v>
          </cell>
          <cell r="AR20">
            <v>0</v>
          </cell>
          <cell r="AS20">
            <v>1.1000000000000001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0.9</v>
          </cell>
          <cell r="BA20">
            <v>0</v>
          </cell>
          <cell r="BB20">
            <v>0</v>
          </cell>
          <cell r="BC20">
            <v>0</v>
          </cell>
          <cell r="BD20">
            <v>0.30000000000000004</v>
          </cell>
          <cell r="BE20">
            <v>0</v>
          </cell>
          <cell r="BF20">
            <v>0.4</v>
          </cell>
          <cell r="BG20">
            <v>0</v>
          </cell>
          <cell r="BH20">
            <v>0</v>
          </cell>
          <cell r="BI20">
            <v>0.4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0.70000000000000007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1.4000000000000001</v>
          </cell>
          <cell r="DA20">
            <v>0</v>
          </cell>
          <cell r="DB20">
            <v>0</v>
          </cell>
          <cell r="DC20">
            <v>0</v>
          </cell>
          <cell r="DD20">
            <v>0.70000000000000007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1.0890000000000002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0.60000000000000009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4</v>
          </cell>
          <cell r="AU21">
            <v>0</v>
          </cell>
          <cell r="AV21">
            <v>0</v>
          </cell>
          <cell r="AW21">
            <v>0.8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0.8</v>
          </cell>
          <cell r="CB21">
            <v>0</v>
          </cell>
          <cell r="CC21">
            <v>0</v>
          </cell>
          <cell r="CD21">
            <v>0.7</v>
          </cell>
          <cell r="CE21">
            <v>0</v>
          </cell>
          <cell r="CF21">
            <v>0</v>
          </cell>
          <cell r="CG21">
            <v>0</v>
          </cell>
          <cell r="CH21">
            <v>0.89999999999999991</v>
          </cell>
          <cell r="CI21">
            <v>0</v>
          </cell>
          <cell r="CJ21">
            <v>0</v>
          </cell>
          <cell r="CK21">
            <v>0.79999999999999993</v>
          </cell>
          <cell r="CL21">
            <v>0</v>
          </cell>
          <cell r="CM21">
            <v>0</v>
          </cell>
          <cell r="CN21">
            <v>0</v>
          </cell>
          <cell r="CO21">
            <v>1.6</v>
          </cell>
          <cell r="CP21">
            <v>0</v>
          </cell>
          <cell r="CQ21">
            <v>12</v>
          </cell>
          <cell r="CR21">
            <v>2.4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2.8000000000000003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0.8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3.2</v>
          </cell>
          <cell r="DR21">
            <v>0</v>
          </cell>
          <cell r="DS21">
            <v>0</v>
          </cell>
          <cell r="DT21">
            <v>0</v>
          </cell>
          <cell r="DU21">
            <v>2.3660000000000001</v>
          </cell>
          <cell r="DV21">
            <v>0</v>
          </cell>
          <cell r="DW21">
            <v>0</v>
          </cell>
          <cell r="DX21">
            <v>2.3620000000000001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5.1290000000000004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3.5520000000000005</v>
          </cell>
          <cell r="EJ21">
            <v>0</v>
          </cell>
          <cell r="EK21">
            <v>0</v>
          </cell>
          <cell r="EL21">
            <v>1.9870000000000001</v>
          </cell>
          <cell r="EM21">
            <v>0</v>
          </cell>
          <cell r="EN21">
            <v>0</v>
          </cell>
          <cell r="EO21">
            <v>1.9730000000000001</v>
          </cell>
          <cell r="EP21">
            <v>0</v>
          </cell>
          <cell r="EQ21">
            <v>0</v>
          </cell>
          <cell r="ER21">
            <v>3.9460000000000002</v>
          </cell>
          <cell r="ES21">
            <v>0</v>
          </cell>
          <cell r="ET21">
            <v>0</v>
          </cell>
          <cell r="EU21">
            <v>0</v>
          </cell>
          <cell r="EV21">
            <v>3.948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3.1539999999999999</v>
          </cell>
          <cell r="FM21">
            <v>0</v>
          </cell>
          <cell r="FN21">
            <v>0</v>
          </cell>
          <cell r="FO21">
            <v>0</v>
          </cell>
          <cell r="FP21">
            <v>1.1879999999999999</v>
          </cell>
          <cell r="FQ21">
            <v>0</v>
          </cell>
          <cell r="FR21">
            <v>0</v>
          </cell>
          <cell r="FS21">
            <v>0</v>
          </cell>
          <cell r="FT21">
            <v>1.577</v>
          </cell>
          <cell r="FU21">
            <v>0.13200000000000001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3.0000000000000001E-3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23.8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5.4000000000000006E-2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0.32400000000000007</v>
          </cell>
          <cell r="EZ24">
            <v>0</v>
          </cell>
          <cell r="FA24">
            <v>0.47199999999999998</v>
          </cell>
          <cell r="FB24">
            <v>0</v>
          </cell>
          <cell r="FC24">
            <v>0</v>
          </cell>
          <cell r="FD24">
            <v>0</v>
          </cell>
          <cell r="FE24">
            <v>1.1300000000000001</v>
          </cell>
          <cell r="FF24">
            <v>0</v>
          </cell>
          <cell r="FG24">
            <v>4.1900000000000004</v>
          </cell>
          <cell r="FH24">
            <v>0.13500000000000001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1.5529999999999999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63</v>
          </cell>
          <cell r="D25">
            <v>20</v>
          </cell>
          <cell r="E25">
            <v>41.800000000000004</v>
          </cell>
          <cell r="F25">
            <v>21.5</v>
          </cell>
          <cell r="G25">
            <v>0.9</v>
          </cell>
          <cell r="H25">
            <v>0</v>
          </cell>
          <cell r="I25">
            <v>0.9</v>
          </cell>
          <cell r="J25">
            <v>0.9</v>
          </cell>
          <cell r="K25">
            <v>0.4</v>
          </cell>
          <cell r="L25">
            <v>0</v>
          </cell>
          <cell r="M25">
            <v>0.70000000000000007</v>
          </cell>
          <cell r="N25">
            <v>0.5</v>
          </cell>
          <cell r="O25">
            <v>0</v>
          </cell>
          <cell r="P25">
            <v>43</v>
          </cell>
          <cell r="Q25">
            <v>25.200000000000003</v>
          </cell>
          <cell r="R25">
            <v>23</v>
          </cell>
          <cell r="S25">
            <v>0</v>
          </cell>
          <cell r="T25">
            <v>0</v>
          </cell>
          <cell r="U25">
            <v>0</v>
          </cell>
          <cell r="V25">
            <v>0.9</v>
          </cell>
          <cell r="W25">
            <v>0</v>
          </cell>
          <cell r="X25">
            <v>0</v>
          </cell>
          <cell r="Y25">
            <v>4</v>
          </cell>
          <cell r="Z25">
            <v>0</v>
          </cell>
          <cell r="AA25">
            <v>22.8</v>
          </cell>
          <cell r="AB25">
            <v>0</v>
          </cell>
          <cell r="AC25">
            <v>0</v>
          </cell>
          <cell r="AD25">
            <v>3</v>
          </cell>
          <cell r="AE25">
            <v>0.9</v>
          </cell>
          <cell r="AF25">
            <v>0</v>
          </cell>
          <cell r="AG25">
            <v>2.4000000000000004</v>
          </cell>
          <cell r="AH25">
            <v>0</v>
          </cell>
          <cell r="AI25">
            <v>0</v>
          </cell>
          <cell r="AJ25">
            <v>18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5.2</v>
          </cell>
          <cell r="BL25">
            <v>0.30000000000000071</v>
          </cell>
          <cell r="BM25">
            <v>2.1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1.2000000000000002</v>
          </cell>
          <cell r="BU25">
            <v>0</v>
          </cell>
          <cell r="BV25">
            <v>0</v>
          </cell>
          <cell r="BW25">
            <v>0</v>
          </cell>
          <cell r="BX25">
            <v>0.5</v>
          </cell>
          <cell r="BY25">
            <v>0</v>
          </cell>
          <cell r="BZ25">
            <v>0</v>
          </cell>
          <cell r="CA25">
            <v>1.2000000000000002</v>
          </cell>
          <cell r="CB25">
            <v>13.5</v>
          </cell>
          <cell r="CC25">
            <v>0</v>
          </cell>
          <cell r="CD25">
            <v>0.30000000000000004</v>
          </cell>
          <cell r="CE25">
            <v>0</v>
          </cell>
          <cell r="CF25">
            <v>0.4</v>
          </cell>
          <cell r="CG25">
            <v>0</v>
          </cell>
          <cell r="CH25">
            <v>0.30000000000000004</v>
          </cell>
          <cell r="CI25">
            <v>0.30000000000000004</v>
          </cell>
          <cell r="CJ25">
            <v>0.30000000000000071</v>
          </cell>
          <cell r="CK25">
            <v>0.8</v>
          </cell>
          <cell r="CL25">
            <v>4.8000000000000007</v>
          </cell>
          <cell r="CM25">
            <v>0.5</v>
          </cell>
          <cell r="CN25">
            <v>0</v>
          </cell>
          <cell r="CO25">
            <v>0</v>
          </cell>
          <cell r="CP25">
            <v>2.1</v>
          </cell>
          <cell r="CQ25">
            <v>0</v>
          </cell>
          <cell r="CR25">
            <v>0</v>
          </cell>
          <cell r="CS25">
            <v>0</v>
          </cell>
          <cell r="CT25">
            <v>2.1</v>
          </cell>
          <cell r="CU25">
            <v>0</v>
          </cell>
          <cell r="CV25">
            <v>0</v>
          </cell>
          <cell r="CW25">
            <v>1.3</v>
          </cell>
          <cell r="CX25">
            <v>0.1</v>
          </cell>
          <cell r="CY25">
            <v>0</v>
          </cell>
          <cell r="CZ25">
            <v>0</v>
          </cell>
          <cell r="DA25">
            <v>0.1</v>
          </cell>
          <cell r="DB25">
            <v>0.1</v>
          </cell>
          <cell r="DC25">
            <v>22.500000000000004</v>
          </cell>
          <cell r="DD25">
            <v>0.5</v>
          </cell>
          <cell r="DE25">
            <v>0</v>
          </cell>
          <cell r="DF25">
            <v>0</v>
          </cell>
          <cell r="DG25">
            <v>0</v>
          </cell>
          <cell r="DH25">
            <v>1</v>
          </cell>
          <cell r="DI25">
            <v>0</v>
          </cell>
          <cell r="DJ25">
            <v>0.1</v>
          </cell>
          <cell r="DK25">
            <v>41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19.200000000000003</v>
          </cell>
          <cell r="DR25">
            <v>22</v>
          </cell>
          <cell r="DS25">
            <v>1.92</v>
          </cell>
          <cell r="DT25">
            <v>0</v>
          </cell>
          <cell r="DU25">
            <v>0</v>
          </cell>
          <cell r="DV25">
            <v>0</v>
          </cell>
          <cell r="DW25">
            <v>24.751999999999999</v>
          </cell>
          <cell r="DX25">
            <v>0</v>
          </cell>
          <cell r="DY25">
            <v>16</v>
          </cell>
          <cell r="DZ25">
            <v>0</v>
          </cell>
          <cell r="EA25">
            <v>1.008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1.7550000000000001</v>
          </cell>
          <cell r="EI25">
            <v>0</v>
          </cell>
          <cell r="EJ25">
            <v>0</v>
          </cell>
          <cell r="EK25">
            <v>24</v>
          </cell>
          <cell r="EL25">
            <v>0</v>
          </cell>
          <cell r="EM25">
            <v>1.044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2.2239999999999998</v>
          </cell>
          <cell r="EU25">
            <v>17</v>
          </cell>
          <cell r="EV25">
            <v>0</v>
          </cell>
          <cell r="EW25">
            <v>0</v>
          </cell>
          <cell r="EX25">
            <v>48</v>
          </cell>
          <cell r="EY25">
            <v>0.76800000000000002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1.536</v>
          </cell>
          <cell r="FE25">
            <v>4.6520000000000001</v>
          </cell>
          <cell r="FF25">
            <v>12.450000000000001</v>
          </cell>
          <cell r="FG25">
            <v>21.471000000000004</v>
          </cell>
          <cell r="FH25">
            <v>26.234000000000005</v>
          </cell>
          <cell r="FI25">
            <v>0</v>
          </cell>
          <cell r="FJ25">
            <v>0</v>
          </cell>
          <cell r="FK25">
            <v>5.4220000000000006</v>
          </cell>
          <cell r="FL25">
            <v>0.55800000000000005</v>
          </cell>
          <cell r="FM25">
            <v>24.35</v>
          </cell>
          <cell r="FN25">
            <v>0</v>
          </cell>
          <cell r="FO25">
            <v>0</v>
          </cell>
          <cell r="FP25">
            <v>4.0000000000000001E-3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7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0.5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7.000000000000001E-3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3.9000000000000004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5.4</v>
          </cell>
          <cell r="DT2">
            <v>2.0530000000000004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6.3000000000000007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18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14.4</v>
          </cell>
          <cell r="BG7">
            <v>13.5</v>
          </cell>
          <cell r="BH7">
            <v>0</v>
          </cell>
          <cell r="BI7">
            <v>9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7.2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3.5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63.400000000000006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15.8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0.71799999999999997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1.595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11.8</v>
          </cell>
          <cell r="FX7">
            <v>0</v>
          </cell>
          <cell r="FY7">
            <v>7.5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3.0000000000000001E-3</v>
          </cell>
          <cell r="EP9">
            <v>0</v>
          </cell>
          <cell r="EQ9">
            <v>0</v>
          </cell>
          <cell r="ER9">
            <v>3.0000000000000001E-3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4.0000000000000001E-3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2E-3</v>
          </cell>
          <cell r="FU9">
            <v>0</v>
          </cell>
          <cell r="FV9">
            <v>0</v>
          </cell>
          <cell r="FW9">
            <v>2E-3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2.6</v>
          </cell>
          <cell r="D10">
            <v>0</v>
          </cell>
          <cell r="E10">
            <v>0</v>
          </cell>
          <cell r="F10">
            <v>3.3000000000000003</v>
          </cell>
          <cell r="G10">
            <v>0</v>
          </cell>
          <cell r="H10">
            <v>6.5</v>
          </cell>
          <cell r="I10">
            <v>0</v>
          </cell>
          <cell r="J10">
            <v>3.3000000000000003</v>
          </cell>
          <cell r="K10">
            <v>0.60000000000000009</v>
          </cell>
          <cell r="L10">
            <v>3.3000000000000003</v>
          </cell>
          <cell r="M10">
            <v>3.9000000000000004</v>
          </cell>
          <cell r="N10">
            <v>0</v>
          </cell>
          <cell r="O10">
            <v>0</v>
          </cell>
          <cell r="P10">
            <v>0</v>
          </cell>
          <cell r="Q10">
            <v>0.60000000000000009</v>
          </cell>
          <cell r="R10">
            <v>7.8000000000000007</v>
          </cell>
          <cell r="S10">
            <v>0</v>
          </cell>
          <cell r="T10">
            <v>0</v>
          </cell>
          <cell r="U10">
            <v>0</v>
          </cell>
          <cell r="V10">
            <v>6.6000000000000005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7.7</v>
          </cell>
          <cell r="AB10">
            <v>0</v>
          </cell>
          <cell r="AC10">
            <v>0.2</v>
          </cell>
          <cell r="AD10">
            <v>0</v>
          </cell>
          <cell r="AE10">
            <v>0</v>
          </cell>
          <cell r="AF10">
            <v>6.5000000000000036</v>
          </cell>
          <cell r="AG10">
            <v>0</v>
          </cell>
          <cell r="AH10">
            <v>6.5</v>
          </cell>
          <cell r="AI10">
            <v>0</v>
          </cell>
          <cell r="AJ10">
            <v>12.100000000000001</v>
          </cell>
          <cell r="AK10">
            <v>0</v>
          </cell>
          <cell r="AL10">
            <v>0</v>
          </cell>
          <cell r="AM10">
            <v>0</v>
          </cell>
          <cell r="AN10">
            <v>6.5</v>
          </cell>
          <cell r="AO10">
            <v>0</v>
          </cell>
          <cell r="AP10">
            <v>0</v>
          </cell>
          <cell r="AQ10">
            <v>0</v>
          </cell>
          <cell r="AR10">
            <v>6.5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6.6000000000000005</v>
          </cell>
          <cell r="AZ10">
            <v>0</v>
          </cell>
          <cell r="BA10">
            <v>2.6</v>
          </cell>
          <cell r="BB10">
            <v>0</v>
          </cell>
          <cell r="BC10">
            <v>0</v>
          </cell>
          <cell r="BD10">
            <v>7.5</v>
          </cell>
          <cell r="BE10">
            <v>0</v>
          </cell>
          <cell r="BF10">
            <v>1</v>
          </cell>
          <cell r="BG10">
            <v>0</v>
          </cell>
          <cell r="BH10">
            <v>0.60000000000000009</v>
          </cell>
          <cell r="BI10">
            <v>0</v>
          </cell>
          <cell r="BJ10">
            <v>0</v>
          </cell>
          <cell r="BK10">
            <v>5.2</v>
          </cell>
          <cell r="BL10">
            <v>0</v>
          </cell>
          <cell r="BM10">
            <v>0</v>
          </cell>
          <cell r="BN10">
            <v>0</v>
          </cell>
          <cell r="BO10">
            <v>6.5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0.2</v>
          </cell>
          <cell r="BV10">
            <v>0</v>
          </cell>
          <cell r="BW10">
            <v>5.9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3.3000000000000003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6.5</v>
          </cell>
          <cell r="CN10">
            <v>0</v>
          </cell>
          <cell r="CO10">
            <v>0</v>
          </cell>
          <cell r="CP10">
            <v>0.4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9.1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6.4</v>
          </cell>
          <cell r="DL10">
            <v>0</v>
          </cell>
          <cell r="DM10">
            <v>0.1</v>
          </cell>
          <cell r="DN10">
            <v>0</v>
          </cell>
          <cell r="DO10">
            <v>0</v>
          </cell>
          <cell r="DP10">
            <v>12.8</v>
          </cell>
          <cell r="DQ10">
            <v>3.5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14.4</v>
          </cell>
          <cell r="DW10">
            <v>2.7460000000000004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0.2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5.8500000000000005</v>
          </cell>
          <cell r="EI10">
            <v>0</v>
          </cell>
          <cell r="EJ10">
            <v>0</v>
          </cell>
          <cell r="EK10">
            <v>14.76</v>
          </cell>
          <cell r="EL10">
            <v>0</v>
          </cell>
          <cell r="EM10">
            <v>0</v>
          </cell>
          <cell r="EN10">
            <v>0</v>
          </cell>
          <cell r="EO10">
            <v>14.785</v>
          </cell>
          <cell r="EP10">
            <v>0</v>
          </cell>
          <cell r="EQ10">
            <v>0</v>
          </cell>
          <cell r="ER10">
            <v>0</v>
          </cell>
          <cell r="ES10">
            <v>6.8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1E-3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3.8880000000000003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4.0140000000000002</v>
          </cell>
          <cell r="FV10">
            <v>1.9510000000000001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46.900000000000006</v>
          </cell>
          <cell r="H11">
            <v>13.3</v>
          </cell>
          <cell r="I11">
            <v>23.5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11.3</v>
          </cell>
          <cell r="T11">
            <v>11.3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18.900000000000002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47.04</v>
          </cell>
          <cell r="EU11">
            <v>23.52</v>
          </cell>
          <cell r="EV11">
            <v>26.245999999999999</v>
          </cell>
          <cell r="EW11">
            <v>0</v>
          </cell>
          <cell r="EX11">
            <v>26.622000000000003</v>
          </cell>
          <cell r="EY11">
            <v>23.52</v>
          </cell>
          <cell r="EZ11">
            <v>47.04</v>
          </cell>
          <cell r="FA11">
            <v>23.52</v>
          </cell>
          <cell r="FB11">
            <v>0</v>
          </cell>
          <cell r="FC11">
            <v>47.04</v>
          </cell>
          <cell r="FD11">
            <v>0</v>
          </cell>
          <cell r="FE11">
            <v>23.52</v>
          </cell>
          <cell r="FF11">
            <v>45.52</v>
          </cell>
          <cell r="FG11">
            <v>23.52</v>
          </cell>
          <cell r="FH11">
            <v>23.52</v>
          </cell>
          <cell r="FI11">
            <v>23.52</v>
          </cell>
          <cell r="FJ11">
            <v>22</v>
          </cell>
          <cell r="FK11">
            <v>47.04</v>
          </cell>
          <cell r="FL11">
            <v>69.040000000000006</v>
          </cell>
          <cell r="FM11">
            <v>70.56</v>
          </cell>
          <cell r="FN11">
            <v>92.56</v>
          </cell>
          <cell r="FO11">
            <v>0</v>
          </cell>
          <cell r="FP11">
            <v>23.52</v>
          </cell>
          <cell r="FQ11">
            <v>23.52</v>
          </cell>
          <cell r="FR11">
            <v>23.52</v>
          </cell>
          <cell r="FS11">
            <v>0</v>
          </cell>
          <cell r="FT11">
            <v>47.04</v>
          </cell>
          <cell r="FU11">
            <v>0</v>
          </cell>
          <cell r="FV11">
            <v>23.52</v>
          </cell>
          <cell r="FW11">
            <v>70.56</v>
          </cell>
          <cell r="FX11">
            <v>0</v>
          </cell>
          <cell r="FY11">
            <v>23.52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1.8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3.8930000000000002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0.30000000000000004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0.2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2.1</v>
          </cell>
          <cell r="CQ14">
            <v>5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43.400000000000006</v>
          </cell>
          <cell r="CY14">
            <v>14.3</v>
          </cell>
          <cell r="CZ14">
            <v>29.400000000000002</v>
          </cell>
          <cell r="DA14">
            <v>27.8</v>
          </cell>
          <cell r="DB14">
            <v>7.2</v>
          </cell>
          <cell r="DC14">
            <v>12.200000000000001</v>
          </cell>
          <cell r="DD14">
            <v>0</v>
          </cell>
          <cell r="DE14">
            <v>0</v>
          </cell>
          <cell r="DF14">
            <v>3.8000000000000003</v>
          </cell>
          <cell r="DG14">
            <v>3.9000000000000004</v>
          </cell>
          <cell r="DH14">
            <v>1.3</v>
          </cell>
          <cell r="DI14">
            <v>0</v>
          </cell>
          <cell r="DJ14">
            <v>0</v>
          </cell>
          <cell r="DK14">
            <v>0</v>
          </cell>
          <cell r="DL14">
            <v>5.2</v>
          </cell>
          <cell r="DM14">
            <v>41.7</v>
          </cell>
          <cell r="DN14">
            <v>12.200000000000001</v>
          </cell>
          <cell r="DO14">
            <v>37.200000000000003</v>
          </cell>
          <cell r="DP14">
            <v>20.8</v>
          </cell>
          <cell r="DQ14">
            <v>0</v>
          </cell>
          <cell r="DR14">
            <v>14.447000000000001</v>
          </cell>
          <cell r="DS14">
            <v>0</v>
          </cell>
          <cell r="DT14">
            <v>0</v>
          </cell>
          <cell r="DU14">
            <v>17.880000000000003</v>
          </cell>
          <cell r="DV14">
            <v>0</v>
          </cell>
          <cell r="DW14">
            <v>28.660000000000004</v>
          </cell>
          <cell r="DX14">
            <v>36.997000000000007</v>
          </cell>
          <cell r="DY14">
            <v>66.727000000000004</v>
          </cell>
          <cell r="DZ14">
            <v>63.415999999999997</v>
          </cell>
          <cell r="EA14">
            <v>45.698000000000008</v>
          </cell>
          <cell r="EB14">
            <v>28.741000000000003</v>
          </cell>
          <cell r="EC14">
            <v>24.923000000000002</v>
          </cell>
          <cell r="ED14">
            <v>0</v>
          </cell>
          <cell r="EE14">
            <v>1.4660000000000002</v>
          </cell>
          <cell r="EF14">
            <v>10.137</v>
          </cell>
          <cell r="EG14">
            <v>21.136000000000003</v>
          </cell>
          <cell r="EH14">
            <v>26.679000000000002</v>
          </cell>
          <cell r="EI14">
            <v>165.08699999999999</v>
          </cell>
          <cell r="EJ14">
            <v>202.38800000000003</v>
          </cell>
          <cell r="EK14">
            <v>46.677</v>
          </cell>
          <cell r="EL14">
            <v>0</v>
          </cell>
          <cell r="EM14">
            <v>0</v>
          </cell>
          <cell r="EN14">
            <v>21.42</v>
          </cell>
          <cell r="EO14">
            <v>0</v>
          </cell>
          <cell r="EP14">
            <v>0</v>
          </cell>
          <cell r="EQ14">
            <v>21.36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24.009</v>
          </cell>
          <cell r="EY14">
            <v>2.5140000000000002</v>
          </cell>
          <cell r="EZ14">
            <v>2.4740000000000002</v>
          </cell>
          <cell r="FA14">
            <v>0</v>
          </cell>
          <cell r="FB14">
            <v>43.120000000000005</v>
          </cell>
          <cell r="FC14">
            <v>7.9920000000000009</v>
          </cell>
          <cell r="FD14">
            <v>2.0000000000000004E-2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21.5</v>
          </cell>
          <cell r="FR14">
            <v>0</v>
          </cell>
          <cell r="FS14">
            <v>0</v>
          </cell>
          <cell r="FT14">
            <v>6.2359999999999998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3.4000000000000004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0.44000000000000006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0.47000000000000003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0.49000000000000005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0.49000000000000005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1.0000000000000002E-2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0.8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0.60000000000000009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0.5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0.1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0.76700000000000002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0.35000000000000003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20.100000000000001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19.700000000000003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3.8000000000000003</v>
          </cell>
          <cell r="BW21">
            <v>0</v>
          </cell>
          <cell r="BX21">
            <v>3.8000000000000003</v>
          </cell>
          <cell r="BY21">
            <v>8.5</v>
          </cell>
          <cell r="BZ21">
            <v>0</v>
          </cell>
          <cell r="CA21">
            <v>3.8000000000000003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0.4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1.8</v>
          </cell>
          <cell r="DO21">
            <v>0</v>
          </cell>
          <cell r="DP21">
            <v>0</v>
          </cell>
          <cell r="DQ21">
            <v>17.3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1.75</v>
          </cell>
          <cell r="DX21">
            <v>0</v>
          </cell>
          <cell r="DY21">
            <v>0</v>
          </cell>
          <cell r="DZ21">
            <v>1.5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1.5</v>
          </cell>
          <cell r="EF21">
            <v>0</v>
          </cell>
          <cell r="EG21">
            <v>0</v>
          </cell>
          <cell r="EH21">
            <v>1.59</v>
          </cell>
          <cell r="EI21">
            <v>0</v>
          </cell>
          <cell r="EJ21">
            <v>0</v>
          </cell>
          <cell r="EK21">
            <v>11.13</v>
          </cell>
          <cell r="EL21">
            <v>2.5550000000000002</v>
          </cell>
          <cell r="EM21">
            <v>8.5200000000000014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8.072000000000001</v>
          </cell>
          <cell r="ES21">
            <v>1.92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9.1020000000000003</v>
          </cell>
          <cell r="EZ21">
            <v>0</v>
          </cell>
          <cell r="FA21">
            <v>0</v>
          </cell>
          <cell r="FB21">
            <v>0</v>
          </cell>
          <cell r="FC21">
            <v>7.1819999999999995</v>
          </cell>
          <cell r="FD21">
            <v>0</v>
          </cell>
          <cell r="FE21">
            <v>1.92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7.1820000000000004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0.1</v>
          </cell>
          <cell r="BS22">
            <v>0.4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10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17.600000000000001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8.0000000000000002E-3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1.2000000000000002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3.25</v>
          </cell>
          <cell r="DT26">
            <v>0</v>
          </cell>
          <cell r="DU26">
            <v>0</v>
          </cell>
          <cell r="DV26">
            <v>3.9619999999999997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5.000000000000001E-3</v>
          </cell>
          <cell r="FM26">
            <v>0</v>
          </cell>
          <cell r="FN26">
            <v>0</v>
          </cell>
          <cell r="FO26">
            <v>0</v>
          </cell>
          <cell r="FP26">
            <v>24</v>
          </cell>
          <cell r="FQ26">
            <v>0</v>
          </cell>
          <cell r="FR26">
            <v>24.097000000000001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0.2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0.04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8"/>
      <sheetData sheetId="9"/>
      <sheetData sheetId="10"/>
      <sheetData sheetId="11"/>
      <sheetData sheetId="12"/>
      <sheetData sheetId="13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9.5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2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0.18000000000000002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7.4</v>
          </cell>
          <cell r="C2">
            <v>12.4</v>
          </cell>
          <cell r="D2">
            <v>13.600000000000001</v>
          </cell>
          <cell r="E2">
            <v>11.4</v>
          </cell>
          <cell r="F2">
            <v>0</v>
          </cell>
          <cell r="G2">
            <v>12.5</v>
          </cell>
          <cell r="H2">
            <v>8.5</v>
          </cell>
          <cell r="I2">
            <v>5.3000000000000007</v>
          </cell>
          <cell r="J2">
            <v>4.1000000000000005</v>
          </cell>
          <cell r="K2">
            <v>11.8</v>
          </cell>
          <cell r="L2">
            <v>24.6</v>
          </cell>
          <cell r="M2">
            <v>6.2</v>
          </cell>
          <cell r="N2">
            <v>5.7</v>
          </cell>
          <cell r="O2">
            <v>7.7</v>
          </cell>
          <cell r="P2">
            <v>1.1000000000000001</v>
          </cell>
          <cell r="Q2">
            <v>11.200000000000001</v>
          </cell>
          <cell r="R2">
            <v>0</v>
          </cell>
          <cell r="S2">
            <v>20</v>
          </cell>
          <cell r="T2">
            <v>4.4000000000000004</v>
          </cell>
          <cell r="U2">
            <v>4</v>
          </cell>
          <cell r="V2">
            <v>5.9</v>
          </cell>
          <cell r="W2">
            <v>5.5</v>
          </cell>
          <cell r="X2">
            <v>10</v>
          </cell>
          <cell r="Y2">
            <v>5.3000000000000007</v>
          </cell>
          <cell r="Z2">
            <v>5.7</v>
          </cell>
          <cell r="AA2">
            <v>19.8</v>
          </cell>
          <cell r="AB2">
            <v>9.5</v>
          </cell>
          <cell r="AC2">
            <v>1.5</v>
          </cell>
          <cell r="AD2">
            <v>3.3000000000000003</v>
          </cell>
          <cell r="AE2">
            <v>7.1000000000000005</v>
          </cell>
          <cell r="AF2">
            <v>3.8000000000000003</v>
          </cell>
          <cell r="AG2">
            <v>7.9</v>
          </cell>
          <cell r="AH2">
            <v>9</v>
          </cell>
          <cell r="AI2">
            <v>6.3000000000000007</v>
          </cell>
          <cell r="AJ2">
            <v>4.2</v>
          </cell>
          <cell r="AK2">
            <v>3.6</v>
          </cell>
          <cell r="AL2">
            <v>14</v>
          </cell>
          <cell r="AM2">
            <v>2.1</v>
          </cell>
          <cell r="AN2">
            <v>12.5</v>
          </cell>
          <cell r="AO2">
            <v>0</v>
          </cell>
          <cell r="AP2">
            <v>8.3000000000000007</v>
          </cell>
          <cell r="AQ2">
            <v>7.2</v>
          </cell>
          <cell r="AR2">
            <v>10.100000000000001</v>
          </cell>
          <cell r="AS2">
            <v>5.2</v>
          </cell>
          <cell r="AT2">
            <v>9.2000000000000011</v>
          </cell>
          <cell r="AU2">
            <v>5.6000000000000005</v>
          </cell>
          <cell r="AV2">
            <v>4.9000000000000004</v>
          </cell>
          <cell r="AW2">
            <v>6.6000000000000005</v>
          </cell>
          <cell r="AX2">
            <v>4</v>
          </cell>
          <cell r="AY2">
            <v>10.100000000000001</v>
          </cell>
          <cell r="AZ2">
            <v>6.6000000000000005</v>
          </cell>
          <cell r="BA2">
            <v>1.2000000000000002</v>
          </cell>
          <cell r="BB2">
            <v>4.5</v>
          </cell>
          <cell r="BC2">
            <v>2.6</v>
          </cell>
          <cell r="BD2">
            <v>1.4000000000000001</v>
          </cell>
          <cell r="BE2">
            <v>6.8000000000000007</v>
          </cell>
          <cell r="BF2">
            <v>0</v>
          </cell>
          <cell r="BG2">
            <v>7.6000000000000005</v>
          </cell>
          <cell r="BH2">
            <v>7.6000000000000005</v>
          </cell>
          <cell r="BI2">
            <v>2.4000000000000004</v>
          </cell>
          <cell r="BJ2">
            <v>0.1</v>
          </cell>
          <cell r="BK2">
            <v>5.8000000000000007</v>
          </cell>
          <cell r="BL2">
            <v>2.3000000000000003</v>
          </cell>
          <cell r="BM2">
            <v>6.6</v>
          </cell>
          <cell r="BN2">
            <v>0</v>
          </cell>
          <cell r="BO2">
            <v>0</v>
          </cell>
          <cell r="BP2">
            <v>6.5</v>
          </cell>
          <cell r="BQ2">
            <v>2.4000000000000004</v>
          </cell>
          <cell r="BR2">
            <v>4.8000000000000007</v>
          </cell>
          <cell r="BS2">
            <v>1.5</v>
          </cell>
          <cell r="BT2">
            <v>2.8000000000000003</v>
          </cell>
          <cell r="BU2">
            <v>1.9000000000000001</v>
          </cell>
          <cell r="BV2">
            <v>3.7</v>
          </cell>
          <cell r="BW2">
            <v>2.1</v>
          </cell>
          <cell r="BX2">
            <v>5.9</v>
          </cell>
          <cell r="BY2">
            <v>0</v>
          </cell>
          <cell r="BZ2">
            <v>1.4000000000000001</v>
          </cell>
          <cell r="CA2">
            <v>0</v>
          </cell>
          <cell r="CB2">
            <v>2.9000000000000004</v>
          </cell>
          <cell r="CC2">
            <v>2.3000000000000003</v>
          </cell>
          <cell r="CD2">
            <v>0</v>
          </cell>
          <cell r="CE2">
            <v>6</v>
          </cell>
          <cell r="CF2">
            <v>4.3</v>
          </cell>
          <cell r="CG2">
            <v>0</v>
          </cell>
          <cell r="CH2">
            <v>0.5</v>
          </cell>
          <cell r="CI2">
            <v>3.1</v>
          </cell>
          <cell r="CJ2">
            <v>0</v>
          </cell>
          <cell r="CK2">
            <v>6.1000000000000005</v>
          </cell>
          <cell r="CL2">
            <v>4.1000000000000005</v>
          </cell>
          <cell r="CM2">
            <v>0.2</v>
          </cell>
          <cell r="CN2">
            <v>1.4000000000000001</v>
          </cell>
          <cell r="CO2">
            <v>2.7</v>
          </cell>
          <cell r="CP2">
            <v>0.1</v>
          </cell>
          <cell r="CQ2">
            <v>5.5</v>
          </cell>
          <cell r="CR2">
            <v>2.8000000000000003</v>
          </cell>
          <cell r="CS2">
            <v>0</v>
          </cell>
          <cell r="CT2">
            <v>3.5</v>
          </cell>
          <cell r="CU2">
            <v>0</v>
          </cell>
          <cell r="CV2">
            <v>0.5</v>
          </cell>
          <cell r="CW2">
            <v>1.1000000000000001</v>
          </cell>
          <cell r="CX2">
            <v>2</v>
          </cell>
          <cell r="CY2">
            <v>2.4000000000000004</v>
          </cell>
          <cell r="CZ2">
            <v>2.2000000000000002</v>
          </cell>
          <cell r="DA2">
            <v>2.2000000000000002</v>
          </cell>
          <cell r="DB2">
            <v>0.1</v>
          </cell>
          <cell r="DC2">
            <v>3.5000000000000004</v>
          </cell>
          <cell r="DD2">
            <v>0.1</v>
          </cell>
          <cell r="DE2">
            <v>2.5</v>
          </cell>
          <cell r="DF2">
            <v>0.60000000000000009</v>
          </cell>
          <cell r="DG2">
            <v>0.1</v>
          </cell>
          <cell r="DH2">
            <v>0.30000000000000004</v>
          </cell>
          <cell r="DI2">
            <v>1.3</v>
          </cell>
          <cell r="DJ2">
            <v>2.7</v>
          </cell>
          <cell r="DK2">
            <v>0.30000000000000004</v>
          </cell>
          <cell r="DL2">
            <v>2</v>
          </cell>
          <cell r="DM2">
            <v>2.5</v>
          </cell>
          <cell r="DN2">
            <v>0.30000000000000004</v>
          </cell>
          <cell r="DO2">
            <v>0.2</v>
          </cell>
          <cell r="DP2">
            <v>2.8000000000000003</v>
          </cell>
          <cell r="DQ2">
            <v>0.30000000000000004</v>
          </cell>
          <cell r="DR2">
            <v>7.8000000000000014E-2</v>
          </cell>
          <cell r="DS2">
            <v>1.1679999999999999</v>
          </cell>
          <cell r="DT2">
            <v>1.1400000000000001</v>
          </cell>
          <cell r="DU2">
            <v>7.1999999999999995E-2</v>
          </cell>
          <cell r="DV2">
            <v>1.0000000000000002E-2</v>
          </cell>
          <cell r="DW2">
            <v>3.4750000000000001</v>
          </cell>
          <cell r="DX2">
            <v>3.4560000000000004</v>
          </cell>
          <cell r="DY2">
            <v>0.28400000000000003</v>
          </cell>
          <cell r="DZ2">
            <v>0</v>
          </cell>
          <cell r="EA2">
            <v>0</v>
          </cell>
          <cell r="EB2">
            <v>1.1689999999999998</v>
          </cell>
          <cell r="EC2">
            <v>0</v>
          </cell>
          <cell r="ED2">
            <v>0.27400000000000002</v>
          </cell>
          <cell r="EE2">
            <v>4.3250000000000002</v>
          </cell>
          <cell r="EF2">
            <v>0</v>
          </cell>
          <cell r="EG2">
            <v>0.25</v>
          </cell>
          <cell r="EH2">
            <v>0</v>
          </cell>
          <cell r="EI2">
            <v>0.28000000000000003</v>
          </cell>
          <cell r="EJ2">
            <v>1.0000000000000002E-2</v>
          </cell>
          <cell r="EK2">
            <v>0</v>
          </cell>
          <cell r="EL2">
            <v>0</v>
          </cell>
          <cell r="EM2">
            <v>0.18500000000000003</v>
          </cell>
          <cell r="EN2">
            <v>7.8E-2</v>
          </cell>
          <cell r="EO2">
            <v>0.14699999999999999</v>
          </cell>
          <cell r="EP2">
            <v>0</v>
          </cell>
          <cell r="EQ2">
            <v>0</v>
          </cell>
          <cell r="ER2">
            <v>5.7999999999999996E-2</v>
          </cell>
          <cell r="ES2">
            <v>0.13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0.05</v>
          </cell>
          <cell r="EY2">
            <v>4.6000000000000152E-2</v>
          </cell>
          <cell r="EZ2">
            <v>0</v>
          </cell>
          <cell r="FA2">
            <v>0</v>
          </cell>
          <cell r="FB2">
            <v>0.30000000000000004</v>
          </cell>
          <cell r="FC2">
            <v>0.10100000000000003</v>
          </cell>
          <cell r="FD2">
            <v>0</v>
          </cell>
          <cell r="FE2">
            <v>0</v>
          </cell>
          <cell r="FF2">
            <v>0</v>
          </cell>
          <cell r="FG2">
            <v>1.843</v>
          </cell>
          <cell r="FH2">
            <v>0</v>
          </cell>
          <cell r="FI2">
            <v>1.4400000000000002</v>
          </cell>
          <cell r="FJ2">
            <v>0</v>
          </cell>
          <cell r="FK2">
            <v>5.8550000000000004</v>
          </cell>
          <cell r="FL2">
            <v>0</v>
          </cell>
          <cell r="FM2">
            <v>1.9870000000000001</v>
          </cell>
          <cell r="FN2">
            <v>0.375</v>
          </cell>
          <cell r="FO2">
            <v>4.1470000000000002</v>
          </cell>
          <cell r="FP2">
            <v>1.98</v>
          </cell>
          <cell r="FQ2">
            <v>1.1719999999999999</v>
          </cell>
          <cell r="FR2">
            <v>0</v>
          </cell>
          <cell r="FS2">
            <v>2.6520000000000001</v>
          </cell>
          <cell r="FT2">
            <v>0</v>
          </cell>
          <cell r="FU2">
            <v>3.843</v>
          </cell>
          <cell r="FV2">
            <v>2.9999999999999971E-2</v>
          </cell>
          <cell r="FW2">
            <v>0.26100000000000001</v>
          </cell>
          <cell r="FX2">
            <v>0</v>
          </cell>
          <cell r="FY2">
            <v>2.3039999999999998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0.8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0.5</v>
          </cell>
          <cell r="O6">
            <v>0</v>
          </cell>
          <cell r="P6">
            <v>0</v>
          </cell>
          <cell r="Q6">
            <v>0</v>
          </cell>
          <cell r="R6">
            <v>23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1.5</v>
          </cell>
          <cell r="Y6">
            <v>0</v>
          </cell>
          <cell r="Z6">
            <v>0</v>
          </cell>
          <cell r="AA6">
            <v>1.5</v>
          </cell>
          <cell r="AB6">
            <v>0</v>
          </cell>
          <cell r="AC6">
            <v>0.1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2E-3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1E-3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2E-3</v>
          </cell>
          <cell r="FT6">
            <v>23.76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10</v>
          </cell>
          <cell r="C7">
            <v>42.2</v>
          </cell>
          <cell r="D7">
            <v>128.5</v>
          </cell>
          <cell r="E7">
            <v>91.100000000000009</v>
          </cell>
          <cell r="F7">
            <v>33.5</v>
          </cell>
          <cell r="G7">
            <v>41.3</v>
          </cell>
          <cell r="H7">
            <v>25.2</v>
          </cell>
          <cell r="I7">
            <v>6.3000000000000007</v>
          </cell>
          <cell r="J7">
            <v>59.2</v>
          </cell>
          <cell r="K7">
            <v>32.6</v>
          </cell>
          <cell r="L7">
            <v>46.500000000000007</v>
          </cell>
          <cell r="M7">
            <v>34.1</v>
          </cell>
          <cell r="N7">
            <v>66.500000000000014</v>
          </cell>
          <cell r="O7">
            <v>39.6</v>
          </cell>
          <cell r="P7">
            <v>101.80000000000001</v>
          </cell>
          <cell r="Q7">
            <v>44.9</v>
          </cell>
          <cell r="R7">
            <v>96.100000000000009</v>
          </cell>
          <cell r="S7">
            <v>51.900000000000006</v>
          </cell>
          <cell r="T7">
            <v>7.5</v>
          </cell>
          <cell r="U7">
            <v>7.5</v>
          </cell>
          <cell r="V7">
            <v>85</v>
          </cell>
          <cell r="W7">
            <v>62</v>
          </cell>
          <cell r="X7">
            <v>109.8</v>
          </cell>
          <cell r="Y7">
            <v>2.9000000000000004</v>
          </cell>
          <cell r="Z7">
            <v>0</v>
          </cell>
          <cell r="AA7">
            <v>0.8</v>
          </cell>
          <cell r="AB7">
            <v>6.4</v>
          </cell>
          <cell r="AC7">
            <v>95.4</v>
          </cell>
          <cell r="AD7">
            <v>35.900000000000006</v>
          </cell>
          <cell r="AE7">
            <v>28.600000000000005</v>
          </cell>
          <cell r="AF7">
            <v>15.200000000000001</v>
          </cell>
          <cell r="AG7">
            <v>21</v>
          </cell>
          <cell r="AH7">
            <v>51.900000000000006</v>
          </cell>
          <cell r="AI7">
            <v>1.8</v>
          </cell>
          <cell r="AJ7">
            <v>1.1999999999999993</v>
          </cell>
          <cell r="AK7">
            <v>4.5</v>
          </cell>
          <cell r="AL7">
            <v>22</v>
          </cell>
          <cell r="AM7">
            <v>23.5</v>
          </cell>
          <cell r="AN7">
            <v>36.9</v>
          </cell>
          <cell r="AO7">
            <v>41.5</v>
          </cell>
          <cell r="AP7">
            <v>47.1</v>
          </cell>
          <cell r="AQ7">
            <v>50.8</v>
          </cell>
          <cell r="AR7">
            <v>47.6</v>
          </cell>
          <cell r="AS7">
            <v>14.200000000000001</v>
          </cell>
          <cell r="AT7">
            <v>4.1999999999999993</v>
          </cell>
          <cell r="AU7">
            <v>3.7999999999999972</v>
          </cell>
          <cell r="AV7">
            <v>22.8</v>
          </cell>
          <cell r="AW7">
            <v>1.8</v>
          </cell>
          <cell r="AX7">
            <v>0</v>
          </cell>
          <cell r="AY7">
            <v>0.5</v>
          </cell>
          <cell r="AZ7">
            <v>19.100000000000001</v>
          </cell>
          <cell r="BA7">
            <v>23.200000000000003</v>
          </cell>
          <cell r="BB7">
            <v>0.1</v>
          </cell>
          <cell r="BC7">
            <v>9.9999999999999867E-2</v>
          </cell>
          <cell r="BD7">
            <v>0</v>
          </cell>
          <cell r="BE7">
            <v>4.7</v>
          </cell>
          <cell r="BF7">
            <v>23.8</v>
          </cell>
          <cell r="BG7">
            <v>19.900000000000002</v>
          </cell>
          <cell r="BH7">
            <v>2</v>
          </cell>
          <cell r="BI7">
            <v>24.2</v>
          </cell>
          <cell r="BJ7">
            <v>0</v>
          </cell>
          <cell r="BK7">
            <v>21.3</v>
          </cell>
          <cell r="BL7">
            <v>2.5</v>
          </cell>
          <cell r="BM7">
            <v>9.7000000000000011</v>
          </cell>
          <cell r="BN7">
            <v>10.4</v>
          </cell>
          <cell r="BO7">
            <v>6.6</v>
          </cell>
          <cell r="BP7">
            <v>5.5</v>
          </cell>
          <cell r="BQ7">
            <v>24.700000000000003</v>
          </cell>
          <cell r="BR7">
            <v>117.9</v>
          </cell>
          <cell r="BS7">
            <v>97.2</v>
          </cell>
          <cell r="BT7">
            <v>55.000000000000007</v>
          </cell>
          <cell r="BU7">
            <v>48.2</v>
          </cell>
          <cell r="BV7">
            <v>52.800000000000004</v>
          </cell>
          <cell r="BW7">
            <v>78.7</v>
          </cell>
          <cell r="BX7">
            <v>52.9</v>
          </cell>
          <cell r="BY7">
            <v>58.7</v>
          </cell>
          <cell r="BZ7">
            <v>76.800000000000011</v>
          </cell>
          <cell r="CA7">
            <v>52.6</v>
          </cell>
          <cell r="CB7">
            <v>29.799999999999997</v>
          </cell>
          <cell r="CC7">
            <v>14.5</v>
          </cell>
          <cell r="CD7">
            <v>56</v>
          </cell>
          <cell r="CE7">
            <v>17.400000000000006</v>
          </cell>
          <cell r="CF7">
            <v>106.80000000000001</v>
          </cell>
          <cell r="CG7">
            <v>32.299999999999997</v>
          </cell>
          <cell r="CH7">
            <v>29.299999999999997</v>
          </cell>
          <cell r="CI7">
            <v>7</v>
          </cell>
          <cell r="CJ7">
            <v>65</v>
          </cell>
          <cell r="CK7">
            <v>30.5</v>
          </cell>
          <cell r="CL7">
            <v>8.3000000000000007</v>
          </cell>
          <cell r="CM7">
            <v>0.29999999999999982</v>
          </cell>
          <cell r="CN7">
            <v>6.3999999999999995</v>
          </cell>
          <cell r="CO7">
            <v>1.8000000000000003</v>
          </cell>
          <cell r="CP7">
            <v>7.6000000000000014</v>
          </cell>
          <cell r="CQ7">
            <v>82.9</v>
          </cell>
          <cell r="CR7">
            <v>33.000000000000007</v>
          </cell>
          <cell r="CS7">
            <v>1.7000000000000002</v>
          </cell>
          <cell r="CT7">
            <v>3.2000000000000006</v>
          </cell>
          <cell r="CU7">
            <v>2.1</v>
          </cell>
          <cell r="CV7">
            <v>66</v>
          </cell>
          <cell r="CW7">
            <v>17.600000000000001</v>
          </cell>
          <cell r="CX7">
            <v>2.1000000000000005</v>
          </cell>
          <cell r="CY7">
            <v>4.6000000000000005</v>
          </cell>
          <cell r="CZ7">
            <v>4.1999999999999993</v>
          </cell>
          <cell r="DA7">
            <v>3.3</v>
          </cell>
          <cell r="DB7">
            <v>1.1000000000000001</v>
          </cell>
          <cell r="DC7">
            <v>171.3</v>
          </cell>
          <cell r="DD7">
            <v>5</v>
          </cell>
          <cell r="DE7">
            <v>3.2000000000000028</v>
          </cell>
          <cell r="DF7">
            <v>1.6999999999999886</v>
          </cell>
          <cell r="DG7">
            <v>22.700000000000045</v>
          </cell>
          <cell r="DH7">
            <v>12</v>
          </cell>
          <cell r="DI7">
            <v>31.700000000000003</v>
          </cell>
          <cell r="DJ7">
            <v>13.9</v>
          </cell>
          <cell r="DK7">
            <v>0.4</v>
          </cell>
          <cell r="DL7">
            <v>9.9999999999999645E-2</v>
          </cell>
          <cell r="DM7">
            <v>0.19999999999999996</v>
          </cell>
          <cell r="DN7">
            <v>24.4</v>
          </cell>
          <cell r="DO7">
            <v>47.800000000000004</v>
          </cell>
          <cell r="DP7">
            <v>16.000000000000004</v>
          </cell>
          <cell r="DQ7">
            <v>0.10000000000000009</v>
          </cell>
          <cell r="DR7">
            <v>8.5030000000000001</v>
          </cell>
          <cell r="DS7">
            <v>0.44000000000000017</v>
          </cell>
          <cell r="DT7">
            <v>7.5080000000000009</v>
          </cell>
          <cell r="DU7">
            <v>0.65100000000000002</v>
          </cell>
          <cell r="DV7">
            <v>3.400000000000003E-2</v>
          </cell>
          <cell r="DW7">
            <v>37.582999999999998</v>
          </cell>
          <cell r="DX7">
            <v>0.13500000000000001</v>
          </cell>
          <cell r="DY7">
            <v>14.613000000000001</v>
          </cell>
          <cell r="DZ7">
            <v>0.39200000000000013</v>
          </cell>
          <cell r="EA7">
            <v>45.666000000000004</v>
          </cell>
          <cell r="EB7">
            <v>34.388000000000005</v>
          </cell>
          <cell r="EC7">
            <v>15.716000000000003</v>
          </cell>
          <cell r="ED7">
            <v>5.2820000000000009</v>
          </cell>
          <cell r="EE7">
            <v>1.4190000000000005</v>
          </cell>
          <cell r="EF7">
            <v>8.3630000000000031</v>
          </cell>
          <cell r="EG7">
            <v>7.2030000000000012</v>
          </cell>
          <cell r="EH7">
            <v>12.439999999999998</v>
          </cell>
          <cell r="EI7">
            <v>1.0289999999999999</v>
          </cell>
          <cell r="EJ7">
            <v>0.47100000000000009</v>
          </cell>
          <cell r="EK7">
            <v>7.8239999999999998</v>
          </cell>
          <cell r="EL7">
            <v>16.633000000000003</v>
          </cell>
          <cell r="EM7">
            <v>0.90200000000000014</v>
          </cell>
          <cell r="EN7">
            <v>8.8440000000000012</v>
          </cell>
          <cell r="EO7">
            <v>4.6810000000000009</v>
          </cell>
          <cell r="EP7">
            <v>1.7000000000000348E-2</v>
          </cell>
          <cell r="EQ7">
            <v>4.2990000000000013</v>
          </cell>
          <cell r="ER7">
            <v>1.7059999999999995</v>
          </cell>
          <cell r="ES7">
            <v>6.8939999999999984</v>
          </cell>
          <cell r="ET7">
            <v>2.6999999999999913E-2</v>
          </cell>
          <cell r="EU7">
            <v>7.3999999999999844E-2</v>
          </cell>
          <cell r="EV7">
            <v>0.65500000000000025</v>
          </cell>
          <cell r="EW7">
            <v>1.0000000000000231E-2</v>
          </cell>
          <cell r="EX7">
            <v>11.936999999999999</v>
          </cell>
          <cell r="EY7">
            <v>2.4000000000000021E-2</v>
          </cell>
          <cell r="EZ7">
            <v>9.8620000000000019</v>
          </cell>
          <cell r="FA7">
            <v>0.13200000000000012</v>
          </cell>
          <cell r="FB7">
            <v>3.4000000001469743E-2</v>
          </cell>
          <cell r="FC7">
            <v>3.5000000000000142E-2</v>
          </cell>
          <cell r="FD7">
            <v>1.4999999999872671E-2</v>
          </cell>
          <cell r="FE7">
            <v>7.6999999999999513E-2</v>
          </cell>
          <cell r="FF7">
            <v>9.9999999999999645E-2</v>
          </cell>
          <cell r="FG7">
            <v>6.7999999999999616E-2</v>
          </cell>
          <cell r="FH7">
            <v>0.65300000000000002</v>
          </cell>
          <cell r="FI7">
            <v>1.0000000000218279E-2</v>
          </cell>
          <cell r="FJ7">
            <v>0.37700000000000067</v>
          </cell>
          <cell r="FK7">
            <v>1.3999999999999346E-2</v>
          </cell>
          <cell r="FL7">
            <v>0.80600000000000005</v>
          </cell>
          <cell r="FM7">
            <v>0</v>
          </cell>
          <cell r="FN7">
            <v>6.0000000003128662E-3</v>
          </cell>
          <cell r="FO7">
            <v>1.6850000000000023</v>
          </cell>
          <cell r="FP7">
            <v>1.453000000000003</v>
          </cell>
          <cell r="FQ7">
            <v>30.134999999999998</v>
          </cell>
          <cell r="FR7">
            <v>7.2999999999999954E-2</v>
          </cell>
          <cell r="FS7">
            <v>7.7700000000000005</v>
          </cell>
          <cell r="FT7">
            <v>4.0000000000004476E-3</v>
          </cell>
          <cell r="FU7">
            <v>4.5030000000000001</v>
          </cell>
          <cell r="FV7">
            <v>6.0000000000000053E-2</v>
          </cell>
          <cell r="FW7">
            <v>2.4240000000000004</v>
          </cell>
          <cell r="FX7">
            <v>51.643000000000001</v>
          </cell>
          <cell r="FY7">
            <v>1.100000000000001E-2</v>
          </cell>
        </row>
        <row r="8">
          <cell r="B8">
            <v>254.70000000000002</v>
          </cell>
          <cell r="C8">
            <v>71</v>
          </cell>
          <cell r="D8">
            <v>49</v>
          </cell>
          <cell r="E8">
            <v>74.3</v>
          </cell>
          <cell r="F8">
            <v>0</v>
          </cell>
          <cell r="G8">
            <v>62.900000000000006</v>
          </cell>
          <cell r="H8">
            <v>11.5</v>
          </cell>
          <cell r="I8">
            <v>157</v>
          </cell>
          <cell r="J8">
            <v>634.6</v>
          </cell>
          <cell r="K8">
            <v>273.7</v>
          </cell>
          <cell r="L8">
            <v>683.30000000000007</v>
          </cell>
          <cell r="M8">
            <v>789.5</v>
          </cell>
          <cell r="N8">
            <v>735.40000000000009</v>
          </cell>
          <cell r="O8">
            <v>486.70000000000005</v>
          </cell>
          <cell r="P8">
            <v>20.5</v>
          </cell>
          <cell r="Q8">
            <v>0.1</v>
          </cell>
          <cell r="R8">
            <v>0</v>
          </cell>
          <cell r="S8">
            <v>0</v>
          </cell>
          <cell r="T8">
            <v>24</v>
          </cell>
          <cell r="U8">
            <v>190.20000000000002</v>
          </cell>
          <cell r="V8">
            <v>73.7</v>
          </cell>
          <cell r="W8">
            <v>232.5</v>
          </cell>
          <cell r="X8">
            <v>33.6</v>
          </cell>
          <cell r="Y8">
            <v>319.70000000000005</v>
          </cell>
          <cell r="Z8">
            <v>1</v>
          </cell>
          <cell r="AA8">
            <v>1.9000000000000001</v>
          </cell>
          <cell r="AB8">
            <v>16</v>
          </cell>
          <cell r="AC8">
            <v>0</v>
          </cell>
          <cell r="AD8">
            <v>0</v>
          </cell>
          <cell r="AE8">
            <v>0</v>
          </cell>
          <cell r="AF8">
            <v>61.300000000000004</v>
          </cell>
          <cell r="AG8">
            <v>59.5</v>
          </cell>
          <cell r="AH8">
            <v>376.1</v>
          </cell>
          <cell r="AI8">
            <v>193.9</v>
          </cell>
          <cell r="AJ8">
            <v>165.60000000000002</v>
          </cell>
          <cell r="AK8">
            <v>60.100000000000364</v>
          </cell>
          <cell r="AL8">
            <v>521.30000000000007</v>
          </cell>
          <cell r="AM8">
            <v>14</v>
          </cell>
          <cell r="AN8">
            <v>31.5</v>
          </cell>
          <cell r="AO8">
            <v>21.3</v>
          </cell>
          <cell r="AP8">
            <v>16.600000000000001</v>
          </cell>
          <cell r="AQ8">
            <v>21</v>
          </cell>
          <cell r="AR8">
            <v>50.400000000000006</v>
          </cell>
          <cell r="AS8">
            <v>454.1</v>
          </cell>
          <cell r="AT8">
            <v>19.200000000000003</v>
          </cell>
          <cell r="AU8">
            <v>75.8</v>
          </cell>
          <cell r="AV8">
            <v>54.5</v>
          </cell>
          <cell r="AW8">
            <v>171.5</v>
          </cell>
          <cell r="AX8">
            <v>120.60000000000001</v>
          </cell>
          <cell r="AY8">
            <v>66.400000000000006</v>
          </cell>
          <cell r="AZ8">
            <v>14</v>
          </cell>
          <cell r="BA8">
            <v>0</v>
          </cell>
          <cell r="BB8">
            <v>47.7</v>
          </cell>
          <cell r="BC8">
            <v>9.7000000000000011</v>
          </cell>
          <cell r="BD8">
            <v>0</v>
          </cell>
          <cell r="BE8">
            <v>91.9</v>
          </cell>
          <cell r="BF8">
            <v>48.800000000000004</v>
          </cell>
          <cell r="BG8">
            <v>121.2</v>
          </cell>
          <cell r="BH8">
            <v>26.900000000000002</v>
          </cell>
          <cell r="BI8">
            <v>51.800000000000004</v>
          </cell>
          <cell r="BJ8">
            <v>39.1</v>
          </cell>
          <cell r="BK8">
            <v>0</v>
          </cell>
          <cell r="BL8">
            <v>14.3</v>
          </cell>
          <cell r="BM8">
            <v>8.8000000000000007</v>
          </cell>
          <cell r="BN8">
            <v>5.5</v>
          </cell>
          <cell r="BO8">
            <v>0</v>
          </cell>
          <cell r="BP8">
            <v>14.3</v>
          </cell>
          <cell r="BQ8">
            <v>0</v>
          </cell>
          <cell r="BR8">
            <v>28.8</v>
          </cell>
          <cell r="BS8">
            <v>28.8</v>
          </cell>
          <cell r="BT8">
            <v>0.1</v>
          </cell>
          <cell r="BU8">
            <v>0</v>
          </cell>
          <cell r="BV8">
            <v>57.6</v>
          </cell>
          <cell r="BW8">
            <v>89.300000000000011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0.9</v>
          </cell>
          <cell r="CG8">
            <v>12.400000000000002</v>
          </cell>
          <cell r="CH8">
            <v>0</v>
          </cell>
          <cell r="CI8">
            <v>5</v>
          </cell>
          <cell r="CJ8">
            <v>0</v>
          </cell>
          <cell r="CK8">
            <v>12</v>
          </cell>
          <cell r="CL8">
            <v>1.7999999999999998</v>
          </cell>
          <cell r="CM8">
            <v>0.19999999999999996</v>
          </cell>
          <cell r="CN8">
            <v>4.7</v>
          </cell>
          <cell r="CO8">
            <v>0</v>
          </cell>
          <cell r="CP8">
            <v>0</v>
          </cell>
          <cell r="CQ8">
            <v>0</v>
          </cell>
          <cell r="CR8">
            <v>4.3000000000000007</v>
          </cell>
          <cell r="CS8">
            <v>0</v>
          </cell>
          <cell r="CT8">
            <v>0.20000000000000107</v>
          </cell>
          <cell r="CU8">
            <v>13.600000000000001</v>
          </cell>
          <cell r="CV8">
            <v>2747.3999999999996</v>
          </cell>
          <cell r="CW8">
            <v>0</v>
          </cell>
          <cell r="CX8">
            <v>5.5000000000000009</v>
          </cell>
          <cell r="CY8">
            <v>0</v>
          </cell>
          <cell r="CZ8">
            <v>0</v>
          </cell>
          <cell r="DA8">
            <v>0</v>
          </cell>
          <cell r="DB8">
            <v>3.8000000000000007</v>
          </cell>
          <cell r="DC8">
            <v>23</v>
          </cell>
          <cell r="DD8">
            <v>0</v>
          </cell>
          <cell r="DE8">
            <v>0</v>
          </cell>
          <cell r="DF8">
            <v>5.1000000000003638</v>
          </cell>
          <cell r="DG8">
            <v>0</v>
          </cell>
          <cell r="DH8">
            <v>0.8000000000001819</v>
          </cell>
          <cell r="DI8">
            <v>18</v>
          </cell>
          <cell r="DJ8">
            <v>2.1000000000000014</v>
          </cell>
          <cell r="DK8">
            <v>0</v>
          </cell>
          <cell r="DL8">
            <v>0</v>
          </cell>
          <cell r="DM8">
            <v>24.3</v>
          </cell>
          <cell r="DN8">
            <v>0</v>
          </cell>
          <cell r="DO8">
            <v>0</v>
          </cell>
          <cell r="DP8">
            <v>20.700000000000003</v>
          </cell>
          <cell r="DQ8">
            <v>6.6999999999998181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40</v>
          </cell>
          <cell r="EM8">
            <v>0</v>
          </cell>
          <cell r="EN8">
            <v>29.199999999999996</v>
          </cell>
          <cell r="EO8">
            <v>0</v>
          </cell>
          <cell r="EP8">
            <v>648.90000000000009</v>
          </cell>
          <cell r="EQ8">
            <v>331.8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128.1</v>
          </cell>
          <cell r="EX8">
            <v>33.700000000000003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0.96</v>
          </cell>
          <cell r="FD8">
            <v>10.030000000000001</v>
          </cell>
          <cell r="FE8">
            <v>0</v>
          </cell>
          <cell r="FF8">
            <v>0</v>
          </cell>
          <cell r="FG8">
            <v>0.9900000000000001</v>
          </cell>
          <cell r="FH8">
            <v>0</v>
          </cell>
          <cell r="FI8">
            <v>21.3</v>
          </cell>
          <cell r="FJ8">
            <v>57.5</v>
          </cell>
          <cell r="FK8">
            <v>94</v>
          </cell>
          <cell r="FL8">
            <v>119.434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102.97500000000001</v>
          </cell>
          <cell r="FV8">
            <v>0</v>
          </cell>
          <cell r="FW8">
            <v>1.76</v>
          </cell>
          <cell r="FX8">
            <v>3.3000000000000003</v>
          </cell>
          <cell r="FY8">
            <v>0</v>
          </cell>
        </row>
        <row r="9">
          <cell r="B9">
            <v>0</v>
          </cell>
          <cell r="C9">
            <v>3.6000000000000014</v>
          </cell>
          <cell r="D9">
            <v>0.8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6.7999999999999829</v>
          </cell>
          <cell r="L9">
            <v>1.2000000000000171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0.1</v>
          </cell>
          <cell r="T9">
            <v>1.9000000000000004</v>
          </cell>
          <cell r="U9">
            <v>3.7999999999999972</v>
          </cell>
          <cell r="V9">
            <v>0</v>
          </cell>
          <cell r="W9">
            <v>0</v>
          </cell>
          <cell r="X9">
            <v>15.100000000000001</v>
          </cell>
          <cell r="Y9">
            <v>0</v>
          </cell>
          <cell r="Z9">
            <v>0</v>
          </cell>
          <cell r="AA9">
            <v>20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1.5</v>
          </cell>
          <cell r="AK9">
            <v>0</v>
          </cell>
          <cell r="AL9">
            <v>0</v>
          </cell>
          <cell r="AM9">
            <v>0.2</v>
          </cell>
          <cell r="AN9">
            <v>2.3000000000000003</v>
          </cell>
          <cell r="AO9">
            <v>0</v>
          </cell>
          <cell r="AP9">
            <v>3.8000000000000003</v>
          </cell>
          <cell r="AQ9">
            <v>0</v>
          </cell>
          <cell r="AR9">
            <v>0</v>
          </cell>
          <cell r="AS9">
            <v>5.8000000000000007</v>
          </cell>
          <cell r="AT9">
            <v>0</v>
          </cell>
          <cell r="AU9">
            <v>5.3000000000000007</v>
          </cell>
          <cell r="AV9">
            <v>6</v>
          </cell>
          <cell r="AW9">
            <v>0</v>
          </cell>
          <cell r="AX9">
            <v>6.9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10.100000000000001</v>
          </cell>
          <cell r="BF9">
            <v>0</v>
          </cell>
          <cell r="BG9">
            <v>8.8000000000000007</v>
          </cell>
          <cell r="BH9">
            <v>2.9000000000000004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4.2</v>
          </cell>
          <cell r="BQ9">
            <v>0</v>
          </cell>
          <cell r="BR9">
            <v>0</v>
          </cell>
          <cell r="BS9">
            <v>8.1</v>
          </cell>
          <cell r="BT9">
            <v>0</v>
          </cell>
          <cell r="BU9">
            <v>0</v>
          </cell>
          <cell r="BV9">
            <v>1</v>
          </cell>
          <cell r="BW9">
            <v>0</v>
          </cell>
          <cell r="BX9">
            <v>0</v>
          </cell>
          <cell r="BY9">
            <v>3.4000000000000004</v>
          </cell>
          <cell r="BZ9">
            <v>5.4</v>
          </cell>
          <cell r="CA9">
            <v>0</v>
          </cell>
          <cell r="CB9">
            <v>7.1000000000000005</v>
          </cell>
          <cell r="CC9">
            <v>0</v>
          </cell>
          <cell r="CD9">
            <v>0</v>
          </cell>
          <cell r="CE9">
            <v>6.8000000000000007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0.1</v>
          </cell>
          <cell r="CL9">
            <v>2.1</v>
          </cell>
          <cell r="CM9">
            <v>0</v>
          </cell>
          <cell r="CN9">
            <v>0</v>
          </cell>
          <cell r="CO9">
            <v>0</v>
          </cell>
          <cell r="CP9">
            <v>0.1</v>
          </cell>
          <cell r="CQ9">
            <v>6.4</v>
          </cell>
          <cell r="CR9">
            <v>1.2000000000000002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6.5</v>
          </cell>
          <cell r="DD9">
            <v>2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17.600000000000001</v>
          </cell>
          <cell r="DJ9">
            <v>0</v>
          </cell>
          <cell r="DK9">
            <v>0.70000000000000007</v>
          </cell>
          <cell r="DL9">
            <v>0</v>
          </cell>
          <cell r="DM9">
            <v>0</v>
          </cell>
          <cell r="DN9">
            <v>0.4</v>
          </cell>
          <cell r="DO9">
            <v>0</v>
          </cell>
          <cell r="DP9">
            <v>2.5</v>
          </cell>
          <cell r="DQ9">
            <v>0</v>
          </cell>
          <cell r="DR9">
            <v>0</v>
          </cell>
          <cell r="DS9">
            <v>0.96</v>
          </cell>
          <cell r="DT9">
            <v>0</v>
          </cell>
          <cell r="DU9">
            <v>0</v>
          </cell>
          <cell r="DV9">
            <v>3.2</v>
          </cell>
          <cell r="DW9">
            <v>1.1000000000000001E-2</v>
          </cell>
          <cell r="DX9">
            <v>19.200000000000003</v>
          </cell>
          <cell r="DY9">
            <v>0</v>
          </cell>
          <cell r="DZ9">
            <v>3.84</v>
          </cell>
          <cell r="EA9">
            <v>0</v>
          </cell>
          <cell r="EB9">
            <v>0</v>
          </cell>
          <cell r="EC9">
            <v>1.92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3.84</v>
          </cell>
          <cell r="EI9">
            <v>66</v>
          </cell>
          <cell r="EJ9">
            <v>1.4999999999999999E-2</v>
          </cell>
          <cell r="EK9">
            <v>0</v>
          </cell>
          <cell r="EL9">
            <v>0</v>
          </cell>
          <cell r="EM9">
            <v>0</v>
          </cell>
          <cell r="EN9">
            <v>381.6</v>
          </cell>
          <cell r="EO9">
            <v>446.85000000000036</v>
          </cell>
          <cell r="EP9">
            <v>498.5</v>
          </cell>
          <cell r="EQ9">
            <v>279.85000000000002</v>
          </cell>
          <cell r="ER9">
            <v>259</v>
          </cell>
          <cell r="ES9">
            <v>213.5</v>
          </cell>
          <cell r="ET9">
            <v>191.55</v>
          </cell>
          <cell r="EU9">
            <v>127.4</v>
          </cell>
          <cell r="EV9">
            <v>115.30000000000001</v>
          </cell>
          <cell r="EW9">
            <v>117.5</v>
          </cell>
          <cell r="EX9">
            <v>102.75</v>
          </cell>
          <cell r="EY9">
            <v>129.6</v>
          </cell>
          <cell r="EZ9">
            <v>437.6</v>
          </cell>
          <cell r="FA9">
            <v>275.45100000000002</v>
          </cell>
          <cell r="FB9">
            <v>549.20000000000005</v>
          </cell>
          <cell r="FC9">
            <v>277.55</v>
          </cell>
          <cell r="FD9">
            <v>259.05</v>
          </cell>
          <cell r="FE9">
            <v>200.65</v>
          </cell>
          <cell r="FF9">
            <v>242.20000000000002</v>
          </cell>
          <cell r="FG9">
            <v>158.30000000000001</v>
          </cell>
          <cell r="FH9">
            <v>71.25</v>
          </cell>
          <cell r="FI9">
            <v>180.95000000000002</v>
          </cell>
          <cell r="FJ9">
            <v>0</v>
          </cell>
          <cell r="FK9">
            <v>0</v>
          </cell>
          <cell r="FL9">
            <v>0</v>
          </cell>
          <cell r="FM9">
            <v>392.02700000000004</v>
          </cell>
          <cell r="FN9">
            <v>312</v>
          </cell>
          <cell r="FO9">
            <v>335</v>
          </cell>
          <cell r="FP9">
            <v>329.6</v>
          </cell>
          <cell r="FQ9">
            <v>302.45</v>
          </cell>
          <cell r="FR9">
            <v>369.8</v>
          </cell>
          <cell r="FS9">
            <v>255.70000000000002</v>
          </cell>
          <cell r="FT9">
            <v>250.55</v>
          </cell>
          <cell r="FU9">
            <v>3270.5529999999999</v>
          </cell>
          <cell r="FV9">
            <v>297.8</v>
          </cell>
          <cell r="FW9">
            <v>203.55</v>
          </cell>
          <cell r="FX9">
            <v>299.40500000000003</v>
          </cell>
          <cell r="FY9">
            <v>420.55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0.2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4.0000000000000008E-2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25.799999999999997</v>
          </cell>
          <cell r="C11">
            <v>35.600000000000009</v>
          </cell>
          <cell r="D11">
            <v>27.1</v>
          </cell>
          <cell r="E11">
            <v>1.8999999999999986</v>
          </cell>
          <cell r="F11">
            <v>21.6</v>
          </cell>
          <cell r="G11">
            <v>2.5</v>
          </cell>
          <cell r="H11">
            <v>9.5000000000000036</v>
          </cell>
          <cell r="I11">
            <v>26.900000000000002</v>
          </cell>
          <cell r="J11">
            <v>17.400000000000002</v>
          </cell>
          <cell r="K11">
            <v>2</v>
          </cell>
          <cell r="L11">
            <v>36.9</v>
          </cell>
          <cell r="M11">
            <v>5</v>
          </cell>
          <cell r="N11">
            <v>43.7</v>
          </cell>
          <cell r="O11">
            <v>38.5</v>
          </cell>
          <cell r="P11">
            <v>21.6</v>
          </cell>
          <cell r="Q11">
            <v>23.400000000000002</v>
          </cell>
          <cell r="R11">
            <v>48.600000000000009</v>
          </cell>
          <cell r="S11">
            <v>0</v>
          </cell>
          <cell r="T11">
            <v>6.1999999999999993</v>
          </cell>
          <cell r="U11">
            <v>43.900000000000006</v>
          </cell>
          <cell r="V11">
            <v>3.1999999999999993</v>
          </cell>
          <cell r="W11">
            <v>24</v>
          </cell>
          <cell r="X11">
            <v>2.1999999999999993</v>
          </cell>
          <cell r="Y11">
            <v>43.900000000000006</v>
          </cell>
          <cell r="Z11">
            <v>2.2999999999999972</v>
          </cell>
          <cell r="AA11">
            <v>4.4000000000000021</v>
          </cell>
          <cell r="AB11">
            <v>42.400000000000006</v>
          </cell>
          <cell r="AC11">
            <v>20.8</v>
          </cell>
          <cell r="AD11">
            <v>26.100000000000005</v>
          </cell>
          <cell r="AE11">
            <v>0</v>
          </cell>
          <cell r="AF11">
            <v>43.7</v>
          </cell>
          <cell r="AG11">
            <v>2.3999999999999986</v>
          </cell>
          <cell r="AH11">
            <v>23.300000000000004</v>
          </cell>
          <cell r="AI11">
            <v>21.6</v>
          </cell>
          <cell r="AJ11">
            <v>23.1</v>
          </cell>
          <cell r="AK11">
            <v>23.400000000000002</v>
          </cell>
          <cell r="AL11">
            <v>20.8</v>
          </cell>
          <cell r="AM11">
            <v>27.400000000000002</v>
          </cell>
          <cell r="AN11">
            <v>87.4</v>
          </cell>
          <cell r="AO11">
            <v>112.70000000000002</v>
          </cell>
          <cell r="AP11">
            <v>65.3</v>
          </cell>
          <cell r="AQ11">
            <v>25.400000000000002</v>
          </cell>
          <cell r="AR11">
            <v>44.5</v>
          </cell>
          <cell r="AS11">
            <v>45.2</v>
          </cell>
          <cell r="AT11">
            <v>109.80000000000001</v>
          </cell>
          <cell r="AU11">
            <v>26.000000000000004</v>
          </cell>
          <cell r="AV11">
            <v>131.4</v>
          </cell>
          <cell r="AW11">
            <v>43.5</v>
          </cell>
          <cell r="AX11">
            <v>64.400000000000006</v>
          </cell>
          <cell r="AY11">
            <v>67.3</v>
          </cell>
          <cell r="AZ11">
            <v>66.5</v>
          </cell>
          <cell r="BA11">
            <v>86.100000000000009</v>
          </cell>
          <cell r="BB11">
            <v>66.300000000000011</v>
          </cell>
          <cell r="BC11">
            <v>106.9</v>
          </cell>
          <cell r="BD11">
            <v>23.9</v>
          </cell>
          <cell r="BE11">
            <v>43.6</v>
          </cell>
          <cell r="BF11">
            <v>110.5</v>
          </cell>
          <cell r="BG11">
            <v>131.9</v>
          </cell>
          <cell r="BH11">
            <v>43.6</v>
          </cell>
          <cell r="BI11">
            <v>49.400000000000006</v>
          </cell>
          <cell r="BJ11">
            <v>63.400000000000006</v>
          </cell>
          <cell r="BK11">
            <v>46.5</v>
          </cell>
          <cell r="BL11">
            <v>131.80000000000001</v>
          </cell>
          <cell r="BM11">
            <v>24</v>
          </cell>
          <cell r="BN11">
            <v>42.6</v>
          </cell>
          <cell r="BO11">
            <v>43.8</v>
          </cell>
          <cell r="BP11">
            <v>67.8</v>
          </cell>
          <cell r="BQ11">
            <v>65.3</v>
          </cell>
          <cell r="BR11">
            <v>69.3</v>
          </cell>
          <cell r="BS11">
            <v>112.80000000000001</v>
          </cell>
          <cell r="BT11">
            <v>0</v>
          </cell>
          <cell r="BU11">
            <v>85</v>
          </cell>
          <cell r="BV11">
            <v>47</v>
          </cell>
          <cell r="BW11">
            <v>42.6</v>
          </cell>
          <cell r="BX11">
            <v>64.400000000000006</v>
          </cell>
          <cell r="BY11">
            <v>45.7</v>
          </cell>
          <cell r="BZ11">
            <v>80</v>
          </cell>
          <cell r="CA11">
            <v>104.80000000000001</v>
          </cell>
          <cell r="CB11">
            <v>0</v>
          </cell>
          <cell r="CC11">
            <v>63.100000000000009</v>
          </cell>
          <cell r="CD11">
            <v>97.2</v>
          </cell>
          <cell r="CE11">
            <v>42.7</v>
          </cell>
          <cell r="CF11">
            <v>81.300000000000011</v>
          </cell>
          <cell r="CG11">
            <v>2.5999999999999996</v>
          </cell>
          <cell r="CH11">
            <v>80.400000000000006</v>
          </cell>
          <cell r="CI11">
            <v>61.800000000000004</v>
          </cell>
          <cell r="CJ11">
            <v>45.2</v>
          </cell>
          <cell r="CK11">
            <v>23.3</v>
          </cell>
          <cell r="CL11">
            <v>83</v>
          </cell>
          <cell r="CM11">
            <v>4.0000000000000018</v>
          </cell>
          <cell r="CN11">
            <v>66.200000000000017</v>
          </cell>
          <cell r="CO11">
            <v>84.100000000000009</v>
          </cell>
          <cell r="CP11">
            <v>43.6</v>
          </cell>
          <cell r="CQ11">
            <v>109</v>
          </cell>
          <cell r="CR11">
            <v>84</v>
          </cell>
          <cell r="CS11">
            <v>5.6000000000000014</v>
          </cell>
          <cell r="CT11">
            <v>19.600000000000001</v>
          </cell>
          <cell r="CU11">
            <v>63.2</v>
          </cell>
          <cell r="CV11">
            <v>43.1</v>
          </cell>
          <cell r="CW11">
            <v>43.6</v>
          </cell>
          <cell r="CX11">
            <v>68.500000000000014</v>
          </cell>
          <cell r="CY11">
            <v>19.600000000000001</v>
          </cell>
          <cell r="CZ11">
            <v>19.600000000000001</v>
          </cell>
          <cell r="DA11">
            <v>64.500000000000014</v>
          </cell>
          <cell r="DB11">
            <v>45.3</v>
          </cell>
          <cell r="DC11">
            <v>22</v>
          </cell>
          <cell r="DD11">
            <v>63.300000000000004</v>
          </cell>
          <cell r="DE11">
            <v>43.7</v>
          </cell>
          <cell r="DF11">
            <v>44.2</v>
          </cell>
          <cell r="DG11">
            <v>63.2</v>
          </cell>
          <cell r="DH11">
            <v>1.7999999999999989</v>
          </cell>
          <cell r="DI11">
            <v>22.000000000000004</v>
          </cell>
          <cell r="DJ11">
            <v>89.4</v>
          </cell>
          <cell r="DK11">
            <v>0.1</v>
          </cell>
          <cell r="DL11">
            <v>41</v>
          </cell>
          <cell r="DM11">
            <v>69.7</v>
          </cell>
          <cell r="DN11">
            <v>65.400000000000006</v>
          </cell>
          <cell r="DO11">
            <v>5.0000000000000018</v>
          </cell>
          <cell r="DP11">
            <v>43.7</v>
          </cell>
          <cell r="DQ11">
            <v>0</v>
          </cell>
          <cell r="DR11">
            <v>50.028000000000006</v>
          </cell>
          <cell r="DS11">
            <v>2.8680000000000003</v>
          </cell>
          <cell r="DT11">
            <v>25.378</v>
          </cell>
          <cell r="DU11">
            <v>42.850999999999999</v>
          </cell>
          <cell r="DV11">
            <v>21.624000000000002</v>
          </cell>
          <cell r="DW11">
            <v>21.864000000000004</v>
          </cell>
          <cell r="DX11">
            <v>25.478999999999999</v>
          </cell>
          <cell r="DY11">
            <v>21.021000000000001</v>
          </cell>
          <cell r="DZ11">
            <v>66.894999999999996</v>
          </cell>
          <cell r="EA11">
            <v>66.31</v>
          </cell>
          <cell r="EB11">
            <v>68.021000000000015</v>
          </cell>
          <cell r="EC11">
            <v>19.602000000000004</v>
          </cell>
          <cell r="ED11">
            <v>25.494</v>
          </cell>
          <cell r="EE11">
            <v>21.491999999999994</v>
          </cell>
          <cell r="EF11">
            <v>41.426000000000002</v>
          </cell>
          <cell r="EG11">
            <v>41.1</v>
          </cell>
          <cell r="EH11">
            <v>40.985999999999997</v>
          </cell>
          <cell r="EI11">
            <v>24.122</v>
          </cell>
          <cell r="EJ11">
            <v>46.980000000000004</v>
          </cell>
          <cell r="EK11">
            <v>0.13200000000000001</v>
          </cell>
          <cell r="EL11">
            <v>42.940000000000005</v>
          </cell>
          <cell r="EM11">
            <v>43.302</v>
          </cell>
          <cell r="EN11">
            <v>7.2290000000000019</v>
          </cell>
          <cell r="EO11">
            <v>59.4</v>
          </cell>
          <cell r="EP11">
            <v>45.232000000000014</v>
          </cell>
          <cell r="EQ11">
            <v>0.17200000000000001</v>
          </cell>
          <cell r="ER11">
            <v>22.347000000000001</v>
          </cell>
          <cell r="ES11">
            <v>5.083999999999997</v>
          </cell>
          <cell r="ET11">
            <v>5.3000000000000005E-2</v>
          </cell>
          <cell r="EU11">
            <v>25.249000000000002</v>
          </cell>
          <cell r="EV11">
            <v>0.16300000000000001</v>
          </cell>
          <cell r="EW11">
            <v>5.7590000000000021</v>
          </cell>
          <cell r="EX11">
            <v>4.8440000000000003</v>
          </cell>
          <cell r="EY11">
            <v>0.18700000000000003</v>
          </cell>
          <cell r="EZ11">
            <v>20.885000000000005</v>
          </cell>
          <cell r="FA11">
            <v>0.11899999999999999</v>
          </cell>
          <cell r="FB11">
            <v>0.41700000000000004</v>
          </cell>
          <cell r="FC11">
            <v>168.715</v>
          </cell>
          <cell r="FD11">
            <v>316.84000000000003</v>
          </cell>
          <cell r="FE11">
            <v>49.347999999999985</v>
          </cell>
          <cell r="FF11">
            <v>0.11000000000000001</v>
          </cell>
          <cell r="FG11">
            <v>40.247000000000007</v>
          </cell>
          <cell r="FH11">
            <v>7.7000000000000013E-2</v>
          </cell>
          <cell r="FI11">
            <v>21.234000000000002</v>
          </cell>
          <cell r="FJ11">
            <v>21.728999999999999</v>
          </cell>
          <cell r="FK11">
            <v>77.201000000000008</v>
          </cell>
          <cell r="FL11">
            <v>80.388999999999996</v>
          </cell>
          <cell r="FM11">
            <v>100.626</v>
          </cell>
          <cell r="FN11">
            <v>79.381</v>
          </cell>
          <cell r="FO11">
            <v>63.792000000000002</v>
          </cell>
          <cell r="FP11">
            <v>110.00700000000001</v>
          </cell>
          <cell r="FQ11">
            <v>43.542999999999999</v>
          </cell>
          <cell r="FR11">
            <v>4.3999999999999997E-2</v>
          </cell>
          <cell r="FS11">
            <v>12.328999999999999</v>
          </cell>
          <cell r="FT11">
            <v>0.26400000000000001</v>
          </cell>
          <cell r="FU11">
            <v>0.13500000000000001</v>
          </cell>
          <cell r="FV11">
            <v>43.548999999999999</v>
          </cell>
          <cell r="FW11">
            <v>8.2000000000000003E-2</v>
          </cell>
          <cell r="FX11">
            <v>2.4209999999999994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1.3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0.2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0.5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48.06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10.9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2930.5</v>
          </cell>
          <cell r="C16">
            <v>2550.9</v>
          </cell>
          <cell r="D16">
            <v>120</v>
          </cell>
          <cell r="E16">
            <v>23</v>
          </cell>
          <cell r="F16">
            <v>2116.8000000000002</v>
          </cell>
          <cell r="G16">
            <v>0</v>
          </cell>
          <cell r="H16">
            <v>835.2</v>
          </cell>
          <cell r="I16">
            <v>154.20000000000002</v>
          </cell>
          <cell r="J16">
            <v>1931.3000000000002</v>
          </cell>
          <cell r="K16">
            <v>2471.1000000000004</v>
          </cell>
          <cell r="L16">
            <v>3239.4</v>
          </cell>
          <cell r="M16">
            <v>1774.4</v>
          </cell>
          <cell r="N16">
            <v>224.60000000000002</v>
          </cell>
          <cell r="O16">
            <v>2421.7000000000003</v>
          </cell>
          <cell r="P16">
            <v>1214.4000000000001</v>
          </cell>
          <cell r="Q16">
            <v>0</v>
          </cell>
          <cell r="R16">
            <v>3187.2000000000003</v>
          </cell>
          <cell r="S16">
            <v>0</v>
          </cell>
          <cell r="T16">
            <v>5319</v>
          </cell>
          <cell r="U16">
            <v>3106.3</v>
          </cell>
          <cell r="V16">
            <v>2332.8000000000002</v>
          </cell>
          <cell r="W16">
            <v>3868.4</v>
          </cell>
          <cell r="X16">
            <v>2321.9</v>
          </cell>
          <cell r="Y16">
            <v>2418</v>
          </cell>
          <cell r="Z16">
            <v>1591.4</v>
          </cell>
          <cell r="AA16">
            <v>53.5</v>
          </cell>
          <cell r="AB16">
            <v>17.8</v>
          </cell>
          <cell r="AC16">
            <v>17.8</v>
          </cell>
          <cell r="AD16">
            <v>35.700000000000003</v>
          </cell>
          <cell r="AE16">
            <v>2.9000000000000004</v>
          </cell>
          <cell r="AF16">
            <v>8.6</v>
          </cell>
          <cell r="AG16">
            <v>0</v>
          </cell>
          <cell r="AH16">
            <v>24</v>
          </cell>
          <cell r="AI16">
            <v>24.5</v>
          </cell>
          <cell r="AJ16">
            <v>145.70000000000002</v>
          </cell>
          <cell r="AK16">
            <v>174.8</v>
          </cell>
          <cell r="AL16">
            <v>316</v>
          </cell>
          <cell r="AM16">
            <v>57.300000000000004</v>
          </cell>
          <cell r="AN16">
            <v>47.800000000000004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96</v>
          </cell>
          <cell r="AT16">
            <v>6899.3</v>
          </cell>
          <cell r="AU16">
            <v>48</v>
          </cell>
          <cell r="AV16">
            <v>24</v>
          </cell>
          <cell r="AW16">
            <v>24</v>
          </cell>
          <cell r="AX16">
            <v>26</v>
          </cell>
          <cell r="AY16">
            <v>7298.1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20.200000000000003</v>
          </cell>
          <cell r="BG16">
            <v>15.4</v>
          </cell>
          <cell r="BH16">
            <v>5.8000000000000007</v>
          </cell>
          <cell r="BI16">
            <v>14.4</v>
          </cell>
          <cell r="BJ16">
            <v>7.7000000000000011</v>
          </cell>
          <cell r="BK16">
            <v>3.8000000000000003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3.8000000000000003</v>
          </cell>
          <cell r="BS16">
            <v>28.8</v>
          </cell>
          <cell r="BT16">
            <v>3</v>
          </cell>
          <cell r="BU16">
            <v>0</v>
          </cell>
          <cell r="BV16">
            <v>9.8000000000000007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240</v>
          </cell>
          <cell r="CF16">
            <v>291.90000000000003</v>
          </cell>
          <cell r="CG16">
            <v>125.80000000000001</v>
          </cell>
          <cell r="CH16">
            <v>52.800000000000004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23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40</v>
          </cell>
          <cell r="DB16">
            <v>0</v>
          </cell>
          <cell r="DC16">
            <v>0</v>
          </cell>
          <cell r="DD16">
            <v>0</v>
          </cell>
          <cell r="DE16">
            <v>15.600000000000001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15.600000000000001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2.8000000000000003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6</v>
          </cell>
          <cell r="ED16">
            <v>23.8</v>
          </cell>
          <cell r="EE16">
            <v>23.040000000000003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20.92</v>
          </cell>
          <cell r="EM16">
            <v>0</v>
          </cell>
          <cell r="EN16">
            <v>24.000000000000004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16.478000000000002</v>
          </cell>
          <cell r="EW16">
            <v>24.240000000000002</v>
          </cell>
          <cell r="EX16">
            <v>117</v>
          </cell>
          <cell r="EY16">
            <v>0.96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4</v>
          </cell>
          <cell r="FJ16">
            <v>0</v>
          </cell>
          <cell r="FK16">
            <v>0</v>
          </cell>
          <cell r="FL16">
            <v>17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24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124.60000000000001</v>
          </cell>
          <cell r="C17">
            <v>36.800000000000004</v>
          </cell>
          <cell r="D17">
            <v>23.8</v>
          </cell>
          <cell r="E17">
            <v>0</v>
          </cell>
          <cell r="F17">
            <v>0</v>
          </cell>
          <cell r="G17">
            <v>21.6</v>
          </cell>
          <cell r="H17">
            <v>0</v>
          </cell>
          <cell r="I17">
            <v>0.1</v>
          </cell>
          <cell r="J17">
            <v>46.1</v>
          </cell>
          <cell r="K17">
            <v>184.3</v>
          </cell>
          <cell r="L17">
            <v>595.4</v>
          </cell>
          <cell r="M17">
            <v>736.30000000000007</v>
          </cell>
          <cell r="N17">
            <v>546.20000000000005</v>
          </cell>
          <cell r="O17">
            <v>94.4</v>
          </cell>
          <cell r="P17">
            <v>1.9000000000000001</v>
          </cell>
          <cell r="Q17">
            <v>24.400000000000002</v>
          </cell>
          <cell r="R17">
            <v>23.5</v>
          </cell>
          <cell r="S17">
            <v>0</v>
          </cell>
          <cell r="T17">
            <v>0</v>
          </cell>
          <cell r="U17">
            <v>0</v>
          </cell>
          <cell r="V17">
            <v>230.4</v>
          </cell>
          <cell r="W17">
            <v>235.8</v>
          </cell>
          <cell r="X17">
            <v>23</v>
          </cell>
          <cell r="Y17">
            <v>0</v>
          </cell>
          <cell r="Z17">
            <v>0</v>
          </cell>
          <cell r="AA17">
            <v>5.8000000000000007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24</v>
          </cell>
          <cell r="AG17">
            <v>0</v>
          </cell>
          <cell r="AH17">
            <v>25</v>
          </cell>
          <cell r="AI17">
            <v>0</v>
          </cell>
          <cell r="AJ17">
            <v>28.900000000000006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24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2.1</v>
          </cell>
          <cell r="BA17">
            <v>18.8</v>
          </cell>
          <cell r="BB17">
            <v>0</v>
          </cell>
          <cell r="BC17">
            <v>0</v>
          </cell>
          <cell r="BD17">
            <v>0</v>
          </cell>
          <cell r="BE17">
            <v>7.7000000000000028</v>
          </cell>
          <cell r="BF17">
            <v>14.4</v>
          </cell>
          <cell r="BG17">
            <v>11.5</v>
          </cell>
          <cell r="BH17">
            <v>0.60000000000000009</v>
          </cell>
          <cell r="BI17">
            <v>0</v>
          </cell>
          <cell r="BJ17">
            <v>0.1</v>
          </cell>
          <cell r="BK17">
            <v>0.1</v>
          </cell>
          <cell r="BL17">
            <v>0.1</v>
          </cell>
          <cell r="BM17">
            <v>0.60000000000000009</v>
          </cell>
          <cell r="BN17">
            <v>0.1</v>
          </cell>
          <cell r="BO17">
            <v>0</v>
          </cell>
          <cell r="BP17">
            <v>0</v>
          </cell>
          <cell r="BQ17">
            <v>0</v>
          </cell>
          <cell r="BR17">
            <v>11.700000000000001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1.7000000000000002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23</v>
          </cell>
          <cell r="CE17">
            <v>21.5</v>
          </cell>
          <cell r="CF17">
            <v>117.89999999999999</v>
          </cell>
          <cell r="CG17">
            <v>235.20000000000002</v>
          </cell>
          <cell r="CH17">
            <v>69.300000000000011</v>
          </cell>
          <cell r="CI17">
            <v>1.4000000000000001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0.19999999999999929</v>
          </cell>
          <cell r="CR17">
            <v>0</v>
          </cell>
          <cell r="CS17">
            <v>1.1000000000000001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44.400000000000006</v>
          </cell>
          <cell r="DC17">
            <v>1.7000000000000002</v>
          </cell>
          <cell r="DD17">
            <v>7.7999999999999972</v>
          </cell>
          <cell r="DE17">
            <v>3.1</v>
          </cell>
          <cell r="DF17">
            <v>15</v>
          </cell>
          <cell r="DG17">
            <v>4.4000000000000004</v>
          </cell>
          <cell r="DH17">
            <v>0</v>
          </cell>
          <cell r="DI17">
            <v>0</v>
          </cell>
          <cell r="DJ17">
            <v>2</v>
          </cell>
          <cell r="DK17">
            <v>1.8</v>
          </cell>
          <cell r="DL17">
            <v>1.3</v>
          </cell>
          <cell r="DM17">
            <v>0</v>
          </cell>
          <cell r="DN17">
            <v>0</v>
          </cell>
          <cell r="DO17">
            <v>0</v>
          </cell>
          <cell r="DP17">
            <v>6.2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2.8800000000000003</v>
          </cell>
          <cell r="EA17">
            <v>8.64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0.96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3.2050000000000001</v>
          </cell>
          <cell r="EL17">
            <v>0</v>
          </cell>
          <cell r="EM17">
            <v>0.23500000000000001</v>
          </cell>
          <cell r="EN17">
            <v>0</v>
          </cell>
          <cell r="EO17">
            <v>96</v>
          </cell>
          <cell r="EP17">
            <v>48</v>
          </cell>
          <cell r="EQ17">
            <v>48</v>
          </cell>
          <cell r="ER17">
            <v>0</v>
          </cell>
          <cell r="ES17">
            <v>1.92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1.0650000000000002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0.96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49.2</v>
          </cell>
          <cell r="C20">
            <v>8.6</v>
          </cell>
          <cell r="D20">
            <v>4.2</v>
          </cell>
          <cell r="E20">
            <v>22.3</v>
          </cell>
          <cell r="F20">
            <v>6.3000000000000007</v>
          </cell>
          <cell r="G20">
            <v>14.600000000000001</v>
          </cell>
          <cell r="H20">
            <v>35.9</v>
          </cell>
          <cell r="I20">
            <v>0</v>
          </cell>
          <cell r="J20">
            <v>14.200000000000001</v>
          </cell>
          <cell r="K20">
            <v>0</v>
          </cell>
          <cell r="L20">
            <v>26.3</v>
          </cell>
          <cell r="M20">
            <v>0</v>
          </cell>
          <cell r="N20">
            <v>30.3</v>
          </cell>
          <cell r="O20">
            <v>5.8000000000000007</v>
          </cell>
          <cell r="P20">
            <v>23.6</v>
          </cell>
          <cell r="Q20">
            <v>0</v>
          </cell>
          <cell r="R20">
            <v>4.2</v>
          </cell>
          <cell r="S20">
            <v>30.3</v>
          </cell>
          <cell r="T20">
            <v>16.900000000000002</v>
          </cell>
          <cell r="U20">
            <v>11.9</v>
          </cell>
          <cell r="V20">
            <v>9.7000000000000011</v>
          </cell>
          <cell r="W20">
            <v>31.700000000000003</v>
          </cell>
          <cell r="X20">
            <v>11.8</v>
          </cell>
          <cell r="Y20">
            <v>0</v>
          </cell>
          <cell r="Z20">
            <v>45.6</v>
          </cell>
          <cell r="AA20">
            <v>0</v>
          </cell>
          <cell r="AB20">
            <v>5.6000000000000005</v>
          </cell>
          <cell r="AC20">
            <v>2.1</v>
          </cell>
          <cell r="AD20">
            <v>11.399999999999999</v>
          </cell>
          <cell r="AE20">
            <v>6.7</v>
          </cell>
          <cell r="AF20">
            <v>34.6</v>
          </cell>
          <cell r="AG20">
            <v>7.1000000000000005</v>
          </cell>
          <cell r="AH20">
            <v>0</v>
          </cell>
          <cell r="AI20">
            <v>22.700000000000003</v>
          </cell>
          <cell r="AJ20">
            <v>8.4</v>
          </cell>
          <cell r="AK20">
            <v>12.100000000000001</v>
          </cell>
          <cell r="AL20">
            <v>1.8000000000000007</v>
          </cell>
          <cell r="AM20">
            <v>29.8</v>
          </cell>
          <cell r="AN20">
            <v>0</v>
          </cell>
          <cell r="AO20">
            <v>0</v>
          </cell>
          <cell r="AP20">
            <v>0</v>
          </cell>
          <cell r="AQ20">
            <v>19.100000000000001</v>
          </cell>
          <cell r="AR20">
            <v>5.1999999999999993</v>
          </cell>
          <cell r="AS20">
            <v>9.7000000000000011</v>
          </cell>
          <cell r="AT20">
            <v>0</v>
          </cell>
          <cell r="AU20">
            <v>6.3000000000000007</v>
          </cell>
          <cell r="AV20">
            <v>10</v>
          </cell>
          <cell r="AW20">
            <v>0</v>
          </cell>
          <cell r="AX20">
            <v>12.600000000000001</v>
          </cell>
          <cell r="AY20">
            <v>5.9</v>
          </cell>
          <cell r="AZ20">
            <v>9.1</v>
          </cell>
          <cell r="BA20">
            <v>8.1</v>
          </cell>
          <cell r="BB20">
            <v>6</v>
          </cell>
          <cell r="BC20">
            <v>19.8</v>
          </cell>
          <cell r="BD20">
            <v>0</v>
          </cell>
          <cell r="BE20">
            <v>0</v>
          </cell>
          <cell r="BF20">
            <v>13.200000000000001</v>
          </cell>
          <cell r="BG20">
            <v>24.6</v>
          </cell>
          <cell r="BH20">
            <v>5.7</v>
          </cell>
          <cell r="BI20">
            <v>0</v>
          </cell>
          <cell r="BJ20">
            <v>21.5</v>
          </cell>
          <cell r="BK20">
            <v>0</v>
          </cell>
          <cell r="BL20">
            <v>4.2</v>
          </cell>
          <cell r="BM20">
            <v>7.4</v>
          </cell>
          <cell r="BN20">
            <v>6.7</v>
          </cell>
          <cell r="BO20">
            <v>0</v>
          </cell>
          <cell r="BP20">
            <v>14.700000000000001</v>
          </cell>
          <cell r="BQ20">
            <v>8.0000000000000018</v>
          </cell>
          <cell r="BR20">
            <v>12.200000000000001</v>
          </cell>
          <cell r="BS20">
            <v>9.2000000000000011</v>
          </cell>
          <cell r="BT20">
            <v>6.1999999999999993</v>
          </cell>
          <cell r="BU20">
            <v>9.9999999999999978E-2</v>
          </cell>
          <cell r="BV20">
            <v>9.9999999999999645E-2</v>
          </cell>
          <cell r="BW20">
            <v>21.200000000000003</v>
          </cell>
          <cell r="BX20">
            <v>6</v>
          </cell>
          <cell r="BY20">
            <v>11.4</v>
          </cell>
          <cell r="BZ20">
            <v>0.20000000000000107</v>
          </cell>
          <cell r="CA20">
            <v>5.2</v>
          </cell>
          <cell r="CB20">
            <v>7.4</v>
          </cell>
          <cell r="CC20">
            <v>10.7</v>
          </cell>
          <cell r="CD20">
            <v>0.20000000000000018</v>
          </cell>
          <cell r="CE20">
            <v>0.20000000000000007</v>
          </cell>
          <cell r="CF20">
            <v>12</v>
          </cell>
          <cell r="CG20">
            <v>0.7</v>
          </cell>
          <cell r="CH20">
            <v>53.300000000000011</v>
          </cell>
          <cell r="CI20">
            <v>0.6</v>
          </cell>
          <cell r="CJ20">
            <v>13.3</v>
          </cell>
          <cell r="CK20">
            <v>4.5</v>
          </cell>
          <cell r="CL20">
            <v>0.5</v>
          </cell>
          <cell r="CM20">
            <v>7.6999999999999993</v>
          </cell>
          <cell r="CN20">
            <v>74.2</v>
          </cell>
          <cell r="CO20">
            <v>80.300000000000011</v>
          </cell>
          <cell r="CP20">
            <v>206.7</v>
          </cell>
          <cell r="CQ20">
            <v>114</v>
          </cell>
          <cell r="CR20">
            <v>107.4</v>
          </cell>
          <cell r="CS20">
            <v>102.30000000000001</v>
          </cell>
          <cell r="CT20">
            <v>204.50000000000003</v>
          </cell>
          <cell r="CU20">
            <v>48.8</v>
          </cell>
          <cell r="CV20">
            <v>77</v>
          </cell>
          <cell r="CW20">
            <v>0.70000000000000007</v>
          </cell>
          <cell r="CX20">
            <v>7.7</v>
          </cell>
          <cell r="CY20">
            <v>0.5</v>
          </cell>
          <cell r="CZ20">
            <v>78.7</v>
          </cell>
          <cell r="DA20">
            <v>108.4</v>
          </cell>
          <cell r="DB20">
            <v>152.60000000000002</v>
          </cell>
          <cell r="DC20">
            <v>188.5</v>
          </cell>
          <cell r="DD20">
            <v>223.3</v>
          </cell>
          <cell r="DE20">
            <v>62.000000000000007</v>
          </cell>
          <cell r="DF20">
            <v>120.5</v>
          </cell>
          <cell r="DG20">
            <v>102.10000000000001</v>
          </cell>
          <cell r="DH20">
            <v>51.400000000000006</v>
          </cell>
          <cell r="DI20">
            <v>0.5</v>
          </cell>
          <cell r="DJ20">
            <v>0.70000000000000018</v>
          </cell>
          <cell r="DK20">
            <v>77</v>
          </cell>
          <cell r="DL20">
            <v>7.2</v>
          </cell>
          <cell r="DM20">
            <v>78.099999999999994</v>
          </cell>
          <cell r="DN20">
            <v>126.80000000000001</v>
          </cell>
          <cell r="DO20">
            <v>198.9</v>
          </cell>
          <cell r="DP20">
            <v>327.20000000000005</v>
          </cell>
          <cell r="DQ20">
            <v>126.2</v>
          </cell>
          <cell r="DR20">
            <v>114.57000000000002</v>
          </cell>
          <cell r="DS20">
            <v>112.468</v>
          </cell>
          <cell r="DT20">
            <v>85.337000000000003</v>
          </cell>
          <cell r="DU20">
            <v>71.218000000000004</v>
          </cell>
          <cell r="DV20">
            <v>59.438999999999986</v>
          </cell>
          <cell r="DW20">
            <v>139.76599999999996</v>
          </cell>
          <cell r="DX20">
            <v>0.58099999999999952</v>
          </cell>
          <cell r="DY20">
            <v>263.67500000000001</v>
          </cell>
          <cell r="DZ20">
            <v>165.08499999999998</v>
          </cell>
          <cell r="EA20">
            <v>38.333000000000006</v>
          </cell>
          <cell r="EB20">
            <v>104.21200000000002</v>
          </cell>
          <cell r="EC20">
            <v>104.78500000000001</v>
          </cell>
          <cell r="ED20">
            <v>61.358000000000011</v>
          </cell>
          <cell r="EE20">
            <v>62.732000000000006</v>
          </cell>
          <cell r="EF20">
            <v>70.682000000000016</v>
          </cell>
          <cell r="EG20">
            <v>39.855000000000011</v>
          </cell>
          <cell r="EH20">
            <v>21.807000000000002</v>
          </cell>
          <cell r="EI20">
            <v>0.79099999999999948</v>
          </cell>
          <cell r="EJ20">
            <v>37.166000000000011</v>
          </cell>
          <cell r="EK20">
            <v>106.928</v>
          </cell>
          <cell r="EL20">
            <v>67.653000000000006</v>
          </cell>
          <cell r="EM20">
            <v>45.724000000000004</v>
          </cell>
          <cell r="EN20">
            <v>147.55500000000001</v>
          </cell>
          <cell r="EO20">
            <v>0.73100000000000032</v>
          </cell>
          <cell r="EP20">
            <v>52.506</v>
          </cell>
          <cell r="EQ20">
            <v>67.679000000000016</v>
          </cell>
          <cell r="ER20">
            <v>22.33</v>
          </cell>
          <cell r="ES20">
            <v>0.68599999999999905</v>
          </cell>
          <cell r="ET20">
            <v>0.49200000000000088</v>
          </cell>
          <cell r="EU20">
            <v>77.546999999999997</v>
          </cell>
          <cell r="EV20">
            <v>0.79300000000000104</v>
          </cell>
          <cell r="EW20">
            <v>0.50999999999999979</v>
          </cell>
          <cell r="EX20">
            <v>46.209000000000017</v>
          </cell>
          <cell r="EY20">
            <v>92.031000000000006</v>
          </cell>
          <cell r="EZ20">
            <v>117.14200000000001</v>
          </cell>
          <cell r="FA20">
            <v>46.182000000000002</v>
          </cell>
          <cell r="FB20">
            <v>53.660000000000011</v>
          </cell>
          <cell r="FC20">
            <v>19.918999999999997</v>
          </cell>
          <cell r="FD20">
            <v>17.668999999999997</v>
          </cell>
          <cell r="FE20">
            <v>5.5859999999999985</v>
          </cell>
          <cell r="FF20">
            <v>17.830000000000005</v>
          </cell>
          <cell r="FG20">
            <v>0</v>
          </cell>
          <cell r="FH20">
            <v>26.876000000000001</v>
          </cell>
          <cell r="FI20">
            <v>17.16</v>
          </cell>
          <cell r="FJ20">
            <v>11.343</v>
          </cell>
          <cell r="FK20">
            <v>17.487000000000002</v>
          </cell>
          <cell r="FL20">
            <v>212.64900000000003</v>
          </cell>
          <cell r="FM20">
            <v>139.00399999999945</v>
          </cell>
          <cell r="FN20">
            <v>226.86799999999948</v>
          </cell>
          <cell r="FO20">
            <v>63.629000000000005</v>
          </cell>
          <cell r="FP20">
            <v>1.5299999999999994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412.94000000000005</v>
          </cell>
          <cell r="FW20">
            <v>240.91900000000001</v>
          </cell>
          <cell r="FX20">
            <v>183.77</v>
          </cell>
          <cell r="FY20">
            <v>19.48</v>
          </cell>
        </row>
        <row r="21">
          <cell r="B21">
            <v>7.7</v>
          </cell>
          <cell r="C21">
            <v>78.600000000000009</v>
          </cell>
          <cell r="D21">
            <v>23</v>
          </cell>
          <cell r="E21">
            <v>5.8000000000000007</v>
          </cell>
          <cell r="F21">
            <v>0</v>
          </cell>
          <cell r="G21">
            <v>0</v>
          </cell>
          <cell r="H21">
            <v>3.8000000000000003</v>
          </cell>
          <cell r="I21">
            <v>0</v>
          </cell>
          <cell r="J21">
            <v>52.800000000000004</v>
          </cell>
          <cell r="K21">
            <v>69</v>
          </cell>
          <cell r="L21">
            <v>101.2</v>
          </cell>
          <cell r="M21">
            <v>67.900000000000006</v>
          </cell>
          <cell r="N21">
            <v>170.60000000000002</v>
          </cell>
          <cell r="O21">
            <v>32.1</v>
          </cell>
          <cell r="P21">
            <v>1</v>
          </cell>
          <cell r="Q21">
            <v>0</v>
          </cell>
          <cell r="R21">
            <v>2.1</v>
          </cell>
          <cell r="S21">
            <v>801.80000000000007</v>
          </cell>
          <cell r="T21">
            <v>0</v>
          </cell>
          <cell r="U21">
            <v>13.3</v>
          </cell>
          <cell r="V21">
            <v>16</v>
          </cell>
          <cell r="W21">
            <v>23.400000000000002</v>
          </cell>
          <cell r="X21">
            <v>558.1</v>
          </cell>
          <cell r="Y21">
            <v>8</v>
          </cell>
          <cell r="Z21">
            <v>0</v>
          </cell>
          <cell r="AA21">
            <v>0</v>
          </cell>
          <cell r="AB21">
            <v>7.5</v>
          </cell>
          <cell r="AC21">
            <v>0</v>
          </cell>
          <cell r="AD21">
            <v>2.4000000000000004</v>
          </cell>
          <cell r="AE21">
            <v>0</v>
          </cell>
          <cell r="AF21">
            <v>0</v>
          </cell>
          <cell r="AG21">
            <v>5.9</v>
          </cell>
          <cell r="AH21">
            <v>70</v>
          </cell>
          <cell r="AI21">
            <v>2</v>
          </cell>
          <cell r="AJ21">
            <v>0</v>
          </cell>
          <cell r="AK21">
            <v>9.8000000000000007</v>
          </cell>
          <cell r="AL21">
            <v>0.8</v>
          </cell>
          <cell r="AM21">
            <v>0</v>
          </cell>
          <cell r="AN21">
            <v>13.8</v>
          </cell>
          <cell r="AO21">
            <v>0</v>
          </cell>
          <cell r="AP21">
            <v>0</v>
          </cell>
          <cell r="AQ21">
            <v>1.6</v>
          </cell>
          <cell r="AR21">
            <v>0</v>
          </cell>
          <cell r="AS21">
            <v>3.5</v>
          </cell>
          <cell r="AT21">
            <v>0</v>
          </cell>
          <cell r="AU21">
            <v>0.4</v>
          </cell>
          <cell r="AV21">
            <v>20</v>
          </cell>
          <cell r="AW21">
            <v>0</v>
          </cell>
          <cell r="AX21">
            <v>0</v>
          </cell>
          <cell r="AY21">
            <v>4.3</v>
          </cell>
          <cell r="AZ21">
            <v>14.700000000000001</v>
          </cell>
          <cell r="BA21">
            <v>14.700000000000001</v>
          </cell>
          <cell r="BB21">
            <v>12</v>
          </cell>
          <cell r="BC21">
            <v>22.700000000000003</v>
          </cell>
          <cell r="BD21">
            <v>0</v>
          </cell>
          <cell r="BE21">
            <v>0</v>
          </cell>
          <cell r="BF21">
            <v>4.7</v>
          </cell>
          <cell r="BG21">
            <v>0</v>
          </cell>
          <cell r="BH21">
            <v>20.6</v>
          </cell>
          <cell r="BI21">
            <v>0</v>
          </cell>
          <cell r="BJ21">
            <v>3.9000000000000004</v>
          </cell>
          <cell r="BK21">
            <v>32.6</v>
          </cell>
          <cell r="BL21">
            <v>0</v>
          </cell>
          <cell r="BM21">
            <v>0</v>
          </cell>
          <cell r="BN21">
            <v>2.8000000000000003</v>
          </cell>
          <cell r="BO21">
            <v>0</v>
          </cell>
          <cell r="BP21">
            <v>1.7000000000000002</v>
          </cell>
          <cell r="BQ21">
            <v>0</v>
          </cell>
          <cell r="BR21">
            <v>12</v>
          </cell>
          <cell r="BS21">
            <v>21.700000000000003</v>
          </cell>
          <cell r="BT21">
            <v>0.30000000000000004</v>
          </cell>
          <cell r="BU21">
            <v>0</v>
          </cell>
          <cell r="BV21">
            <v>3.2000000000000006</v>
          </cell>
          <cell r="BW21">
            <v>0</v>
          </cell>
          <cell r="BX21">
            <v>16.8</v>
          </cell>
          <cell r="BY21">
            <v>0</v>
          </cell>
          <cell r="BZ21">
            <v>0</v>
          </cell>
          <cell r="CA21">
            <v>0.8</v>
          </cell>
          <cell r="CB21">
            <v>0</v>
          </cell>
          <cell r="CC21">
            <v>0</v>
          </cell>
          <cell r="CD21">
            <v>8.1</v>
          </cell>
          <cell r="CE21">
            <v>2.8000000000000003</v>
          </cell>
          <cell r="CF21">
            <v>14.5</v>
          </cell>
          <cell r="CG21">
            <v>5</v>
          </cell>
          <cell r="CH21">
            <v>7.9</v>
          </cell>
          <cell r="CI21">
            <v>0</v>
          </cell>
          <cell r="CJ21">
            <v>2.2000000000000002</v>
          </cell>
          <cell r="CK21">
            <v>0</v>
          </cell>
          <cell r="CL21">
            <v>0.4</v>
          </cell>
          <cell r="CM21">
            <v>0</v>
          </cell>
          <cell r="CN21">
            <v>4.8000000000000007</v>
          </cell>
          <cell r="CO21">
            <v>0</v>
          </cell>
          <cell r="CP21">
            <v>8.1999999999999993</v>
          </cell>
          <cell r="CQ21">
            <v>1.8000000000000007</v>
          </cell>
          <cell r="CR21">
            <v>14.3</v>
          </cell>
          <cell r="CS21">
            <v>4.0999999999999996</v>
          </cell>
          <cell r="CT21">
            <v>2.8000000000000003</v>
          </cell>
          <cell r="CU21">
            <v>0</v>
          </cell>
          <cell r="CV21">
            <v>5.3000000000000007</v>
          </cell>
          <cell r="CW21">
            <v>5.6000000000000005</v>
          </cell>
          <cell r="CX21">
            <v>0</v>
          </cell>
          <cell r="CY21">
            <v>0</v>
          </cell>
          <cell r="CZ21">
            <v>0.40000000000000036</v>
          </cell>
          <cell r="DA21">
            <v>0</v>
          </cell>
          <cell r="DB21">
            <v>13.100000000000001</v>
          </cell>
          <cell r="DC21">
            <v>33.799999999999997</v>
          </cell>
          <cell r="DD21">
            <v>0</v>
          </cell>
          <cell r="DE21">
            <v>2.8000000000000003</v>
          </cell>
          <cell r="DF21">
            <v>4.4000000000000004</v>
          </cell>
          <cell r="DG21">
            <v>1.1000000000000001</v>
          </cell>
          <cell r="DH21">
            <v>0.9</v>
          </cell>
          <cell r="DI21">
            <v>5.3000000000000007</v>
          </cell>
          <cell r="DJ21">
            <v>0</v>
          </cell>
          <cell r="DK21">
            <v>0</v>
          </cell>
          <cell r="DL21">
            <v>2.4000000000000004</v>
          </cell>
          <cell r="DM21">
            <v>0</v>
          </cell>
          <cell r="DN21">
            <v>3.9000000000000004</v>
          </cell>
          <cell r="DO21">
            <v>0</v>
          </cell>
          <cell r="DP21">
            <v>1.2000000000000002</v>
          </cell>
          <cell r="DQ21">
            <v>0</v>
          </cell>
          <cell r="DR21">
            <v>1.1830000000000001</v>
          </cell>
          <cell r="DS21">
            <v>0</v>
          </cell>
          <cell r="DT21">
            <v>5.0840000000000005</v>
          </cell>
          <cell r="DU21">
            <v>1.1830000000000001</v>
          </cell>
          <cell r="DV21">
            <v>5.000000000000001E-3</v>
          </cell>
          <cell r="DW21">
            <v>0</v>
          </cell>
          <cell r="DX21">
            <v>1.3029999999999999</v>
          </cell>
          <cell r="DY21">
            <v>9.75</v>
          </cell>
          <cell r="DZ21">
            <v>0</v>
          </cell>
          <cell r="EA21">
            <v>1.9699999999999989</v>
          </cell>
          <cell r="EB21">
            <v>1</v>
          </cell>
          <cell r="EC21">
            <v>3.7390000000000003</v>
          </cell>
          <cell r="ED21">
            <v>3</v>
          </cell>
          <cell r="EE21">
            <v>1.6670000000000003</v>
          </cell>
          <cell r="EF21">
            <v>17.324999999999999</v>
          </cell>
          <cell r="EG21">
            <v>0.13999999999999999</v>
          </cell>
          <cell r="EH21">
            <v>16.073</v>
          </cell>
          <cell r="EI21">
            <v>2.6140000000000003</v>
          </cell>
          <cell r="EJ21">
            <v>14.287000000000001</v>
          </cell>
          <cell r="EK21">
            <v>1E-3</v>
          </cell>
          <cell r="EL21">
            <v>1.1829999999999998</v>
          </cell>
          <cell r="EM21">
            <v>1.1830000000000001</v>
          </cell>
          <cell r="EN21">
            <v>1E-3</v>
          </cell>
          <cell r="EO21">
            <v>0</v>
          </cell>
          <cell r="EP21">
            <v>22.855000000000004</v>
          </cell>
          <cell r="EQ21">
            <v>53.657000000000011</v>
          </cell>
          <cell r="ER21">
            <v>44.318000000000005</v>
          </cell>
          <cell r="ES21">
            <v>127.95</v>
          </cell>
          <cell r="ET21">
            <v>58.465000000000003</v>
          </cell>
          <cell r="EU21">
            <v>18.847000000000001</v>
          </cell>
          <cell r="EV21">
            <v>23.543000000000003</v>
          </cell>
          <cell r="EW21">
            <v>0</v>
          </cell>
          <cell r="EX21">
            <v>24.086000000000002</v>
          </cell>
          <cell r="EY21">
            <v>13.997999999999999</v>
          </cell>
          <cell r="EZ21">
            <v>7</v>
          </cell>
          <cell r="FA21">
            <v>8.641</v>
          </cell>
          <cell r="FB21">
            <v>76.350000000000009</v>
          </cell>
          <cell r="FC21">
            <v>42.04</v>
          </cell>
          <cell r="FD21">
            <v>26.216000000000005</v>
          </cell>
          <cell r="FE21">
            <v>63.918000000000006</v>
          </cell>
          <cell r="FF21">
            <v>56.625999999999998</v>
          </cell>
          <cell r="FG21">
            <v>28.661000000000001</v>
          </cell>
          <cell r="FH21">
            <v>24.728000000000002</v>
          </cell>
          <cell r="FI21">
            <v>3.2440000000000007</v>
          </cell>
          <cell r="FJ21">
            <v>0.34399999999999986</v>
          </cell>
          <cell r="FK21">
            <v>0.43800000000000017</v>
          </cell>
          <cell r="FL21">
            <v>0.44099999999999961</v>
          </cell>
          <cell r="FM21">
            <v>0.42699999999999994</v>
          </cell>
          <cell r="FN21">
            <v>31.391999999999999</v>
          </cell>
          <cell r="FO21">
            <v>7.5860000000000003</v>
          </cell>
          <cell r="FP21">
            <v>55.705000000000005</v>
          </cell>
          <cell r="FQ21">
            <v>32.434000000000005</v>
          </cell>
          <cell r="FR21">
            <v>51.722999999999999</v>
          </cell>
          <cell r="FS21">
            <v>4.0419999999999998</v>
          </cell>
          <cell r="FT21">
            <v>0.7370000000000001</v>
          </cell>
          <cell r="FU21">
            <v>1.4320000000000002</v>
          </cell>
          <cell r="FV21">
            <v>0.73299999999999987</v>
          </cell>
          <cell r="FW21">
            <v>0.98399999999999999</v>
          </cell>
          <cell r="FX21">
            <v>0.69599999999999995</v>
          </cell>
          <cell r="FY21">
            <v>0.61299999999999999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0.2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17.8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23.501000000000001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0.1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1.6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1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1.8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1.1000000000000001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1.4000000000000001</v>
          </cell>
          <cell r="DS26">
            <v>0</v>
          </cell>
          <cell r="DT26">
            <v>0</v>
          </cell>
          <cell r="DU26">
            <v>1.2000000000000002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0.30000000000000004</v>
          </cell>
          <cell r="EF26">
            <v>0.65700000000000003</v>
          </cell>
          <cell r="EG26">
            <v>0</v>
          </cell>
          <cell r="EH26">
            <v>0</v>
          </cell>
          <cell r="EI26">
            <v>0</v>
          </cell>
          <cell r="EJ26">
            <v>1E-3</v>
          </cell>
          <cell r="EK26">
            <v>0</v>
          </cell>
          <cell r="EL26">
            <v>1.504</v>
          </cell>
          <cell r="EM26">
            <v>6.0000000000000001E-3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1E-3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1.5380000000000003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0.05</v>
          </cell>
          <cell r="FL26">
            <v>0</v>
          </cell>
          <cell r="FM26">
            <v>0</v>
          </cell>
          <cell r="FN26">
            <v>1.5469999999999999</v>
          </cell>
          <cell r="FO26">
            <v>1E-3</v>
          </cell>
          <cell r="FP26">
            <v>0</v>
          </cell>
          <cell r="FQ26">
            <v>0</v>
          </cell>
          <cell r="FR26">
            <v>0</v>
          </cell>
          <cell r="FS26">
            <v>2E-3</v>
          </cell>
          <cell r="FT26">
            <v>0</v>
          </cell>
          <cell r="FU26">
            <v>12.498000000000001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2048.6999999999998</v>
          </cell>
          <cell r="C27">
            <v>2883.9</v>
          </cell>
          <cell r="D27">
            <v>2831.6000000000004</v>
          </cell>
          <cell r="E27">
            <v>1939.5</v>
          </cell>
          <cell r="F27">
            <v>1760.2</v>
          </cell>
          <cell r="G27">
            <v>1547</v>
          </cell>
          <cell r="H27">
            <v>923.50000000000011</v>
          </cell>
          <cell r="I27">
            <v>1080.5</v>
          </cell>
          <cell r="J27">
            <v>1203.4000000000001</v>
          </cell>
          <cell r="K27">
            <v>2596.6</v>
          </cell>
          <cell r="L27">
            <v>1636.8000000000002</v>
          </cell>
          <cell r="M27">
            <v>2198.8999999999996</v>
          </cell>
          <cell r="N27">
            <v>1648.6</v>
          </cell>
          <cell r="O27">
            <v>2955.9</v>
          </cell>
          <cell r="P27">
            <v>2422.0000000000005</v>
          </cell>
          <cell r="Q27">
            <v>2134.8000000000002</v>
          </cell>
          <cell r="R27">
            <v>3280</v>
          </cell>
          <cell r="S27">
            <v>2399.8000000000002</v>
          </cell>
          <cell r="T27">
            <v>755.40000000000009</v>
          </cell>
          <cell r="U27">
            <v>1468.6</v>
          </cell>
          <cell r="V27">
            <v>1256.4000000000001</v>
          </cell>
          <cell r="W27">
            <v>2597.6000000000004</v>
          </cell>
          <cell r="X27">
            <v>2746.2000000000003</v>
          </cell>
          <cell r="Y27">
            <v>3030.9000000000005</v>
          </cell>
          <cell r="Z27">
            <v>3063.6</v>
          </cell>
          <cell r="AA27">
            <v>2421.2000000000003</v>
          </cell>
          <cell r="AB27">
            <v>2913.5</v>
          </cell>
          <cell r="AC27">
            <v>1681.3000000000002</v>
          </cell>
          <cell r="AD27">
            <v>1742.5</v>
          </cell>
          <cell r="AE27">
            <v>1262.9000000000001</v>
          </cell>
          <cell r="AF27">
            <v>1210</v>
          </cell>
          <cell r="AG27">
            <v>1136.4000000000001</v>
          </cell>
          <cell r="AH27">
            <v>1721.8</v>
          </cell>
          <cell r="AI27">
            <v>1781.8000000000002</v>
          </cell>
          <cell r="AJ27">
            <v>1836.4000000000005</v>
          </cell>
          <cell r="AK27">
            <v>2085.6000000000004</v>
          </cell>
          <cell r="AL27">
            <v>2171.1999999999998</v>
          </cell>
          <cell r="AM27">
            <v>1820.8000000000002</v>
          </cell>
          <cell r="AN27">
            <v>1659.5000000000009</v>
          </cell>
          <cell r="AO27">
            <v>2090.6000000000004</v>
          </cell>
          <cell r="AP27">
            <v>1808.1</v>
          </cell>
          <cell r="AQ27">
            <v>1271.6000000000001</v>
          </cell>
          <cell r="AR27">
            <v>1085.2000000000003</v>
          </cell>
          <cell r="AS27">
            <v>1167.3</v>
          </cell>
          <cell r="AT27">
            <v>1446.3</v>
          </cell>
          <cell r="AU27">
            <v>1793.4</v>
          </cell>
          <cell r="AV27">
            <v>2016.9000000000005</v>
          </cell>
          <cell r="AW27">
            <v>1561.8999999999996</v>
          </cell>
          <cell r="AX27">
            <v>1720.8000000000002</v>
          </cell>
          <cell r="AY27">
            <v>1927.1999999999998</v>
          </cell>
          <cell r="AZ27">
            <v>1651</v>
          </cell>
          <cell r="BA27">
            <v>1532.2</v>
          </cell>
          <cell r="BB27">
            <v>1743.9</v>
          </cell>
          <cell r="BC27">
            <v>2811.3</v>
          </cell>
          <cell r="BD27">
            <v>1130.7</v>
          </cell>
          <cell r="BE27">
            <v>3710.9000000000005</v>
          </cell>
          <cell r="BF27">
            <v>4693.3999999999996</v>
          </cell>
          <cell r="BG27">
            <v>6175.9000000000015</v>
          </cell>
          <cell r="BH27">
            <v>4793.7000000000007</v>
          </cell>
          <cell r="BI27">
            <v>4573.1000000000004</v>
          </cell>
          <cell r="BJ27">
            <v>3563.9000000000005</v>
          </cell>
          <cell r="BK27">
            <v>5088.6000000000004</v>
          </cell>
          <cell r="BL27">
            <v>8084.2999999999993</v>
          </cell>
          <cell r="BM27">
            <v>5551.2</v>
          </cell>
          <cell r="BN27">
            <v>7993.7999999999993</v>
          </cell>
          <cell r="BO27">
            <v>9143.5</v>
          </cell>
          <cell r="BP27">
            <v>2777.1</v>
          </cell>
          <cell r="BQ27">
            <v>6478.9000000000005</v>
          </cell>
          <cell r="BR27">
            <v>8979.6</v>
          </cell>
          <cell r="BS27">
            <v>8175.6</v>
          </cell>
          <cell r="BT27">
            <v>5410</v>
          </cell>
          <cell r="BU27">
            <v>4560.5</v>
          </cell>
          <cell r="BV27">
            <v>6288.6</v>
          </cell>
          <cell r="BW27">
            <v>7284.1</v>
          </cell>
          <cell r="BX27">
            <v>4370</v>
          </cell>
          <cell r="BY27">
            <v>4514.8999999999996</v>
          </cell>
          <cell r="BZ27">
            <v>3407.9</v>
          </cell>
          <cell r="CA27">
            <v>4321.9000000000005</v>
          </cell>
          <cell r="CB27">
            <v>2075.6000000000004</v>
          </cell>
          <cell r="CC27">
            <v>5308.7000000000007</v>
          </cell>
          <cell r="CD27">
            <v>6142.1</v>
          </cell>
          <cell r="CE27">
            <v>7026.6</v>
          </cell>
          <cell r="CF27">
            <v>5604.8000000000011</v>
          </cell>
          <cell r="CG27">
            <v>5731.9</v>
          </cell>
          <cell r="CH27">
            <v>2031.5999999999995</v>
          </cell>
          <cell r="CI27">
            <v>1832.0000000000009</v>
          </cell>
          <cell r="CJ27">
            <v>3640.0000000000005</v>
          </cell>
          <cell r="CK27">
            <v>3313.5</v>
          </cell>
          <cell r="CL27">
            <v>3887.3</v>
          </cell>
          <cell r="CM27">
            <v>3473.4000000000005</v>
          </cell>
          <cell r="CN27">
            <v>1361.5</v>
          </cell>
          <cell r="CO27">
            <v>3692.1000000000004</v>
          </cell>
          <cell r="CP27">
            <v>2734.9</v>
          </cell>
          <cell r="CQ27">
            <v>3329.7000000000003</v>
          </cell>
          <cell r="CR27">
            <v>3095.8999999999996</v>
          </cell>
          <cell r="CS27">
            <v>3541.1000000000004</v>
          </cell>
          <cell r="CT27">
            <v>3565.5</v>
          </cell>
          <cell r="CU27">
            <v>2614.8000000000002</v>
          </cell>
          <cell r="CV27">
            <v>2814.3</v>
          </cell>
          <cell r="CW27">
            <v>3432.3</v>
          </cell>
          <cell r="CX27">
            <v>4503.1000000000004</v>
          </cell>
          <cell r="CY27">
            <v>3803.4000000000005</v>
          </cell>
          <cell r="CZ27">
            <v>1184.3000000000002</v>
          </cell>
          <cell r="DA27">
            <v>3279.7000000000003</v>
          </cell>
          <cell r="DB27">
            <v>3572.1</v>
          </cell>
          <cell r="DC27">
            <v>2968.1000000000004</v>
          </cell>
          <cell r="DD27">
            <v>2661.6000000000004</v>
          </cell>
          <cell r="DE27">
            <v>2078.3000000000002</v>
          </cell>
          <cell r="DF27">
            <v>4485.4000000000005</v>
          </cell>
          <cell r="DG27">
            <v>3267.8</v>
          </cell>
          <cell r="DH27">
            <v>4653.2000000000007</v>
          </cell>
          <cell r="DI27">
            <v>5066.8999999999996</v>
          </cell>
          <cell r="DJ27">
            <v>3355.2000000000003</v>
          </cell>
          <cell r="DK27">
            <v>9003.5</v>
          </cell>
          <cell r="DL27">
            <v>6594.8</v>
          </cell>
          <cell r="DM27">
            <v>13542.2</v>
          </cell>
          <cell r="DN27">
            <v>22578.2</v>
          </cell>
          <cell r="DO27">
            <v>26862.6</v>
          </cell>
          <cell r="DP27">
            <v>19096.900000000001</v>
          </cell>
          <cell r="DQ27">
            <v>16420.700000000004</v>
          </cell>
          <cell r="DR27">
            <v>21929.688000000002</v>
          </cell>
          <cell r="DS27">
            <v>20191.779000000002</v>
          </cell>
          <cell r="DT27">
            <v>25513.537</v>
          </cell>
          <cell r="DU27">
            <v>19393.973000000002</v>
          </cell>
          <cell r="DV27">
            <v>14657.327000000001</v>
          </cell>
          <cell r="DW27">
            <v>17408.126000000004</v>
          </cell>
          <cell r="DX27">
            <v>7484.8209999999999</v>
          </cell>
          <cell r="DY27">
            <v>20803.685999999998</v>
          </cell>
          <cell r="DZ27">
            <v>23723.048000000003</v>
          </cell>
          <cell r="EA27">
            <v>26226.018000000004</v>
          </cell>
          <cell r="EB27">
            <v>26183.143000000004</v>
          </cell>
          <cell r="EC27">
            <v>19875.864000000001</v>
          </cell>
          <cell r="ED27">
            <v>18892.647000000001</v>
          </cell>
          <cell r="EE27">
            <v>29683.721000000001</v>
          </cell>
          <cell r="EF27">
            <v>28404.951000000001</v>
          </cell>
          <cell r="EG27">
            <v>24725.307000000004</v>
          </cell>
          <cell r="EH27">
            <v>27063.001</v>
          </cell>
          <cell r="EI27">
            <v>28767.660000000007</v>
          </cell>
          <cell r="EJ27">
            <v>9857.7250000000022</v>
          </cell>
          <cell r="EK27">
            <v>16520.928</v>
          </cell>
          <cell r="EL27">
            <v>22995.663</v>
          </cell>
          <cell r="EM27">
            <v>22438.876000000004</v>
          </cell>
          <cell r="EN27">
            <v>27565.845000000008</v>
          </cell>
          <cell r="EO27">
            <v>16747.581999999999</v>
          </cell>
          <cell r="EP27">
            <v>19887.838</v>
          </cell>
          <cell r="EQ27">
            <v>24841.980000000003</v>
          </cell>
          <cell r="ER27">
            <v>28065.100000000002</v>
          </cell>
          <cell r="ES27">
            <v>17526.810000000001</v>
          </cell>
          <cell r="ET27">
            <v>29014.403000000002</v>
          </cell>
          <cell r="EU27">
            <v>18502.856000000003</v>
          </cell>
          <cell r="EV27">
            <v>6453.1890000000003</v>
          </cell>
          <cell r="EW27">
            <v>18093.085000000003</v>
          </cell>
          <cell r="EX27">
            <v>26309.118000000002</v>
          </cell>
          <cell r="EY27">
            <v>20220.972000000002</v>
          </cell>
          <cell r="EZ27">
            <v>25976.400999999998</v>
          </cell>
          <cell r="FA27">
            <v>19283.332999999999</v>
          </cell>
          <cell r="FB27">
            <v>22313.615000000002</v>
          </cell>
          <cell r="FC27">
            <v>19031.59</v>
          </cell>
          <cell r="FD27">
            <v>28998.724999999999</v>
          </cell>
          <cell r="FE27">
            <v>10406.799999999999</v>
          </cell>
          <cell r="FF27">
            <v>33150.031999999999</v>
          </cell>
          <cell r="FG27">
            <v>15948.130000000001</v>
          </cell>
          <cell r="FH27">
            <v>7033.8539999999994</v>
          </cell>
          <cell r="FI27">
            <v>18135.868000000002</v>
          </cell>
          <cell r="FJ27">
            <v>13639.113999999998</v>
          </cell>
          <cell r="FK27">
            <v>20212.978000000003</v>
          </cell>
          <cell r="FL27">
            <v>18544.454000000005</v>
          </cell>
          <cell r="FM27">
            <v>14068.468000000001</v>
          </cell>
          <cell r="FN27">
            <v>16299.219000000001</v>
          </cell>
          <cell r="FO27">
            <v>23696.251</v>
          </cell>
          <cell r="FP27">
            <v>12592.675999999999</v>
          </cell>
          <cell r="FQ27">
            <v>17329.053000000004</v>
          </cell>
          <cell r="FR27">
            <v>19829.971000000001</v>
          </cell>
          <cell r="FS27">
            <v>15159.198</v>
          </cell>
          <cell r="FT27">
            <v>6559.2030000000004</v>
          </cell>
          <cell r="FU27">
            <v>17437.099000000002</v>
          </cell>
          <cell r="FV27">
            <v>23778.34</v>
          </cell>
          <cell r="FW27">
            <v>23282.314000000002</v>
          </cell>
          <cell r="FX27">
            <v>15617.830999999998</v>
          </cell>
          <cell r="FY27">
            <v>18724.997000000003</v>
          </cell>
        </row>
      </sheetData>
      <sheetData sheetId="14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3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6.9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10.700000000000001</v>
          </cell>
          <cell r="AI1">
            <v>0.8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0.60000000000000009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0.70000000000000007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1.2000000000000002</v>
          </cell>
          <cell r="G2">
            <v>0</v>
          </cell>
          <cell r="H2">
            <v>0.60000000000000009</v>
          </cell>
          <cell r="I2">
            <v>0.5</v>
          </cell>
          <cell r="J2">
            <v>0</v>
          </cell>
          <cell r="K2">
            <v>0.5</v>
          </cell>
          <cell r="L2">
            <v>1.2000000000000002</v>
          </cell>
          <cell r="M2">
            <v>0.70000000000000007</v>
          </cell>
          <cell r="N2">
            <v>0.8</v>
          </cell>
          <cell r="O2">
            <v>0</v>
          </cell>
          <cell r="P2">
            <v>1.9000000000000001</v>
          </cell>
          <cell r="Q2">
            <v>0</v>
          </cell>
          <cell r="R2">
            <v>1.4000000000000001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0.9</v>
          </cell>
          <cell r="X2">
            <v>1.9000000000000001</v>
          </cell>
          <cell r="Y2">
            <v>1.5</v>
          </cell>
          <cell r="Z2">
            <v>0</v>
          </cell>
          <cell r="AA2">
            <v>0.2</v>
          </cell>
          <cell r="AB2">
            <v>0</v>
          </cell>
          <cell r="AC2">
            <v>0</v>
          </cell>
          <cell r="AD2">
            <v>0.1</v>
          </cell>
          <cell r="AE2">
            <v>0</v>
          </cell>
          <cell r="AF2">
            <v>0</v>
          </cell>
          <cell r="AG2">
            <v>0.2</v>
          </cell>
          <cell r="AH2">
            <v>0</v>
          </cell>
          <cell r="AI2">
            <v>0</v>
          </cell>
          <cell r="AJ2">
            <v>0.60000000000000009</v>
          </cell>
          <cell r="AK2">
            <v>0.2</v>
          </cell>
          <cell r="AL2">
            <v>0.30000000000000004</v>
          </cell>
          <cell r="AM2">
            <v>0.2</v>
          </cell>
          <cell r="AN2">
            <v>0.2</v>
          </cell>
          <cell r="AO2">
            <v>0</v>
          </cell>
          <cell r="AP2">
            <v>0</v>
          </cell>
          <cell r="AQ2">
            <v>0</v>
          </cell>
          <cell r="AR2">
            <v>0.2</v>
          </cell>
          <cell r="AS2">
            <v>0</v>
          </cell>
          <cell r="AT2">
            <v>0</v>
          </cell>
          <cell r="AU2">
            <v>1</v>
          </cell>
          <cell r="AV2">
            <v>0.4</v>
          </cell>
          <cell r="AW2">
            <v>0</v>
          </cell>
          <cell r="AX2">
            <v>0.4</v>
          </cell>
          <cell r="AY2">
            <v>0</v>
          </cell>
          <cell r="AZ2">
            <v>0.4</v>
          </cell>
          <cell r="BA2">
            <v>0</v>
          </cell>
          <cell r="BB2">
            <v>0</v>
          </cell>
          <cell r="BC2">
            <v>0</v>
          </cell>
          <cell r="BD2">
            <v>0.5</v>
          </cell>
          <cell r="BE2">
            <v>0</v>
          </cell>
          <cell r="BF2">
            <v>0.2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1.4000000000000001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0.1</v>
          </cell>
          <cell r="BX2">
            <v>0.2</v>
          </cell>
          <cell r="BY2">
            <v>0</v>
          </cell>
          <cell r="BZ2">
            <v>0.1</v>
          </cell>
          <cell r="CA2">
            <v>0.2</v>
          </cell>
          <cell r="CB2">
            <v>0.30000000000000004</v>
          </cell>
          <cell r="CC2">
            <v>0</v>
          </cell>
          <cell r="CD2">
            <v>0.1</v>
          </cell>
          <cell r="CE2">
            <v>0</v>
          </cell>
          <cell r="CF2">
            <v>0.30000000000000004</v>
          </cell>
          <cell r="CG2">
            <v>0.60000000000000009</v>
          </cell>
          <cell r="CH2">
            <v>0.2</v>
          </cell>
          <cell r="CI2">
            <v>0.1</v>
          </cell>
          <cell r="CJ2">
            <v>0.1</v>
          </cell>
          <cell r="CK2">
            <v>0</v>
          </cell>
          <cell r="CL2">
            <v>0.4</v>
          </cell>
          <cell r="CM2">
            <v>0.4</v>
          </cell>
          <cell r="CN2">
            <v>0.5</v>
          </cell>
          <cell r="CO2">
            <v>0.4</v>
          </cell>
          <cell r="CP2">
            <v>0</v>
          </cell>
          <cell r="CQ2">
            <v>0.9</v>
          </cell>
          <cell r="CR2">
            <v>0.2</v>
          </cell>
          <cell r="CS2">
            <v>0</v>
          </cell>
          <cell r="CT2">
            <v>0.20000000000000004</v>
          </cell>
          <cell r="CU2">
            <v>0.4</v>
          </cell>
          <cell r="CV2">
            <v>0</v>
          </cell>
          <cell r="CW2">
            <v>0.60000000000000009</v>
          </cell>
          <cell r="CX2">
            <v>0.2</v>
          </cell>
          <cell r="CY2">
            <v>0</v>
          </cell>
          <cell r="CZ2">
            <v>1.4000000000000001</v>
          </cell>
          <cell r="DA2">
            <v>0</v>
          </cell>
          <cell r="DB2">
            <v>0.4</v>
          </cell>
          <cell r="DC2">
            <v>0.30000000000000004</v>
          </cell>
          <cell r="DD2">
            <v>0.4</v>
          </cell>
          <cell r="DE2">
            <v>0</v>
          </cell>
          <cell r="DF2">
            <v>0.4</v>
          </cell>
          <cell r="DG2">
            <v>0</v>
          </cell>
          <cell r="DH2">
            <v>0</v>
          </cell>
          <cell r="DI2">
            <v>0.2</v>
          </cell>
          <cell r="DJ2">
            <v>0.5</v>
          </cell>
          <cell r="DK2">
            <v>0</v>
          </cell>
          <cell r="DL2">
            <v>0.4</v>
          </cell>
          <cell r="DM2">
            <v>0.5</v>
          </cell>
          <cell r="DN2">
            <v>0</v>
          </cell>
          <cell r="DO2">
            <v>0.60000000000000009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0.88800000000000012</v>
          </cell>
          <cell r="DU2">
            <v>0.06</v>
          </cell>
          <cell r="DV2">
            <v>0.24</v>
          </cell>
          <cell r="DW2">
            <v>0</v>
          </cell>
          <cell r="DX2">
            <v>0</v>
          </cell>
          <cell r="DY2">
            <v>0.128</v>
          </cell>
          <cell r="DZ2">
            <v>0</v>
          </cell>
          <cell r="EA2">
            <v>0.24</v>
          </cell>
          <cell r="EB2">
            <v>0</v>
          </cell>
          <cell r="EC2">
            <v>0</v>
          </cell>
          <cell r="ED2">
            <v>0</v>
          </cell>
          <cell r="EE2">
            <v>0.77800000000000002</v>
          </cell>
          <cell r="EF2">
            <v>0</v>
          </cell>
          <cell r="EG2">
            <v>0</v>
          </cell>
          <cell r="EH2">
            <v>0</v>
          </cell>
          <cell r="EI2">
            <v>0.252</v>
          </cell>
          <cell r="EJ2">
            <v>0</v>
          </cell>
          <cell r="EK2">
            <v>0</v>
          </cell>
          <cell r="EL2">
            <v>0.51600000000000001</v>
          </cell>
          <cell r="EM2">
            <v>1.08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3</v>
          </cell>
          <cell r="E3">
            <v>0</v>
          </cell>
          <cell r="F3">
            <v>2.1</v>
          </cell>
          <cell r="G3">
            <v>1</v>
          </cell>
          <cell r="H3">
            <v>0</v>
          </cell>
          <cell r="I3">
            <v>1.8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5.5</v>
          </cell>
          <cell r="R3">
            <v>0</v>
          </cell>
          <cell r="S3">
            <v>0</v>
          </cell>
          <cell r="T3">
            <v>3.7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7.3000000000000007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2.1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2.8000000000000003</v>
          </cell>
          <cell r="AP3">
            <v>0</v>
          </cell>
          <cell r="AQ3">
            <v>0</v>
          </cell>
          <cell r="AR3">
            <v>4.3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8.5</v>
          </cell>
          <cell r="BA3">
            <v>0</v>
          </cell>
          <cell r="BB3">
            <v>0</v>
          </cell>
          <cell r="BC3">
            <v>0</v>
          </cell>
          <cell r="BD3">
            <v>1.8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4.5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4.6000000000000005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2.8000000000000003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2.2000000000000002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2.2000000000000002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0.31199999999999939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0.31200000000000006</v>
          </cell>
          <cell r="ER3">
            <v>0</v>
          </cell>
          <cell r="ES3">
            <v>0</v>
          </cell>
          <cell r="ET3">
            <v>0</v>
          </cell>
          <cell r="EU3">
            <v>0.31199999999999983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21.216000000000001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0.1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0.78100000000000003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0.502</v>
          </cell>
          <cell r="EN6">
            <v>0.25</v>
          </cell>
          <cell r="EO6">
            <v>0</v>
          </cell>
          <cell r="EP6">
            <v>3.8000000000000006E-2</v>
          </cell>
          <cell r="EQ6">
            <v>0</v>
          </cell>
          <cell r="ER6">
            <v>0</v>
          </cell>
          <cell r="ES6">
            <v>0.60300000000000009</v>
          </cell>
          <cell r="ET6">
            <v>0</v>
          </cell>
          <cell r="EU6">
            <v>0.23199999999999998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5</v>
          </cell>
          <cell r="M7">
            <v>0</v>
          </cell>
          <cell r="N7">
            <v>0</v>
          </cell>
          <cell r="O7">
            <v>0</v>
          </cell>
          <cell r="P7">
            <v>21.6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21.6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11.100000000000001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7.4</v>
          </cell>
          <cell r="AU7">
            <v>0</v>
          </cell>
          <cell r="AV7">
            <v>1.9000000000000001</v>
          </cell>
          <cell r="AW7">
            <v>0</v>
          </cell>
          <cell r="AX7">
            <v>0</v>
          </cell>
          <cell r="AY7">
            <v>11.100000000000001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11.100000000000001</v>
          </cell>
          <cell r="BG7">
            <v>1.9000000000000001</v>
          </cell>
          <cell r="BH7">
            <v>0</v>
          </cell>
          <cell r="BI7">
            <v>11.100000000000001</v>
          </cell>
          <cell r="BJ7">
            <v>0</v>
          </cell>
          <cell r="BK7">
            <v>6.5</v>
          </cell>
          <cell r="BL7">
            <v>0</v>
          </cell>
          <cell r="BM7">
            <v>0</v>
          </cell>
          <cell r="BN7">
            <v>9.2000000000000011</v>
          </cell>
          <cell r="BO7">
            <v>0</v>
          </cell>
          <cell r="BP7">
            <v>0</v>
          </cell>
          <cell r="BQ7">
            <v>0</v>
          </cell>
          <cell r="BR7">
            <v>11.3</v>
          </cell>
          <cell r="BS7">
            <v>13.700000000000001</v>
          </cell>
          <cell r="BT7">
            <v>0</v>
          </cell>
          <cell r="BU7">
            <v>9.2000000000000011</v>
          </cell>
          <cell r="BV7">
            <v>0</v>
          </cell>
          <cell r="BW7">
            <v>0</v>
          </cell>
          <cell r="BX7">
            <v>12.9</v>
          </cell>
          <cell r="BY7">
            <v>0</v>
          </cell>
          <cell r="BZ7">
            <v>9.2000000000000011</v>
          </cell>
          <cell r="CA7">
            <v>0</v>
          </cell>
          <cell r="CB7">
            <v>7.4</v>
          </cell>
          <cell r="CC7">
            <v>0</v>
          </cell>
          <cell r="CD7">
            <v>5.5</v>
          </cell>
          <cell r="CE7">
            <v>20.3</v>
          </cell>
          <cell r="CF7">
            <v>20.3</v>
          </cell>
          <cell r="CG7">
            <v>0</v>
          </cell>
          <cell r="CH7">
            <v>0</v>
          </cell>
          <cell r="CI7">
            <v>4.6000000000000005</v>
          </cell>
          <cell r="CJ7">
            <v>0</v>
          </cell>
          <cell r="CK7">
            <v>7.4</v>
          </cell>
          <cell r="CL7">
            <v>0</v>
          </cell>
          <cell r="CM7">
            <v>11.100000000000001</v>
          </cell>
          <cell r="CN7">
            <v>0</v>
          </cell>
          <cell r="CO7">
            <v>0</v>
          </cell>
          <cell r="CP7">
            <v>7.4</v>
          </cell>
          <cell r="CQ7">
            <v>0</v>
          </cell>
          <cell r="CR7">
            <v>19.400000000000002</v>
          </cell>
          <cell r="CS7">
            <v>19.400000000000002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19.400000000000002</v>
          </cell>
          <cell r="CY7">
            <v>0</v>
          </cell>
          <cell r="CZ7">
            <v>0</v>
          </cell>
          <cell r="DA7">
            <v>0</v>
          </cell>
          <cell r="DB7">
            <v>19.400000000000002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0.5</v>
          </cell>
          <cell r="D8">
            <v>0</v>
          </cell>
          <cell r="E8">
            <v>2.7</v>
          </cell>
          <cell r="F8">
            <v>0</v>
          </cell>
          <cell r="G8">
            <v>0</v>
          </cell>
          <cell r="H8">
            <v>1.1000000000000001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1.4000000000000001</v>
          </cell>
          <cell r="BW8">
            <v>0</v>
          </cell>
          <cell r="BX8">
            <v>0</v>
          </cell>
          <cell r="BY8">
            <v>3.2</v>
          </cell>
          <cell r="BZ8">
            <v>0</v>
          </cell>
          <cell r="CA8">
            <v>2.8000000000000003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1.3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4.9000000000000004</v>
          </cell>
          <cell r="CM8">
            <v>0</v>
          </cell>
          <cell r="CN8">
            <v>1.9000000000000001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1.2000000000000002</v>
          </cell>
          <cell r="CT8">
            <v>0</v>
          </cell>
          <cell r="CU8">
            <v>0</v>
          </cell>
          <cell r="CV8">
            <v>0</v>
          </cell>
          <cell r="CW8">
            <v>5.6000000000000005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0.30000000000000004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0.30000000000000004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7.000000000000001E-3</v>
          </cell>
          <cell r="EB9">
            <v>0</v>
          </cell>
          <cell r="EC9">
            <v>0</v>
          </cell>
          <cell r="ED9">
            <v>2E-3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1E-3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18.283000000000001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5.2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1.9000000000000001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4.5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2.1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2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0.70000000000000007</v>
          </cell>
          <cell r="DX10">
            <v>0</v>
          </cell>
          <cell r="DY10">
            <v>0</v>
          </cell>
          <cell r="DZ10">
            <v>2.0049999999999999</v>
          </cell>
          <cell r="EA10">
            <v>0</v>
          </cell>
          <cell r="EB10">
            <v>0</v>
          </cell>
          <cell r="EC10">
            <v>0</v>
          </cell>
          <cell r="ED10">
            <v>0.70000000000000007</v>
          </cell>
          <cell r="EE10">
            <v>0</v>
          </cell>
          <cell r="EF10">
            <v>3.0000000000000001E-3</v>
          </cell>
          <cell r="EG10">
            <v>2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7.0000000000000036</v>
          </cell>
          <cell r="C11">
            <v>0.39999999999999858</v>
          </cell>
          <cell r="D11">
            <v>5.9000000000000021</v>
          </cell>
          <cell r="E11">
            <v>11.200000000000003</v>
          </cell>
          <cell r="F11">
            <v>9.1999999999999993</v>
          </cell>
          <cell r="G11">
            <v>89.6</v>
          </cell>
          <cell r="H11">
            <v>9.3000000000000007</v>
          </cell>
          <cell r="I11">
            <v>0</v>
          </cell>
          <cell r="J11">
            <v>8.4000000000000021</v>
          </cell>
          <cell r="K11">
            <v>12.8</v>
          </cell>
          <cell r="L11">
            <v>20.800000000000004</v>
          </cell>
          <cell r="M11">
            <v>0</v>
          </cell>
          <cell r="N11">
            <v>5.1999999999999957</v>
          </cell>
          <cell r="O11">
            <v>1.4000000000000057</v>
          </cell>
          <cell r="P11">
            <v>27.900000000000006</v>
          </cell>
          <cell r="Q11">
            <v>1.7999999999999972</v>
          </cell>
          <cell r="R11">
            <v>11.5</v>
          </cell>
          <cell r="S11">
            <v>0</v>
          </cell>
          <cell r="T11">
            <v>28</v>
          </cell>
          <cell r="U11">
            <v>4.1000000000000014</v>
          </cell>
          <cell r="V11">
            <v>27.400000000000006</v>
          </cell>
          <cell r="W11">
            <v>0.60000000000000142</v>
          </cell>
          <cell r="X11">
            <v>27.799999999999997</v>
          </cell>
          <cell r="Y11">
            <v>4.4000000000000057</v>
          </cell>
          <cell r="Z11">
            <v>25.1</v>
          </cell>
          <cell r="AA11">
            <v>3.7000000000000028</v>
          </cell>
          <cell r="AB11">
            <v>24.700000000000003</v>
          </cell>
          <cell r="AC11">
            <v>1.0000000000000036</v>
          </cell>
          <cell r="AD11">
            <v>27.000000000000007</v>
          </cell>
          <cell r="AE11">
            <v>1.6000000000000014</v>
          </cell>
          <cell r="AF11">
            <v>0.10000000000000853</v>
          </cell>
          <cell r="AG11">
            <v>1.5</v>
          </cell>
          <cell r="AH11">
            <v>46</v>
          </cell>
          <cell r="AI11">
            <v>24.799999999999997</v>
          </cell>
          <cell r="AJ11">
            <v>0.5</v>
          </cell>
          <cell r="AK11">
            <v>2.3999999999999915</v>
          </cell>
          <cell r="AL11">
            <v>45.70000000000001</v>
          </cell>
          <cell r="AM11">
            <v>1.8000000000000114</v>
          </cell>
          <cell r="AN11">
            <v>23.700000000000003</v>
          </cell>
          <cell r="AO11">
            <v>21.299999999999997</v>
          </cell>
          <cell r="AP11">
            <v>47.700000000000017</v>
          </cell>
          <cell r="AQ11">
            <v>1.7000000000000028</v>
          </cell>
          <cell r="AR11">
            <v>0.30000000000001137</v>
          </cell>
          <cell r="AS11">
            <v>45.200000000000017</v>
          </cell>
          <cell r="AT11">
            <v>25.099999999999994</v>
          </cell>
          <cell r="AU11">
            <v>68.800000000000011</v>
          </cell>
          <cell r="AV11">
            <v>21.099999999999994</v>
          </cell>
          <cell r="AW11">
            <v>0.70000000000000284</v>
          </cell>
          <cell r="AX11">
            <v>44.599999999999994</v>
          </cell>
          <cell r="AY11">
            <v>23.5</v>
          </cell>
          <cell r="AZ11">
            <v>21.599999999999994</v>
          </cell>
          <cell r="BA11">
            <v>64.400000000000006</v>
          </cell>
          <cell r="BB11">
            <v>1.2000000000000028</v>
          </cell>
          <cell r="BC11">
            <v>42</v>
          </cell>
          <cell r="BD11">
            <v>46.099999999999994</v>
          </cell>
          <cell r="BE11">
            <v>44.099999999999994</v>
          </cell>
          <cell r="BF11">
            <v>21.700000000000003</v>
          </cell>
          <cell r="BG11">
            <v>26</v>
          </cell>
          <cell r="BH11">
            <v>45.600000000000009</v>
          </cell>
          <cell r="BI11">
            <v>44.600000000000009</v>
          </cell>
          <cell r="BJ11">
            <v>41.000000000000014</v>
          </cell>
          <cell r="BK11">
            <v>0.20000000000000284</v>
          </cell>
          <cell r="BL11">
            <v>0</v>
          </cell>
          <cell r="BM11">
            <v>21.5</v>
          </cell>
          <cell r="BN11">
            <v>1</v>
          </cell>
          <cell r="BO11">
            <v>64.000000000000014</v>
          </cell>
          <cell r="BP11">
            <v>22.200000000000003</v>
          </cell>
          <cell r="BQ11">
            <v>81.000000000000014</v>
          </cell>
          <cell r="BR11">
            <v>20.5</v>
          </cell>
          <cell r="BS11">
            <v>2.3999999999999915</v>
          </cell>
          <cell r="BT11">
            <v>20.400000000000006</v>
          </cell>
          <cell r="BU11">
            <v>0.19999999999998863</v>
          </cell>
          <cell r="BV11">
            <v>21.1</v>
          </cell>
          <cell r="BW11">
            <v>0.20000000000001705</v>
          </cell>
          <cell r="BX11">
            <v>20.5</v>
          </cell>
          <cell r="BY11">
            <v>41.399999999999977</v>
          </cell>
          <cell r="BZ11">
            <v>1.1000000000000014</v>
          </cell>
          <cell r="CA11">
            <v>84</v>
          </cell>
          <cell r="CB11">
            <v>23.299999999999997</v>
          </cell>
          <cell r="CC11">
            <v>20.9</v>
          </cell>
          <cell r="CD11">
            <v>21.200000000000017</v>
          </cell>
          <cell r="CE11">
            <v>41.199999999999989</v>
          </cell>
          <cell r="CF11">
            <v>20.799999999999983</v>
          </cell>
          <cell r="CG11">
            <v>40.400000000000006</v>
          </cell>
          <cell r="CH11">
            <v>20.699999999999996</v>
          </cell>
          <cell r="CI11">
            <v>21</v>
          </cell>
          <cell r="CJ11">
            <v>41.299999999999983</v>
          </cell>
          <cell r="CK11">
            <v>0.40000000000000568</v>
          </cell>
          <cell r="CL11">
            <v>61.700000000000017</v>
          </cell>
          <cell r="CM11">
            <v>0.70000000000000284</v>
          </cell>
          <cell r="CN11">
            <v>26.5</v>
          </cell>
          <cell r="CO11">
            <v>82.000000000000014</v>
          </cell>
          <cell r="CP11">
            <v>81.3</v>
          </cell>
          <cell r="CQ11">
            <v>62.400000000000006</v>
          </cell>
          <cell r="CR11">
            <v>121.80000000000001</v>
          </cell>
          <cell r="CS11">
            <v>0.80000000000001137</v>
          </cell>
          <cell r="CT11">
            <v>0.29999999999999716</v>
          </cell>
          <cell r="CU11">
            <v>0.80000000000001137</v>
          </cell>
          <cell r="CV11">
            <v>0.10000000000002274</v>
          </cell>
          <cell r="CW11">
            <v>9.9999999999994316E-2</v>
          </cell>
          <cell r="CX11">
            <v>1</v>
          </cell>
          <cell r="CY11">
            <v>2</v>
          </cell>
          <cell r="CZ11">
            <v>15.300000000000011</v>
          </cell>
          <cell r="DA11">
            <v>2.7999999999999972</v>
          </cell>
          <cell r="DB11">
            <v>11.600000000000009</v>
          </cell>
          <cell r="DC11">
            <v>0.5</v>
          </cell>
          <cell r="DD11">
            <v>2.2000000000000171</v>
          </cell>
          <cell r="DE11">
            <v>1.3000000000000114</v>
          </cell>
          <cell r="DF11">
            <v>0</v>
          </cell>
          <cell r="DG11">
            <v>1.5999999999999943</v>
          </cell>
          <cell r="DH11">
            <v>1.1999999999999886</v>
          </cell>
          <cell r="DI11">
            <v>1.1000000000000085</v>
          </cell>
          <cell r="DJ11">
            <v>2.4000000000000057</v>
          </cell>
          <cell r="DK11">
            <v>29.5</v>
          </cell>
          <cell r="DL11">
            <v>5</v>
          </cell>
          <cell r="DM11">
            <v>3.5999999999999943</v>
          </cell>
          <cell r="DN11">
            <v>1.5</v>
          </cell>
          <cell r="DO11">
            <v>3</v>
          </cell>
          <cell r="DP11">
            <v>3</v>
          </cell>
          <cell r="DQ11">
            <v>3.1999999999999886</v>
          </cell>
          <cell r="DR11">
            <v>1.2400000000000091</v>
          </cell>
          <cell r="DS11">
            <v>2.2919999999999945</v>
          </cell>
          <cell r="DT11">
            <v>2.5169999999999959</v>
          </cell>
          <cell r="DU11">
            <v>15.922999999999973</v>
          </cell>
          <cell r="DV11">
            <v>0.82200000000000273</v>
          </cell>
          <cell r="DW11">
            <v>0.49800000000001887</v>
          </cell>
          <cell r="DX11">
            <v>1.6200000000000045</v>
          </cell>
          <cell r="DY11">
            <v>0.33200000000000784</v>
          </cell>
          <cell r="DZ11">
            <v>1.5000000000014779E-2</v>
          </cell>
          <cell r="EA11">
            <v>2.0369999999999777</v>
          </cell>
          <cell r="EB11">
            <v>4.659000000000006</v>
          </cell>
          <cell r="EC11">
            <v>0.78100000000000591</v>
          </cell>
          <cell r="ED11">
            <v>0</v>
          </cell>
          <cell r="EE11">
            <v>4.4830000000000005</v>
          </cell>
          <cell r="EF11">
            <v>3.71</v>
          </cell>
          <cell r="EG11">
            <v>0.49299999999999988</v>
          </cell>
          <cell r="EH11">
            <v>2.8340000000000001</v>
          </cell>
          <cell r="EI11">
            <v>1.6030000000000004</v>
          </cell>
          <cell r="EJ11">
            <v>0</v>
          </cell>
          <cell r="EK11">
            <v>0.91300000000000048</v>
          </cell>
          <cell r="EL11">
            <v>3.0540000000000003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4.2110000000000003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19.602000000000004</v>
          </cell>
          <cell r="FF11">
            <v>19.602000000000004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1.3</v>
          </cell>
          <cell r="F15">
            <v>0</v>
          </cell>
          <cell r="G15">
            <v>0</v>
          </cell>
          <cell r="H15">
            <v>1.0000000000000002</v>
          </cell>
          <cell r="I15">
            <v>0</v>
          </cell>
          <cell r="J15">
            <v>0</v>
          </cell>
          <cell r="K15">
            <v>0.9</v>
          </cell>
          <cell r="L15">
            <v>1.2000000000000002</v>
          </cell>
          <cell r="M15">
            <v>0</v>
          </cell>
          <cell r="N15">
            <v>0</v>
          </cell>
          <cell r="O15">
            <v>0.50000000000000022</v>
          </cell>
          <cell r="P15">
            <v>0.70000000000000007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1.7000000000000002</v>
          </cell>
          <cell r="AA15">
            <v>0</v>
          </cell>
          <cell r="AB15">
            <v>0.5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2.4000000000000004</v>
          </cell>
          <cell r="AM15">
            <v>3.4000000000000004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5.2</v>
          </cell>
          <cell r="AU15">
            <v>0</v>
          </cell>
          <cell r="AV15">
            <v>4.3</v>
          </cell>
          <cell r="AW15">
            <v>0</v>
          </cell>
          <cell r="AX15">
            <v>1.7000000000000002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3.2</v>
          </cell>
          <cell r="BE15">
            <v>0</v>
          </cell>
          <cell r="BF15">
            <v>2.4000000000000004</v>
          </cell>
          <cell r="BG15">
            <v>1.9000000000000001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8.6000000000000007E-2</v>
          </cell>
          <cell r="EJ15">
            <v>0</v>
          </cell>
          <cell r="EK15">
            <v>0</v>
          </cell>
          <cell r="EL15">
            <v>2.2640000000000002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17.3</v>
          </cell>
          <cell r="E16">
            <v>0</v>
          </cell>
          <cell r="F16">
            <v>36.5</v>
          </cell>
          <cell r="G16">
            <v>32.700000000000003</v>
          </cell>
          <cell r="H16">
            <v>10</v>
          </cell>
          <cell r="I16">
            <v>19</v>
          </cell>
          <cell r="J16">
            <v>16.100000000000001</v>
          </cell>
          <cell r="K16">
            <v>1.5</v>
          </cell>
          <cell r="L16">
            <v>13.100000000000001</v>
          </cell>
          <cell r="M16">
            <v>0</v>
          </cell>
          <cell r="N16">
            <v>0</v>
          </cell>
          <cell r="O16">
            <v>0</v>
          </cell>
          <cell r="P16">
            <v>31.8</v>
          </cell>
          <cell r="Q16">
            <v>21.3</v>
          </cell>
          <cell r="R16">
            <v>16.2</v>
          </cell>
          <cell r="S16">
            <v>14.700000000000001</v>
          </cell>
          <cell r="T16">
            <v>26</v>
          </cell>
          <cell r="U16">
            <v>6.6000000000000005</v>
          </cell>
          <cell r="V16">
            <v>19</v>
          </cell>
          <cell r="W16">
            <v>2.2000000000000002</v>
          </cell>
          <cell r="X16">
            <v>0.2</v>
          </cell>
          <cell r="Y16">
            <v>0</v>
          </cell>
          <cell r="Z16">
            <v>0.1</v>
          </cell>
          <cell r="AA16">
            <v>7</v>
          </cell>
          <cell r="AB16">
            <v>41.5</v>
          </cell>
          <cell r="AC16">
            <v>0</v>
          </cell>
          <cell r="AD16">
            <v>35.700000000000003</v>
          </cell>
          <cell r="AE16">
            <v>31.1</v>
          </cell>
          <cell r="AF16">
            <v>33.4</v>
          </cell>
          <cell r="AG16">
            <v>0</v>
          </cell>
          <cell r="AH16">
            <v>7.7</v>
          </cell>
          <cell r="AI16">
            <v>0</v>
          </cell>
          <cell r="AJ16">
            <v>1</v>
          </cell>
          <cell r="AK16">
            <v>0</v>
          </cell>
          <cell r="AL16">
            <v>18.8</v>
          </cell>
          <cell r="AM16">
            <v>0</v>
          </cell>
          <cell r="AN16">
            <v>0</v>
          </cell>
          <cell r="AO16">
            <v>26.200000000000003</v>
          </cell>
          <cell r="AP16">
            <v>69.3</v>
          </cell>
          <cell r="AQ16">
            <v>17.2</v>
          </cell>
          <cell r="AR16">
            <v>3.5</v>
          </cell>
          <cell r="AS16">
            <v>0.5</v>
          </cell>
          <cell r="AT16">
            <v>16.3</v>
          </cell>
          <cell r="AU16">
            <v>0.8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42.800000000000004</v>
          </cell>
          <cell r="BA16">
            <v>8.7000000000000011</v>
          </cell>
          <cell r="BB16">
            <v>53.800000000000004</v>
          </cell>
          <cell r="BC16">
            <v>0</v>
          </cell>
          <cell r="BD16">
            <v>30.200000000000003</v>
          </cell>
          <cell r="BE16">
            <v>2</v>
          </cell>
          <cell r="BF16">
            <v>1.4000000000000001</v>
          </cell>
          <cell r="BG16">
            <v>2.4000000000000004</v>
          </cell>
          <cell r="BH16">
            <v>13.3</v>
          </cell>
          <cell r="BI16">
            <v>0</v>
          </cell>
          <cell r="BJ16">
            <v>1</v>
          </cell>
          <cell r="BK16">
            <v>17.900000000000002</v>
          </cell>
          <cell r="BL16">
            <v>9.2000000000000011</v>
          </cell>
          <cell r="BM16">
            <v>7.2</v>
          </cell>
          <cell r="BN16">
            <v>30</v>
          </cell>
          <cell r="BO16">
            <v>0.4</v>
          </cell>
          <cell r="BP16">
            <v>0</v>
          </cell>
          <cell r="BQ16">
            <v>9.5</v>
          </cell>
          <cell r="BR16">
            <v>0</v>
          </cell>
          <cell r="BS16">
            <v>60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20.9</v>
          </cell>
          <cell r="BZ16">
            <v>0</v>
          </cell>
          <cell r="CA16">
            <v>16.2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3</v>
          </cell>
          <cell r="CJ16">
            <v>17.7</v>
          </cell>
          <cell r="CK16">
            <v>0</v>
          </cell>
          <cell r="CL16">
            <v>0</v>
          </cell>
          <cell r="CM16">
            <v>22.200000000000003</v>
          </cell>
          <cell r="CN16">
            <v>3.3000000000000003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17.100000000000001</v>
          </cell>
          <cell r="CW16">
            <v>0</v>
          </cell>
          <cell r="CX16">
            <v>0</v>
          </cell>
          <cell r="CY16">
            <v>0</v>
          </cell>
          <cell r="CZ16">
            <v>26.200000000000003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17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2.2000000000000002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1.8120000000000003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0.87200000000000011</v>
          </cell>
          <cell r="EF16">
            <v>0</v>
          </cell>
          <cell r="EG16">
            <v>0</v>
          </cell>
          <cell r="EH16">
            <v>6.51</v>
          </cell>
          <cell r="EI16">
            <v>0</v>
          </cell>
          <cell r="EJ16">
            <v>0</v>
          </cell>
          <cell r="EK16">
            <v>1.7160000000000002</v>
          </cell>
          <cell r="EL16">
            <v>2.8770000000000002</v>
          </cell>
          <cell r="EM16">
            <v>0</v>
          </cell>
          <cell r="EN16">
            <v>0</v>
          </cell>
          <cell r="EO16">
            <v>2E-3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0.88000000000000012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1.8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3.5</v>
          </cell>
          <cell r="L17">
            <v>0</v>
          </cell>
          <cell r="M17">
            <v>0.30000000000000004</v>
          </cell>
          <cell r="N17">
            <v>2.6</v>
          </cell>
          <cell r="O17">
            <v>0</v>
          </cell>
          <cell r="P17">
            <v>2.7</v>
          </cell>
          <cell r="Q17">
            <v>0</v>
          </cell>
          <cell r="R17">
            <v>4.9000000000000004</v>
          </cell>
          <cell r="S17">
            <v>0</v>
          </cell>
          <cell r="T17">
            <v>0</v>
          </cell>
          <cell r="U17">
            <v>0</v>
          </cell>
          <cell r="V17">
            <v>3.5</v>
          </cell>
          <cell r="W17">
            <v>5.3000000000000007</v>
          </cell>
          <cell r="X17">
            <v>0</v>
          </cell>
          <cell r="Y17">
            <v>0</v>
          </cell>
          <cell r="Z17">
            <v>0</v>
          </cell>
          <cell r="AA17">
            <v>3.6</v>
          </cell>
          <cell r="AB17">
            <v>2.8000000000000003</v>
          </cell>
          <cell r="AC17">
            <v>3.3000000000000003</v>
          </cell>
          <cell r="AD17">
            <v>0</v>
          </cell>
          <cell r="AE17">
            <v>0.9</v>
          </cell>
          <cell r="AF17">
            <v>0</v>
          </cell>
          <cell r="AG17">
            <v>0</v>
          </cell>
          <cell r="AH17">
            <v>3</v>
          </cell>
          <cell r="AI17">
            <v>3.3</v>
          </cell>
          <cell r="AJ17">
            <v>4.6000000000000005</v>
          </cell>
          <cell r="AK17">
            <v>2.9000000000000004</v>
          </cell>
          <cell r="AL17">
            <v>1.8</v>
          </cell>
          <cell r="AM17">
            <v>2.6000000000000005</v>
          </cell>
          <cell r="AN17">
            <v>11.5</v>
          </cell>
          <cell r="AO17">
            <v>4.4000000000000004</v>
          </cell>
          <cell r="AP17">
            <v>5.6000000000000005</v>
          </cell>
          <cell r="AQ17">
            <v>6.2</v>
          </cell>
          <cell r="AR17">
            <v>3</v>
          </cell>
          <cell r="AS17">
            <v>7.1000000000000005</v>
          </cell>
          <cell r="AT17">
            <v>3.4</v>
          </cell>
          <cell r="AU17">
            <v>2.3000000000000003</v>
          </cell>
          <cell r="AV17">
            <v>0</v>
          </cell>
          <cell r="AW17">
            <v>30.8</v>
          </cell>
          <cell r="AX17">
            <v>0</v>
          </cell>
          <cell r="AY17">
            <v>2.8000000000000003</v>
          </cell>
          <cell r="AZ17">
            <v>0</v>
          </cell>
          <cell r="BA17">
            <v>3</v>
          </cell>
          <cell r="BB17">
            <v>0</v>
          </cell>
          <cell r="BC17">
            <v>3.1</v>
          </cell>
          <cell r="BD17">
            <v>48.800000000000004</v>
          </cell>
          <cell r="BE17">
            <v>0</v>
          </cell>
          <cell r="BF17">
            <v>3</v>
          </cell>
          <cell r="BG17">
            <v>3</v>
          </cell>
          <cell r="BH17">
            <v>0</v>
          </cell>
          <cell r="BI17">
            <v>3</v>
          </cell>
          <cell r="BJ17">
            <v>0</v>
          </cell>
          <cell r="BK17">
            <v>0</v>
          </cell>
          <cell r="BL17">
            <v>9.2000000000000011</v>
          </cell>
          <cell r="BM17">
            <v>0</v>
          </cell>
          <cell r="BN17">
            <v>0</v>
          </cell>
          <cell r="BO17">
            <v>1.5</v>
          </cell>
          <cell r="BP17">
            <v>1.2000000000000002</v>
          </cell>
          <cell r="BQ17">
            <v>3</v>
          </cell>
          <cell r="BR17">
            <v>1.5</v>
          </cell>
          <cell r="BS17">
            <v>1.7000000000000002</v>
          </cell>
          <cell r="BT17">
            <v>0.1</v>
          </cell>
          <cell r="BU17">
            <v>2.5</v>
          </cell>
          <cell r="BV17">
            <v>0</v>
          </cell>
          <cell r="BW17">
            <v>0</v>
          </cell>
          <cell r="BX17">
            <v>2.1</v>
          </cell>
          <cell r="BY17">
            <v>3.1</v>
          </cell>
          <cell r="BZ17">
            <v>0.5</v>
          </cell>
          <cell r="CA17">
            <v>0</v>
          </cell>
          <cell r="CB17">
            <v>0.5</v>
          </cell>
          <cell r="CC17">
            <v>3.3000000000000003</v>
          </cell>
          <cell r="CD17">
            <v>3.7</v>
          </cell>
          <cell r="CE17">
            <v>0.5</v>
          </cell>
          <cell r="CF17">
            <v>0</v>
          </cell>
          <cell r="CG17">
            <v>3.7</v>
          </cell>
          <cell r="CH17">
            <v>1</v>
          </cell>
          <cell r="CI17">
            <v>2.9000000000000004</v>
          </cell>
          <cell r="CJ17">
            <v>3</v>
          </cell>
          <cell r="CK17">
            <v>6.1000000000000005</v>
          </cell>
          <cell r="CL17">
            <v>3.9000000000000004</v>
          </cell>
          <cell r="CM17">
            <v>5.6000000000000005</v>
          </cell>
          <cell r="CN17">
            <v>0</v>
          </cell>
          <cell r="CO17">
            <v>0</v>
          </cell>
          <cell r="CP17">
            <v>6.1000000000000005</v>
          </cell>
          <cell r="CQ17">
            <v>1.8</v>
          </cell>
          <cell r="CR17">
            <v>11.700000000000001</v>
          </cell>
          <cell r="CS17">
            <v>7</v>
          </cell>
          <cell r="CT17">
            <v>1</v>
          </cell>
          <cell r="CU17">
            <v>2.1</v>
          </cell>
          <cell r="CV17">
            <v>1</v>
          </cell>
          <cell r="CW17">
            <v>1.5</v>
          </cell>
          <cell r="CX17">
            <v>1.2000000000000002</v>
          </cell>
          <cell r="CY17">
            <v>5.5</v>
          </cell>
          <cell r="CZ17">
            <v>9.3000000000000007</v>
          </cell>
          <cell r="DA17">
            <v>0</v>
          </cell>
          <cell r="DB17">
            <v>1.1000000000000001</v>
          </cell>
          <cell r="DC17">
            <v>3.2</v>
          </cell>
          <cell r="DD17">
            <v>0</v>
          </cell>
          <cell r="DE17">
            <v>19</v>
          </cell>
          <cell r="DF17">
            <v>4.1000000000000005</v>
          </cell>
          <cell r="DG17">
            <v>0</v>
          </cell>
          <cell r="DH17">
            <v>0</v>
          </cell>
          <cell r="DI17">
            <v>4</v>
          </cell>
          <cell r="DJ17">
            <v>0</v>
          </cell>
          <cell r="DK17">
            <v>0.9</v>
          </cell>
          <cell r="DL17">
            <v>5.1000000000000005</v>
          </cell>
          <cell r="DM17">
            <v>0</v>
          </cell>
          <cell r="DN17">
            <v>0</v>
          </cell>
          <cell r="DO17">
            <v>5.2</v>
          </cell>
          <cell r="DP17">
            <v>22.8</v>
          </cell>
          <cell r="DQ17">
            <v>7.1000000000000005</v>
          </cell>
          <cell r="DR17">
            <v>0</v>
          </cell>
          <cell r="DS17">
            <v>0</v>
          </cell>
          <cell r="DT17">
            <v>20.696000000000002</v>
          </cell>
          <cell r="DU17">
            <v>1.1850000000000001</v>
          </cell>
          <cell r="DV17">
            <v>0</v>
          </cell>
          <cell r="DW17">
            <v>4.375</v>
          </cell>
          <cell r="DX17">
            <v>0.90199999999999991</v>
          </cell>
          <cell r="DY17">
            <v>0.184</v>
          </cell>
          <cell r="DZ17">
            <v>3.8159999999999998</v>
          </cell>
          <cell r="EA17">
            <v>9.6600000000000019</v>
          </cell>
          <cell r="EB17">
            <v>24.840000000000003</v>
          </cell>
          <cell r="EC17">
            <v>4.6390000000000002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4.75</v>
          </cell>
          <cell r="EI17">
            <v>0</v>
          </cell>
          <cell r="EJ17">
            <v>5.4570000000000007</v>
          </cell>
          <cell r="EK17">
            <v>0</v>
          </cell>
          <cell r="EL17">
            <v>0</v>
          </cell>
          <cell r="EM17">
            <v>3.6340000000000003</v>
          </cell>
          <cell r="EN17">
            <v>0</v>
          </cell>
          <cell r="EO17">
            <v>1.62</v>
          </cell>
          <cell r="EP17">
            <v>0</v>
          </cell>
          <cell r="EQ17">
            <v>2.2930000000000001</v>
          </cell>
          <cell r="ER17">
            <v>1.3360000000000003</v>
          </cell>
          <cell r="ES17">
            <v>3.1520000000000001</v>
          </cell>
          <cell r="ET17">
            <v>9.9690000000000012</v>
          </cell>
          <cell r="EU17">
            <v>3.661</v>
          </cell>
          <cell r="EV17">
            <v>0</v>
          </cell>
          <cell r="EW17">
            <v>4.1100000000000003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2.64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10.56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5.5</v>
          </cell>
          <cell r="E20">
            <v>0</v>
          </cell>
          <cell r="F20">
            <v>0</v>
          </cell>
          <cell r="G20">
            <v>2.3000000000000003</v>
          </cell>
          <cell r="H20">
            <v>4.7</v>
          </cell>
          <cell r="I20">
            <v>4.9000000000000004</v>
          </cell>
          <cell r="J20">
            <v>0</v>
          </cell>
          <cell r="K20">
            <v>2.9000000000000004</v>
          </cell>
          <cell r="L20">
            <v>0</v>
          </cell>
          <cell r="M20">
            <v>0</v>
          </cell>
          <cell r="N20">
            <v>0</v>
          </cell>
          <cell r="O20">
            <v>0.1</v>
          </cell>
          <cell r="P20">
            <v>0</v>
          </cell>
          <cell r="Q20">
            <v>0</v>
          </cell>
          <cell r="R20">
            <v>6.9</v>
          </cell>
          <cell r="S20">
            <v>0</v>
          </cell>
          <cell r="T20">
            <v>0</v>
          </cell>
          <cell r="U20">
            <v>9.5</v>
          </cell>
          <cell r="V20">
            <v>0</v>
          </cell>
          <cell r="W20">
            <v>0</v>
          </cell>
          <cell r="X20">
            <v>0</v>
          </cell>
          <cell r="Y20">
            <v>0.1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2.6</v>
          </cell>
          <cell r="AH20">
            <v>0</v>
          </cell>
          <cell r="AI20">
            <v>0</v>
          </cell>
          <cell r="AJ20">
            <v>4.2</v>
          </cell>
          <cell r="AK20">
            <v>0</v>
          </cell>
          <cell r="AL20">
            <v>0</v>
          </cell>
          <cell r="AM20">
            <v>0</v>
          </cell>
          <cell r="AN20">
            <v>2.9000000000000004</v>
          </cell>
          <cell r="AO20">
            <v>3.5</v>
          </cell>
          <cell r="AP20">
            <v>0</v>
          </cell>
          <cell r="AQ20">
            <v>3.5</v>
          </cell>
          <cell r="AR20">
            <v>0.8</v>
          </cell>
          <cell r="AS20">
            <v>4.5</v>
          </cell>
          <cell r="AT20">
            <v>0</v>
          </cell>
          <cell r="AU20">
            <v>5.5</v>
          </cell>
          <cell r="AV20">
            <v>2.4000000000000004</v>
          </cell>
          <cell r="AW20">
            <v>0</v>
          </cell>
          <cell r="AX20">
            <v>0</v>
          </cell>
          <cell r="AY20">
            <v>2.1</v>
          </cell>
          <cell r="AZ20">
            <v>3.7</v>
          </cell>
          <cell r="BA20">
            <v>0</v>
          </cell>
          <cell r="BB20">
            <v>0.8</v>
          </cell>
          <cell r="BC20">
            <v>0</v>
          </cell>
          <cell r="BD20">
            <v>5.1000000000000005</v>
          </cell>
          <cell r="BE20">
            <v>3.5</v>
          </cell>
          <cell r="BF20">
            <v>1.6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2.9000000000000004</v>
          </cell>
          <cell r="BP20">
            <v>0</v>
          </cell>
          <cell r="BQ20">
            <v>0</v>
          </cell>
          <cell r="BR20">
            <v>1.9000000000000001</v>
          </cell>
          <cell r="BS20">
            <v>3.4000000000000004</v>
          </cell>
          <cell r="BT20">
            <v>0</v>
          </cell>
          <cell r="BU20">
            <v>0</v>
          </cell>
          <cell r="BV20">
            <v>0</v>
          </cell>
          <cell r="BW20">
            <v>0.8</v>
          </cell>
          <cell r="BX20">
            <v>0.8</v>
          </cell>
          <cell r="BY20">
            <v>0.4</v>
          </cell>
          <cell r="BZ20">
            <v>7.7</v>
          </cell>
          <cell r="CA20">
            <v>0.5</v>
          </cell>
          <cell r="CB20">
            <v>3</v>
          </cell>
          <cell r="CC20">
            <v>0</v>
          </cell>
          <cell r="CD20">
            <v>0.1</v>
          </cell>
          <cell r="CE20">
            <v>0.70000000000000007</v>
          </cell>
          <cell r="CF20">
            <v>1.1000000000000001</v>
          </cell>
          <cell r="CG20">
            <v>2.3000000000000003</v>
          </cell>
          <cell r="CH20">
            <v>0.4</v>
          </cell>
          <cell r="CI20">
            <v>0.70000000000000007</v>
          </cell>
          <cell r="CJ20">
            <v>23.6</v>
          </cell>
          <cell r="CK20">
            <v>22.5</v>
          </cell>
          <cell r="CL20">
            <v>4</v>
          </cell>
          <cell r="CM20">
            <v>0.8</v>
          </cell>
          <cell r="CN20">
            <v>1.6</v>
          </cell>
          <cell r="CO20">
            <v>2.4000000000000004</v>
          </cell>
          <cell r="CP20">
            <v>8.2000000000000011</v>
          </cell>
          <cell r="CQ20">
            <v>1.8</v>
          </cell>
          <cell r="CR20">
            <v>2.9000000000000004</v>
          </cell>
          <cell r="CS20">
            <v>0</v>
          </cell>
          <cell r="CT20">
            <v>0</v>
          </cell>
          <cell r="CU20">
            <v>2.2000000000000002</v>
          </cell>
          <cell r="CV20">
            <v>0.2</v>
          </cell>
          <cell r="CW20">
            <v>15.3</v>
          </cell>
          <cell r="CX20">
            <v>2.3000000000000003</v>
          </cell>
          <cell r="CY20">
            <v>0.8</v>
          </cell>
          <cell r="CZ20">
            <v>0.9</v>
          </cell>
          <cell r="DA20">
            <v>1.5</v>
          </cell>
          <cell r="DB20">
            <v>0.4</v>
          </cell>
          <cell r="DC20">
            <v>1.1000000000000001</v>
          </cell>
          <cell r="DD20">
            <v>1.7000000000000002</v>
          </cell>
          <cell r="DE20">
            <v>0.8</v>
          </cell>
          <cell r="DF20">
            <v>1.7000000000000002</v>
          </cell>
          <cell r="DG20">
            <v>0</v>
          </cell>
          <cell r="DH20">
            <v>0.70000000000000007</v>
          </cell>
          <cell r="DI20">
            <v>0.9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0.1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4.1369999999999996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1.282</v>
          </cell>
          <cell r="EB20">
            <v>1.64</v>
          </cell>
          <cell r="EC20">
            <v>3.1E-2</v>
          </cell>
          <cell r="ED20">
            <v>3.3600000000000003</v>
          </cell>
          <cell r="EE20">
            <v>0</v>
          </cell>
          <cell r="EF20">
            <v>0</v>
          </cell>
          <cell r="EG20">
            <v>0</v>
          </cell>
          <cell r="EH20">
            <v>3.5830000000000002</v>
          </cell>
          <cell r="EI20">
            <v>0</v>
          </cell>
          <cell r="EJ20">
            <v>0</v>
          </cell>
          <cell r="EK20">
            <v>11.32</v>
          </cell>
          <cell r="EL20">
            <v>0.38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1.8750000000000004</v>
          </cell>
          <cell r="ES20">
            <v>0.34200000000000003</v>
          </cell>
          <cell r="ET20">
            <v>2.34</v>
          </cell>
          <cell r="EU20">
            <v>0</v>
          </cell>
          <cell r="EV20">
            <v>0.97799999999999998</v>
          </cell>
          <cell r="EW20">
            <v>1.099</v>
          </cell>
          <cell r="EX20">
            <v>0.56300000000000006</v>
          </cell>
          <cell r="EY20">
            <v>0</v>
          </cell>
          <cell r="EZ20">
            <v>0</v>
          </cell>
          <cell r="FA20">
            <v>3.1</v>
          </cell>
          <cell r="FB20">
            <v>0.28500000000000014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15</v>
          </cell>
          <cell r="C21">
            <v>6</v>
          </cell>
          <cell r="D21">
            <v>6.6000000000000005</v>
          </cell>
          <cell r="E21">
            <v>6</v>
          </cell>
          <cell r="F21">
            <v>0</v>
          </cell>
          <cell r="G21">
            <v>0</v>
          </cell>
          <cell r="H21">
            <v>6</v>
          </cell>
          <cell r="I21">
            <v>0</v>
          </cell>
          <cell r="J21">
            <v>6</v>
          </cell>
          <cell r="K21">
            <v>0</v>
          </cell>
          <cell r="L21">
            <v>1.1000000000000001</v>
          </cell>
          <cell r="M21">
            <v>1.6</v>
          </cell>
          <cell r="N21">
            <v>0</v>
          </cell>
          <cell r="O21">
            <v>0</v>
          </cell>
          <cell r="P21">
            <v>2.2000000000000002</v>
          </cell>
          <cell r="Q21">
            <v>0</v>
          </cell>
          <cell r="R21">
            <v>0</v>
          </cell>
          <cell r="S21">
            <v>1.6</v>
          </cell>
          <cell r="T21">
            <v>0</v>
          </cell>
          <cell r="U21">
            <v>2.3000000000000003</v>
          </cell>
          <cell r="V21">
            <v>0</v>
          </cell>
          <cell r="W21">
            <v>2.3000000000000003</v>
          </cell>
          <cell r="X21">
            <v>3.1</v>
          </cell>
          <cell r="Y21">
            <v>6.5</v>
          </cell>
          <cell r="Z21">
            <v>0</v>
          </cell>
          <cell r="AA21">
            <v>2.1</v>
          </cell>
          <cell r="AB21">
            <v>10.200000000000001</v>
          </cell>
          <cell r="AC21">
            <v>0.4</v>
          </cell>
          <cell r="AD21">
            <v>1.4000000000000001</v>
          </cell>
          <cell r="AE21">
            <v>0</v>
          </cell>
          <cell r="AF21">
            <v>1.5</v>
          </cell>
          <cell r="AG21">
            <v>3.8000000000000007</v>
          </cell>
          <cell r="AH21">
            <v>4.8000000000000007</v>
          </cell>
          <cell r="AI21">
            <v>4.2</v>
          </cell>
          <cell r="AJ21">
            <v>1.6</v>
          </cell>
          <cell r="AK21">
            <v>7.4</v>
          </cell>
          <cell r="AL21">
            <v>7.8999999999999995</v>
          </cell>
          <cell r="AM21">
            <v>1.2000000000000002</v>
          </cell>
          <cell r="AN21">
            <v>2.7</v>
          </cell>
          <cell r="AO21">
            <v>0.5</v>
          </cell>
          <cell r="AP21">
            <v>1</v>
          </cell>
          <cell r="AQ21">
            <v>3.4000000000000004</v>
          </cell>
          <cell r="AR21">
            <v>0.8</v>
          </cell>
          <cell r="AS21">
            <v>3</v>
          </cell>
          <cell r="AT21">
            <v>2.2000000000000002</v>
          </cell>
          <cell r="AU21">
            <v>11.3</v>
          </cell>
          <cell r="AV21">
            <v>2.1</v>
          </cell>
          <cell r="AW21">
            <v>7.4</v>
          </cell>
          <cell r="AX21">
            <v>1.9000000000000001</v>
          </cell>
          <cell r="AY21">
            <v>20.700000000000003</v>
          </cell>
          <cell r="AZ21">
            <v>2.5</v>
          </cell>
          <cell r="BA21">
            <v>0.70000000000000007</v>
          </cell>
          <cell r="BB21">
            <v>4.1000000000000005</v>
          </cell>
          <cell r="BC21">
            <v>6.8000000000000007</v>
          </cell>
          <cell r="BD21">
            <v>2.3000000000000003</v>
          </cell>
          <cell r="BE21">
            <v>4.7</v>
          </cell>
          <cell r="BF21">
            <v>16.900000000000002</v>
          </cell>
          <cell r="BG21">
            <v>1.6</v>
          </cell>
          <cell r="BH21">
            <v>1.1000000000000001</v>
          </cell>
          <cell r="BI21">
            <v>1.2000000000000002</v>
          </cell>
          <cell r="BJ21">
            <v>4.2</v>
          </cell>
          <cell r="BK21">
            <v>1.6</v>
          </cell>
          <cell r="BL21">
            <v>1.1000000000000001</v>
          </cell>
          <cell r="BM21">
            <v>2.9000000000000004</v>
          </cell>
          <cell r="BN21">
            <v>3.1</v>
          </cell>
          <cell r="BO21">
            <v>0</v>
          </cell>
          <cell r="BP21">
            <v>2.3000000000000003</v>
          </cell>
          <cell r="BQ21">
            <v>0.7</v>
          </cell>
          <cell r="BR21">
            <v>0.5</v>
          </cell>
          <cell r="BS21">
            <v>0.60000000000000009</v>
          </cell>
          <cell r="BT21">
            <v>2.7</v>
          </cell>
          <cell r="BU21">
            <v>21.700000000000003</v>
          </cell>
          <cell r="BV21">
            <v>19.700000000000003</v>
          </cell>
          <cell r="BW21">
            <v>0.9</v>
          </cell>
          <cell r="BX21">
            <v>3.2</v>
          </cell>
          <cell r="BY21">
            <v>0.2</v>
          </cell>
          <cell r="BZ21">
            <v>0.9</v>
          </cell>
          <cell r="CA21">
            <v>6.3</v>
          </cell>
          <cell r="CB21">
            <v>1.8</v>
          </cell>
          <cell r="CC21">
            <v>0.4</v>
          </cell>
          <cell r="CD21">
            <v>1.1000000000000001</v>
          </cell>
          <cell r="CE21">
            <v>22.3</v>
          </cell>
          <cell r="CF21">
            <v>3.8000000000000003</v>
          </cell>
          <cell r="CG21">
            <v>21.5</v>
          </cell>
          <cell r="CH21">
            <v>21.1</v>
          </cell>
          <cell r="CI21">
            <v>21.4</v>
          </cell>
          <cell r="CJ21">
            <v>1.6</v>
          </cell>
          <cell r="CK21">
            <v>2</v>
          </cell>
          <cell r="CL21">
            <v>9.4000000000000021</v>
          </cell>
          <cell r="CM21">
            <v>6.4</v>
          </cell>
          <cell r="CN21">
            <v>2</v>
          </cell>
          <cell r="CO21">
            <v>5.2</v>
          </cell>
          <cell r="CP21">
            <v>8.3000000000000007</v>
          </cell>
          <cell r="CQ21">
            <v>1.2000000000000002</v>
          </cell>
          <cell r="CR21">
            <v>2.5</v>
          </cell>
          <cell r="CS21">
            <v>2.5</v>
          </cell>
          <cell r="CT21">
            <v>23</v>
          </cell>
          <cell r="CU21">
            <v>6.1000000000000005</v>
          </cell>
          <cell r="CV21">
            <v>7</v>
          </cell>
          <cell r="CW21">
            <v>2.2000000000000002</v>
          </cell>
          <cell r="CX21">
            <v>1.2000000000000002</v>
          </cell>
          <cell r="CY21">
            <v>5.2000000000000011</v>
          </cell>
          <cell r="CZ21">
            <v>2.8000000000000003</v>
          </cell>
          <cell r="DA21">
            <v>20.5</v>
          </cell>
          <cell r="DB21">
            <v>21</v>
          </cell>
          <cell r="DC21">
            <v>39.1</v>
          </cell>
          <cell r="DD21">
            <v>21.4</v>
          </cell>
          <cell r="DE21">
            <v>22.5</v>
          </cell>
          <cell r="DF21">
            <v>2.2000000000000002</v>
          </cell>
          <cell r="DG21">
            <v>1.2</v>
          </cell>
          <cell r="DH21">
            <v>1.3</v>
          </cell>
          <cell r="DI21">
            <v>1.2000000000000002</v>
          </cell>
          <cell r="DJ21">
            <v>0.9</v>
          </cell>
          <cell r="DK21">
            <v>5.3000000000000007</v>
          </cell>
          <cell r="DL21">
            <v>0.8</v>
          </cell>
          <cell r="DM21">
            <v>8.3000000000000007</v>
          </cell>
          <cell r="DN21">
            <v>20.3</v>
          </cell>
          <cell r="DO21">
            <v>59.9</v>
          </cell>
          <cell r="DP21">
            <v>7.5000000000000009</v>
          </cell>
          <cell r="DQ21">
            <v>1.1000000000000001</v>
          </cell>
          <cell r="DR21">
            <v>0</v>
          </cell>
          <cell r="DS21">
            <v>4.16</v>
          </cell>
          <cell r="DT21">
            <v>4.2939999999999996</v>
          </cell>
          <cell r="DU21">
            <v>0.14599999999999999</v>
          </cell>
          <cell r="DV21">
            <v>0</v>
          </cell>
          <cell r="DW21">
            <v>4.7780000000000014</v>
          </cell>
          <cell r="DX21">
            <v>2.4200000000000004</v>
          </cell>
          <cell r="DY21">
            <v>1.7420000000000002</v>
          </cell>
          <cell r="DZ21">
            <v>2.1280000000000001</v>
          </cell>
          <cell r="EA21">
            <v>12.066000000000001</v>
          </cell>
          <cell r="EB21">
            <v>38.594000000000001</v>
          </cell>
          <cell r="EC21">
            <v>20.867000000000001</v>
          </cell>
          <cell r="ED21">
            <v>29.843000000000004</v>
          </cell>
          <cell r="EE21">
            <v>2.8240000000000003</v>
          </cell>
          <cell r="EF21">
            <v>0.75300000000000011</v>
          </cell>
          <cell r="EG21">
            <v>2.2719999999999998</v>
          </cell>
          <cell r="EH21">
            <v>0.59400000000000008</v>
          </cell>
          <cell r="EI21">
            <v>2.3230000000000004</v>
          </cell>
          <cell r="EJ21">
            <v>0</v>
          </cell>
          <cell r="EK21">
            <v>0</v>
          </cell>
          <cell r="EL21">
            <v>0.22999999999999998</v>
          </cell>
          <cell r="EM21">
            <v>2.0000000000000004E-2</v>
          </cell>
          <cell r="EN21">
            <v>2.387</v>
          </cell>
          <cell r="EO21">
            <v>0.84599999999999997</v>
          </cell>
          <cell r="EP21">
            <v>7.000000000000001E-3</v>
          </cell>
          <cell r="EQ21">
            <v>0</v>
          </cell>
          <cell r="ER21">
            <v>2E-3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5.7000000000000051E-2</v>
          </cell>
          <cell r="FJ21">
            <v>0</v>
          </cell>
          <cell r="FK21">
            <v>0</v>
          </cell>
          <cell r="FL21">
            <v>2.1000000000000001E-2</v>
          </cell>
          <cell r="FM21">
            <v>0.97200000000000009</v>
          </cell>
          <cell r="FN21">
            <v>0.02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3.8879999999999999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0.4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0.4</v>
          </cell>
          <cell r="AA26">
            <v>0</v>
          </cell>
          <cell r="AB26">
            <v>0.30000000000000004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1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5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13.9</v>
          </cell>
          <cell r="S1">
            <v>0</v>
          </cell>
          <cell r="T1">
            <v>0</v>
          </cell>
          <cell r="U1">
            <v>0</v>
          </cell>
          <cell r="V1">
            <v>6.3000000000000007</v>
          </cell>
          <cell r="W1">
            <v>0</v>
          </cell>
          <cell r="X1">
            <v>0</v>
          </cell>
          <cell r="Y1">
            <v>13.9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11.9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2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3.7</v>
          </cell>
          <cell r="C2">
            <v>0.70000000000000007</v>
          </cell>
          <cell r="D2">
            <v>1</v>
          </cell>
          <cell r="E2">
            <v>2.9000000000000004</v>
          </cell>
          <cell r="F2">
            <v>2.2000000000000002</v>
          </cell>
          <cell r="G2">
            <v>1.1000000000000001</v>
          </cell>
          <cell r="H2">
            <v>3.8000000000000003</v>
          </cell>
          <cell r="I2">
            <v>1.5</v>
          </cell>
          <cell r="J2">
            <v>2</v>
          </cell>
          <cell r="K2">
            <v>1.6</v>
          </cell>
          <cell r="L2">
            <v>1.2000000000000002</v>
          </cell>
          <cell r="M2">
            <v>2.8000000000000003</v>
          </cell>
          <cell r="N2">
            <v>1.9000000000000001</v>
          </cell>
          <cell r="O2">
            <v>1</v>
          </cell>
          <cell r="P2">
            <v>3.4000000000000004</v>
          </cell>
          <cell r="Q2">
            <v>0.4</v>
          </cell>
          <cell r="R2">
            <v>3.3000000000000003</v>
          </cell>
          <cell r="S2">
            <v>3.3000000000000003</v>
          </cell>
          <cell r="T2">
            <v>2.7</v>
          </cell>
          <cell r="U2">
            <v>0</v>
          </cell>
          <cell r="V2">
            <v>3.3000000000000003</v>
          </cell>
          <cell r="W2">
            <v>2.8000000000000003</v>
          </cell>
          <cell r="X2">
            <v>0</v>
          </cell>
          <cell r="Y2">
            <v>3.4000000000000004</v>
          </cell>
          <cell r="Z2">
            <v>2.6</v>
          </cell>
          <cell r="AA2">
            <v>0</v>
          </cell>
          <cell r="AB2">
            <v>2.8000000000000003</v>
          </cell>
          <cell r="AC2">
            <v>2.6</v>
          </cell>
          <cell r="AD2">
            <v>9.3000000000000007</v>
          </cell>
          <cell r="AE2">
            <v>1.5</v>
          </cell>
          <cell r="AF2">
            <v>2.9000000000000004</v>
          </cell>
          <cell r="AG2">
            <v>0</v>
          </cell>
          <cell r="AH2">
            <v>4</v>
          </cell>
          <cell r="AI2">
            <v>0.30000000000000004</v>
          </cell>
          <cell r="AJ2">
            <v>0</v>
          </cell>
          <cell r="AK2">
            <v>0</v>
          </cell>
          <cell r="AL2">
            <v>0.60000000000000009</v>
          </cell>
          <cell r="AM2">
            <v>7.6999999999999993</v>
          </cell>
          <cell r="AN2">
            <v>0</v>
          </cell>
          <cell r="AO2">
            <v>2.2000000000000002</v>
          </cell>
          <cell r="AP2">
            <v>0</v>
          </cell>
          <cell r="AQ2">
            <v>0</v>
          </cell>
          <cell r="AR2">
            <v>2.4000000000000004</v>
          </cell>
          <cell r="AS2">
            <v>0</v>
          </cell>
          <cell r="AT2">
            <v>2.1</v>
          </cell>
          <cell r="AU2">
            <v>0</v>
          </cell>
          <cell r="AV2">
            <v>0</v>
          </cell>
          <cell r="AW2">
            <v>1.1000000000000001</v>
          </cell>
          <cell r="AX2">
            <v>0.30000000000000004</v>
          </cell>
          <cell r="AY2">
            <v>5</v>
          </cell>
          <cell r="AZ2">
            <v>0</v>
          </cell>
          <cell r="BA2">
            <v>0.5</v>
          </cell>
          <cell r="BB2">
            <v>0.30000000000000004</v>
          </cell>
          <cell r="BC2">
            <v>1.7000000000000002</v>
          </cell>
          <cell r="BD2">
            <v>0</v>
          </cell>
          <cell r="BE2">
            <v>0.4</v>
          </cell>
          <cell r="BF2">
            <v>0</v>
          </cell>
          <cell r="BG2">
            <v>0</v>
          </cell>
          <cell r="BH2">
            <v>0</v>
          </cell>
          <cell r="BI2">
            <v>3.6</v>
          </cell>
          <cell r="BJ2">
            <v>0</v>
          </cell>
          <cell r="BK2">
            <v>0</v>
          </cell>
          <cell r="BL2">
            <v>4.1000000000000005</v>
          </cell>
          <cell r="BM2">
            <v>4.2</v>
          </cell>
          <cell r="BN2">
            <v>0</v>
          </cell>
          <cell r="BO2">
            <v>0</v>
          </cell>
          <cell r="BP2">
            <v>1.6</v>
          </cell>
          <cell r="BQ2">
            <v>0</v>
          </cell>
          <cell r="BR2">
            <v>0</v>
          </cell>
          <cell r="BS2">
            <v>1.6</v>
          </cell>
          <cell r="BT2">
            <v>0</v>
          </cell>
          <cell r="BU2">
            <v>0</v>
          </cell>
          <cell r="BV2">
            <v>0</v>
          </cell>
          <cell r="BW2">
            <v>7.3000000000000007</v>
          </cell>
          <cell r="BX2">
            <v>0</v>
          </cell>
          <cell r="BY2">
            <v>4.3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5.7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3</v>
          </cell>
          <cell r="CU2">
            <v>0</v>
          </cell>
          <cell r="CV2">
            <v>0</v>
          </cell>
          <cell r="CW2">
            <v>0</v>
          </cell>
          <cell r="CX2">
            <v>0.40000000000000036</v>
          </cell>
          <cell r="CY2">
            <v>0</v>
          </cell>
          <cell r="CZ2">
            <v>0.9</v>
          </cell>
          <cell r="DA2">
            <v>0.2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1.8</v>
          </cell>
          <cell r="DH2">
            <v>2.1000000000000005</v>
          </cell>
          <cell r="DI2">
            <v>0</v>
          </cell>
          <cell r="DJ2">
            <v>14.100000000000001</v>
          </cell>
          <cell r="DK2">
            <v>0.1</v>
          </cell>
          <cell r="DL2">
            <v>0.30000000000000004</v>
          </cell>
          <cell r="DM2">
            <v>0</v>
          </cell>
          <cell r="DN2">
            <v>0.10000000000000009</v>
          </cell>
          <cell r="DO2">
            <v>0</v>
          </cell>
          <cell r="DP2">
            <v>0</v>
          </cell>
          <cell r="DQ2">
            <v>0</v>
          </cell>
          <cell r="DR2">
            <v>4.4350000000000005</v>
          </cell>
          <cell r="DS2">
            <v>2.25</v>
          </cell>
          <cell r="DT2">
            <v>0</v>
          </cell>
          <cell r="DU2">
            <v>0</v>
          </cell>
          <cell r="DV2">
            <v>1.109</v>
          </cell>
          <cell r="DW2">
            <v>0</v>
          </cell>
          <cell r="DX2">
            <v>0</v>
          </cell>
          <cell r="DY2">
            <v>1.1000000000000001E-2</v>
          </cell>
          <cell r="DZ2">
            <v>0</v>
          </cell>
          <cell r="EA2">
            <v>8.9999999999999993E-3</v>
          </cell>
          <cell r="EB2">
            <v>0</v>
          </cell>
          <cell r="EC2">
            <v>0</v>
          </cell>
          <cell r="ED2">
            <v>1.7999999999999998</v>
          </cell>
          <cell r="EE2">
            <v>2.7720000000000002</v>
          </cell>
          <cell r="EF2">
            <v>2.0739999999999998</v>
          </cell>
          <cell r="EG2">
            <v>0.15200000000000002</v>
          </cell>
          <cell r="EH2">
            <v>1.663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1.5510000000000002</v>
          </cell>
          <cell r="EP2">
            <v>0</v>
          </cell>
          <cell r="EQ2">
            <v>0.75</v>
          </cell>
          <cell r="ER2">
            <v>2.5489999999999999</v>
          </cell>
          <cell r="ES2">
            <v>0.15200000000000014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0.78799999999999992</v>
          </cell>
          <cell r="EZ2">
            <v>0</v>
          </cell>
          <cell r="FA2">
            <v>3.9780000000000002</v>
          </cell>
          <cell r="FB2">
            <v>0</v>
          </cell>
          <cell r="FC2">
            <v>2.0739999999999998</v>
          </cell>
          <cell r="FD2">
            <v>3.9000000000000004</v>
          </cell>
          <cell r="FE2">
            <v>0</v>
          </cell>
          <cell r="FF2">
            <v>1.9800000000000002</v>
          </cell>
          <cell r="FG2">
            <v>0</v>
          </cell>
          <cell r="FH2">
            <v>1.55</v>
          </cell>
          <cell r="FI2">
            <v>0</v>
          </cell>
          <cell r="FJ2">
            <v>0</v>
          </cell>
          <cell r="FK2">
            <v>2.3000000000000003</v>
          </cell>
          <cell r="FL2">
            <v>0</v>
          </cell>
          <cell r="FM2">
            <v>0</v>
          </cell>
          <cell r="FN2">
            <v>0</v>
          </cell>
          <cell r="FO2">
            <v>0.6</v>
          </cell>
          <cell r="FP2">
            <v>1.75</v>
          </cell>
          <cell r="FQ2">
            <v>0</v>
          </cell>
          <cell r="FR2">
            <v>0</v>
          </cell>
          <cell r="FS2">
            <v>2.2000000000000002</v>
          </cell>
          <cell r="FT2">
            <v>16.934000000000001</v>
          </cell>
          <cell r="FU2">
            <v>2.5</v>
          </cell>
          <cell r="FV2">
            <v>0</v>
          </cell>
          <cell r="FW2">
            <v>2.5449999999999999</v>
          </cell>
          <cell r="FX2">
            <v>0</v>
          </cell>
          <cell r="FY2">
            <v>1.8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0.5</v>
          </cell>
          <cell r="P3">
            <v>0</v>
          </cell>
          <cell r="Q3">
            <v>0.5</v>
          </cell>
          <cell r="R3">
            <v>0</v>
          </cell>
          <cell r="S3">
            <v>0.5</v>
          </cell>
          <cell r="T3">
            <v>0.2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0.1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4.5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0.1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0.5</v>
          </cell>
          <cell r="CD3">
            <v>0</v>
          </cell>
          <cell r="CE3">
            <v>0.60000000000000009</v>
          </cell>
          <cell r="CF3">
            <v>0</v>
          </cell>
          <cell r="CG3">
            <v>0.5</v>
          </cell>
          <cell r="CH3">
            <v>0</v>
          </cell>
          <cell r="CI3">
            <v>0</v>
          </cell>
          <cell r="CJ3">
            <v>0.2</v>
          </cell>
          <cell r="CK3">
            <v>0</v>
          </cell>
          <cell r="CL3">
            <v>0.5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24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0.1</v>
          </cell>
          <cell r="DC3">
            <v>0</v>
          </cell>
          <cell r="DD3">
            <v>0</v>
          </cell>
          <cell r="DE3">
            <v>0</v>
          </cell>
          <cell r="DF3">
            <v>0.4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21.240000000000002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0.25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0.25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14.4</v>
          </cell>
          <cell r="C4">
            <v>51.5</v>
          </cell>
          <cell r="D4">
            <v>131.6</v>
          </cell>
          <cell r="E4">
            <v>308</v>
          </cell>
          <cell r="F4">
            <v>308</v>
          </cell>
          <cell r="G4">
            <v>132</v>
          </cell>
          <cell r="H4">
            <v>253.8</v>
          </cell>
          <cell r="I4">
            <v>199.5</v>
          </cell>
          <cell r="J4">
            <v>339.8</v>
          </cell>
          <cell r="K4">
            <v>271</v>
          </cell>
          <cell r="L4">
            <v>312</v>
          </cell>
          <cell r="M4">
            <v>343.5</v>
          </cell>
          <cell r="N4">
            <v>154</v>
          </cell>
          <cell r="O4">
            <v>154</v>
          </cell>
          <cell r="P4">
            <v>321.90000000000003</v>
          </cell>
          <cell r="Q4">
            <v>333.1</v>
          </cell>
          <cell r="R4">
            <v>297.8</v>
          </cell>
          <cell r="S4">
            <v>385.80000000000007</v>
          </cell>
          <cell r="T4">
            <v>220</v>
          </cell>
          <cell r="U4">
            <v>262.39999999999998</v>
          </cell>
          <cell r="V4">
            <v>132</v>
          </cell>
          <cell r="W4">
            <v>265.39999999999998</v>
          </cell>
          <cell r="X4">
            <v>220</v>
          </cell>
          <cell r="Y4">
            <v>220</v>
          </cell>
          <cell r="Z4">
            <v>66</v>
          </cell>
          <cell r="AA4">
            <v>213.20000000000002</v>
          </cell>
          <cell r="AB4">
            <v>240</v>
          </cell>
          <cell r="AC4">
            <v>264</v>
          </cell>
          <cell r="AD4">
            <v>322</v>
          </cell>
          <cell r="AE4">
            <v>311.40000000000003</v>
          </cell>
          <cell r="AF4">
            <v>220</v>
          </cell>
          <cell r="AG4">
            <v>199.9</v>
          </cell>
          <cell r="AH4">
            <v>155.60000000000002</v>
          </cell>
          <cell r="AI4">
            <v>137.70000000000002</v>
          </cell>
          <cell r="AJ4">
            <v>87</v>
          </cell>
          <cell r="AK4">
            <v>134.19999999999999</v>
          </cell>
          <cell r="AL4">
            <v>0</v>
          </cell>
          <cell r="AM4">
            <v>0</v>
          </cell>
          <cell r="AN4">
            <v>88</v>
          </cell>
          <cell r="AO4">
            <v>88.300000000000011</v>
          </cell>
          <cell r="AP4">
            <v>22</v>
          </cell>
          <cell r="AQ4">
            <v>111.80000000000001</v>
          </cell>
          <cell r="AR4">
            <v>264</v>
          </cell>
          <cell r="AS4">
            <v>117.10000000000001</v>
          </cell>
          <cell r="AT4">
            <v>89.5</v>
          </cell>
          <cell r="AU4">
            <v>5.3999999999999986</v>
          </cell>
          <cell r="AV4">
            <v>0</v>
          </cell>
          <cell r="AW4">
            <v>7.5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1.1000000000000001</v>
          </cell>
          <cell r="BE4">
            <v>30.3</v>
          </cell>
          <cell r="BF4">
            <v>5.4</v>
          </cell>
          <cell r="BG4">
            <v>47.2</v>
          </cell>
          <cell r="BH4">
            <v>0</v>
          </cell>
          <cell r="BI4">
            <v>1.1000000000000001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45.2</v>
          </cell>
          <cell r="BP4">
            <v>48.7</v>
          </cell>
          <cell r="BQ4">
            <v>3.3000000000000003</v>
          </cell>
          <cell r="BR4">
            <v>23.900000000000002</v>
          </cell>
          <cell r="BS4">
            <v>124.5</v>
          </cell>
          <cell r="BT4">
            <v>440.90000000000003</v>
          </cell>
          <cell r="BU4">
            <v>1086.5</v>
          </cell>
          <cell r="BV4">
            <v>1694.4</v>
          </cell>
          <cell r="BW4">
            <v>2004.3000000000002</v>
          </cell>
          <cell r="BX4">
            <v>1303.7</v>
          </cell>
          <cell r="BY4">
            <v>1449.6000000000001</v>
          </cell>
          <cell r="BZ4">
            <v>1308.5</v>
          </cell>
          <cell r="CA4">
            <v>1231.6000000000001</v>
          </cell>
          <cell r="CB4">
            <v>966.00000000000011</v>
          </cell>
          <cell r="CC4">
            <v>596.80000000000007</v>
          </cell>
          <cell r="CD4">
            <v>1044.6000000000001</v>
          </cell>
          <cell r="CE4">
            <v>568.40000000000009</v>
          </cell>
          <cell r="CF4">
            <v>595.90000000000009</v>
          </cell>
          <cell r="CG4">
            <v>716.4</v>
          </cell>
          <cell r="CH4">
            <v>615.59999999999991</v>
          </cell>
          <cell r="CI4">
            <v>851.80000000000007</v>
          </cell>
          <cell r="CJ4">
            <v>865.3</v>
          </cell>
          <cell r="CK4">
            <v>475.40000000000009</v>
          </cell>
          <cell r="CL4">
            <v>362</v>
          </cell>
          <cell r="CM4">
            <v>493.5</v>
          </cell>
          <cell r="CN4">
            <v>818.70000000000027</v>
          </cell>
          <cell r="CO4">
            <v>272.40000000000009</v>
          </cell>
          <cell r="CP4">
            <v>697.09999999999991</v>
          </cell>
          <cell r="CQ4">
            <v>374.30000000000018</v>
          </cell>
          <cell r="CR4">
            <v>600.50000000000011</v>
          </cell>
          <cell r="CS4">
            <v>88.199999999999989</v>
          </cell>
          <cell r="CT4">
            <v>224.00000000000006</v>
          </cell>
          <cell r="CU4">
            <v>388.70000000000005</v>
          </cell>
          <cell r="CV4">
            <v>289.39999999999998</v>
          </cell>
          <cell r="CW4">
            <v>32.400000000000006</v>
          </cell>
          <cell r="CX4">
            <v>788.9</v>
          </cell>
          <cell r="CY4">
            <v>504.30000000000007</v>
          </cell>
          <cell r="CZ4">
            <v>241.69999999999993</v>
          </cell>
          <cell r="DA4">
            <v>48.5</v>
          </cell>
          <cell r="DB4">
            <v>188</v>
          </cell>
          <cell r="DC4">
            <v>317.10000000000002</v>
          </cell>
          <cell r="DD4">
            <v>235.10000000000002</v>
          </cell>
          <cell r="DE4">
            <v>156.9</v>
          </cell>
          <cell r="DF4">
            <v>192.80000000000004</v>
          </cell>
          <cell r="DG4">
            <v>226.1</v>
          </cell>
          <cell r="DH4">
            <v>250.1</v>
          </cell>
          <cell r="DI4">
            <v>342.79999999999995</v>
          </cell>
          <cell r="DJ4">
            <v>479.49999999999989</v>
          </cell>
          <cell r="DK4">
            <v>386</v>
          </cell>
          <cell r="DL4">
            <v>315</v>
          </cell>
          <cell r="DM4">
            <v>187.70000000000005</v>
          </cell>
          <cell r="DN4">
            <v>438.20000000000005</v>
          </cell>
          <cell r="DO4">
            <v>459.00000000000006</v>
          </cell>
          <cell r="DP4">
            <v>507.79999999999995</v>
          </cell>
          <cell r="DQ4">
            <v>510.5</v>
          </cell>
          <cell r="DR4">
            <v>419.32000000000005</v>
          </cell>
          <cell r="DS4">
            <v>438.09400000000011</v>
          </cell>
          <cell r="DT4">
            <v>285.74100000000004</v>
          </cell>
          <cell r="DU4">
            <v>130.17200000000003</v>
          </cell>
          <cell r="DV4">
            <v>442.98</v>
          </cell>
          <cell r="DW4">
            <v>346.3119999999999</v>
          </cell>
          <cell r="DX4">
            <v>904.46299999999997</v>
          </cell>
          <cell r="DY4">
            <v>608.66199999999981</v>
          </cell>
          <cell r="DZ4">
            <v>893.19899999999961</v>
          </cell>
          <cell r="EA4">
            <v>332.61999999999989</v>
          </cell>
          <cell r="EB4">
            <v>455.35</v>
          </cell>
          <cell r="EC4">
            <v>204.31000000000006</v>
          </cell>
          <cell r="ED4">
            <v>254.70000000000005</v>
          </cell>
          <cell r="EE4">
            <v>287.41999999999985</v>
          </cell>
          <cell r="EF4">
            <v>532.64</v>
          </cell>
          <cell r="EG4">
            <v>589.14600000000019</v>
          </cell>
          <cell r="EH4">
            <v>570.98999999999978</v>
          </cell>
          <cell r="EI4">
            <v>487.60400000000027</v>
          </cell>
          <cell r="EJ4">
            <v>624.45100000000048</v>
          </cell>
          <cell r="EK4">
            <v>505.32000000000016</v>
          </cell>
          <cell r="EL4">
            <v>773.23000000000047</v>
          </cell>
          <cell r="EM4">
            <v>336.71200000000044</v>
          </cell>
          <cell r="EN4">
            <v>398.64200000000028</v>
          </cell>
          <cell r="EO4">
            <v>523.55000000000018</v>
          </cell>
          <cell r="EP4">
            <v>713.46100000000024</v>
          </cell>
          <cell r="EQ4">
            <v>809.79899999999998</v>
          </cell>
          <cell r="ER4">
            <v>1267.0850000000005</v>
          </cell>
          <cell r="ES4">
            <v>554.82999999999947</v>
          </cell>
          <cell r="ET4">
            <v>754.54000000000042</v>
          </cell>
          <cell r="EU4">
            <v>655.73199999999952</v>
          </cell>
          <cell r="EV4">
            <v>602.77100000000019</v>
          </cell>
          <cell r="EW4">
            <v>184.86</v>
          </cell>
          <cell r="EX4">
            <v>540.07000000000005</v>
          </cell>
          <cell r="EY4">
            <v>518.404</v>
          </cell>
          <cell r="EZ4">
            <v>293.702</v>
          </cell>
          <cell r="FA4">
            <v>119.497</v>
          </cell>
          <cell r="FB4">
            <v>325.66000000000003</v>
          </cell>
          <cell r="FC4">
            <v>541.10699999999997</v>
          </cell>
          <cell r="FD4">
            <v>498.00199999999995</v>
          </cell>
          <cell r="FE4">
            <v>312.8430000000003</v>
          </cell>
          <cell r="FF4">
            <v>569.69000000000005</v>
          </cell>
          <cell r="FG4">
            <v>362.48</v>
          </cell>
          <cell r="FH4">
            <v>120.01000000000022</v>
          </cell>
          <cell r="FI4">
            <v>112.82200000000012</v>
          </cell>
          <cell r="FJ4">
            <v>358.23</v>
          </cell>
          <cell r="FK4">
            <v>284.19499999999994</v>
          </cell>
          <cell r="FL4">
            <v>144.80000000000018</v>
          </cell>
          <cell r="FM4">
            <v>361.24</v>
          </cell>
          <cell r="FN4">
            <v>210.2940000000001</v>
          </cell>
          <cell r="FO4">
            <v>189.58100000000013</v>
          </cell>
          <cell r="FP4">
            <v>155.5200000000001</v>
          </cell>
          <cell r="FQ4">
            <v>198.08199999999988</v>
          </cell>
          <cell r="FR4">
            <v>74.272000000000006</v>
          </cell>
          <cell r="FS4">
            <v>50.610999999999997</v>
          </cell>
          <cell r="FT4">
            <v>90.010999999999996</v>
          </cell>
          <cell r="FU4">
            <v>2</v>
          </cell>
          <cell r="FV4">
            <v>62.951999999999998</v>
          </cell>
          <cell r="FW4">
            <v>73.010000000000005</v>
          </cell>
          <cell r="FX4">
            <v>143.26</v>
          </cell>
          <cell r="FY4">
            <v>214.65200000000002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0.2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0.70000000000000007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0.5</v>
          </cell>
          <cell r="DQ6">
            <v>0</v>
          </cell>
          <cell r="DR6">
            <v>0</v>
          </cell>
          <cell r="DS6">
            <v>0.34600000000000003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0.34600000000000003</v>
          </cell>
          <cell r="DY6">
            <v>0</v>
          </cell>
          <cell r="DZ6">
            <v>0</v>
          </cell>
          <cell r="EA6">
            <v>0.51800000000000002</v>
          </cell>
          <cell r="EB6">
            <v>0</v>
          </cell>
          <cell r="EC6">
            <v>0</v>
          </cell>
          <cell r="ED6">
            <v>0</v>
          </cell>
          <cell r="EE6">
            <v>0.17300000000000001</v>
          </cell>
          <cell r="EF6">
            <v>0</v>
          </cell>
          <cell r="EG6">
            <v>0</v>
          </cell>
          <cell r="EH6">
            <v>0.34600000000000003</v>
          </cell>
          <cell r="EI6">
            <v>0</v>
          </cell>
          <cell r="EJ6">
            <v>1.3820000000000001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0.22999999999999998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3.8000000000000006E-2</v>
          </cell>
          <cell r="FJ6">
            <v>9.6000000000000002E-2</v>
          </cell>
          <cell r="FK6">
            <v>0</v>
          </cell>
          <cell r="FL6">
            <v>9.6000000000000002E-2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7.6999999999999999E-2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11.9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1.1000000000000001</v>
          </cell>
          <cell r="U10">
            <v>1.5</v>
          </cell>
          <cell r="V10">
            <v>0</v>
          </cell>
          <cell r="W10">
            <v>0</v>
          </cell>
          <cell r="X10">
            <v>0.30000000000000004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1.1000000000000001</v>
          </cell>
          <cell r="AG10">
            <v>0.9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1.5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0.1</v>
          </cell>
          <cell r="CK10">
            <v>0</v>
          </cell>
          <cell r="CL10">
            <v>0.30000000000000004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1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2.8000000000000003</v>
          </cell>
          <cell r="C11">
            <v>8.5</v>
          </cell>
          <cell r="D11">
            <v>0.30000000000000004</v>
          </cell>
          <cell r="E11">
            <v>6.9</v>
          </cell>
          <cell r="F11">
            <v>21.8</v>
          </cell>
          <cell r="G11">
            <v>13.200000000000001</v>
          </cell>
          <cell r="H11">
            <v>0</v>
          </cell>
          <cell r="I11">
            <v>1.2000000000000002</v>
          </cell>
          <cell r="J11">
            <v>0</v>
          </cell>
          <cell r="K11">
            <v>4.3000000000000007</v>
          </cell>
          <cell r="L11">
            <v>15.3</v>
          </cell>
          <cell r="M11">
            <v>7.4</v>
          </cell>
          <cell r="N11">
            <v>7.6000000000000014</v>
          </cell>
          <cell r="O11">
            <v>0</v>
          </cell>
          <cell r="P11">
            <v>0.4</v>
          </cell>
          <cell r="Q11">
            <v>0</v>
          </cell>
          <cell r="R11">
            <v>8</v>
          </cell>
          <cell r="S11">
            <v>0</v>
          </cell>
          <cell r="T11">
            <v>0</v>
          </cell>
          <cell r="U11">
            <v>8.1000000000000014</v>
          </cell>
          <cell r="V11">
            <v>7</v>
          </cell>
          <cell r="W11">
            <v>0.70000000000000007</v>
          </cell>
          <cell r="X11">
            <v>0.90000000000000036</v>
          </cell>
          <cell r="Y11">
            <v>0</v>
          </cell>
          <cell r="Z11">
            <v>5.6</v>
          </cell>
          <cell r="AA11">
            <v>0</v>
          </cell>
          <cell r="AB11">
            <v>0</v>
          </cell>
          <cell r="AC11">
            <v>0</v>
          </cell>
          <cell r="AD11">
            <v>6.8000000000000007</v>
          </cell>
          <cell r="AE11">
            <v>19.100000000000001</v>
          </cell>
          <cell r="AF11">
            <v>0</v>
          </cell>
          <cell r="AG11">
            <v>0</v>
          </cell>
          <cell r="AH11">
            <v>6.8000000000000007</v>
          </cell>
          <cell r="AI11">
            <v>6.1000000000000005</v>
          </cell>
          <cell r="AJ11">
            <v>0</v>
          </cell>
          <cell r="AK11">
            <v>0</v>
          </cell>
          <cell r="AL11">
            <v>25.3</v>
          </cell>
          <cell r="AM11">
            <v>20.8</v>
          </cell>
          <cell r="AN11">
            <v>0</v>
          </cell>
          <cell r="AO11">
            <v>0</v>
          </cell>
          <cell r="AP11">
            <v>0</v>
          </cell>
          <cell r="AQ11">
            <v>11.099999999999998</v>
          </cell>
          <cell r="AR11">
            <v>0</v>
          </cell>
          <cell r="AS11">
            <v>0</v>
          </cell>
          <cell r="AT11">
            <v>0</v>
          </cell>
          <cell r="AU11">
            <v>9.1</v>
          </cell>
          <cell r="AV11">
            <v>15.8</v>
          </cell>
          <cell r="AW11">
            <v>0</v>
          </cell>
          <cell r="AX11">
            <v>0</v>
          </cell>
          <cell r="AY11">
            <v>4.9000000000000004</v>
          </cell>
          <cell r="AZ11">
            <v>0</v>
          </cell>
          <cell r="BA11">
            <v>0</v>
          </cell>
          <cell r="BB11">
            <v>6.8</v>
          </cell>
          <cell r="BC11">
            <v>0</v>
          </cell>
          <cell r="BD11">
            <v>0</v>
          </cell>
          <cell r="BE11">
            <v>0</v>
          </cell>
          <cell r="BF11">
            <v>13.5</v>
          </cell>
          <cell r="BG11">
            <v>0</v>
          </cell>
          <cell r="BH11">
            <v>2.2999999999999998</v>
          </cell>
          <cell r="BI11">
            <v>0</v>
          </cell>
          <cell r="BJ11">
            <v>11.700000000000001</v>
          </cell>
          <cell r="BK11">
            <v>0</v>
          </cell>
          <cell r="BL11">
            <v>0</v>
          </cell>
          <cell r="BM11">
            <v>6.6999999999999993</v>
          </cell>
          <cell r="BN11">
            <v>7.2</v>
          </cell>
          <cell r="BO11">
            <v>23.200000000000003</v>
          </cell>
          <cell r="BP11">
            <v>4.0999999999999996</v>
          </cell>
          <cell r="BQ11">
            <v>0</v>
          </cell>
          <cell r="BR11">
            <v>15.8</v>
          </cell>
          <cell r="BS11">
            <v>10.900000000000002</v>
          </cell>
          <cell r="BT11">
            <v>2</v>
          </cell>
          <cell r="BU11">
            <v>7.2</v>
          </cell>
          <cell r="BV11">
            <v>0</v>
          </cell>
          <cell r="BW11">
            <v>21.1</v>
          </cell>
          <cell r="BX11">
            <v>0</v>
          </cell>
          <cell r="BY11">
            <v>13.6</v>
          </cell>
          <cell r="BZ11">
            <v>13.399999999999999</v>
          </cell>
          <cell r="CA11">
            <v>26.1</v>
          </cell>
          <cell r="CB11">
            <v>23.200000000000003</v>
          </cell>
          <cell r="CC11">
            <v>29.1</v>
          </cell>
          <cell r="CD11">
            <v>22.1</v>
          </cell>
          <cell r="CE11">
            <v>0</v>
          </cell>
          <cell r="CF11">
            <v>2</v>
          </cell>
          <cell r="CG11">
            <v>44.3</v>
          </cell>
          <cell r="CH11">
            <v>0</v>
          </cell>
          <cell r="CI11">
            <v>20.200000000000003</v>
          </cell>
          <cell r="CJ11">
            <v>31.7</v>
          </cell>
          <cell r="CK11">
            <v>7.8000000000000007</v>
          </cell>
          <cell r="CL11">
            <v>23.5</v>
          </cell>
          <cell r="CM11">
            <v>0</v>
          </cell>
          <cell r="CN11">
            <v>5.2000000000000011</v>
          </cell>
          <cell r="CO11">
            <v>0</v>
          </cell>
          <cell r="CP11">
            <v>10.700000000000001</v>
          </cell>
          <cell r="CQ11">
            <v>0</v>
          </cell>
          <cell r="CR11">
            <v>39.700000000000003</v>
          </cell>
          <cell r="CS11">
            <v>0</v>
          </cell>
          <cell r="CT11">
            <v>4.3999999999999986</v>
          </cell>
          <cell r="CU11">
            <v>0</v>
          </cell>
          <cell r="CV11">
            <v>23.900000000000002</v>
          </cell>
          <cell r="CW11">
            <v>2.8000000000000003</v>
          </cell>
          <cell r="CX11">
            <v>18.2</v>
          </cell>
          <cell r="CY11">
            <v>33.6</v>
          </cell>
          <cell r="CZ11">
            <v>10.100000000000001</v>
          </cell>
          <cell r="DA11">
            <v>3</v>
          </cell>
          <cell r="DB11">
            <v>0</v>
          </cell>
          <cell r="DC11">
            <v>0</v>
          </cell>
          <cell r="DD11">
            <v>44</v>
          </cell>
          <cell r="DE11">
            <v>0</v>
          </cell>
          <cell r="DF11">
            <v>0</v>
          </cell>
          <cell r="DG11">
            <v>42.1</v>
          </cell>
          <cell r="DH11">
            <v>10.9</v>
          </cell>
          <cell r="DI11">
            <v>44</v>
          </cell>
          <cell r="DJ11">
            <v>8.4</v>
          </cell>
          <cell r="DK11">
            <v>0</v>
          </cell>
          <cell r="DL11">
            <v>23.900000000000002</v>
          </cell>
          <cell r="DM11">
            <v>30.5</v>
          </cell>
          <cell r="DN11">
            <v>0</v>
          </cell>
          <cell r="DO11">
            <v>23.900000000000002</v>
          </cell>
          <cell r="DP11">
            <v>0</v>
          </cell>
          <cell r="DQ11">
            <v>23.900000000000002</v>
          </cell>
          <cell r="DR11">
            <v>21.782</v>
          </cell>
          <cell r="DS11">
            <v>18.975000000000001</v>
          </cell>
          <cell r="DT11">
            <v>8.4</v>
          </cell>
          <cell r="DU11">
            <v>18.240000000000002</v>
          </cell>
          <cell r="DV11">
            <v>3.492</v>
          </cell>
          <cell r="DW11">
            <v>0</v>
          </cell>
          <cell r="DX11">
            <v>18.240000000000002</v>
          </cell>
          <cell r="DY11">
            <v>16.967999999999996</v>
          </cell>
          <cell r="DZ11">
            <v>15.048</v>
          </cell>
          <cell r="EA11">
            <v>0</v>
          </cell>
          <cell r="EB11">
            <v>0</v>
          </cell>
          <cell r="EC11">
            <v>18.240000000000002</v>
          </cell>
          <cell r="ED11">
            <v>16.356000000000002</v>
          </cell>
          <cell r="EE11">
            <v>0</v>
          </cell>
          <cell r="EF11">
            <v>20.240000000000002</v>
          </cell>
          <cell r="EG11">
            <v>0</v>
          </cell>
          <cell r="EH11">
            <v>8.1940000000000008</v>
          </cell>
          <cell r="EI11">
            <v>18.240000000000002</v>
          </cell>
          <cell r="EJ11">
            <v>0</v>
          </cell>
          <cell r="EK11">
            <v>18.240000000000002</v>
          </cell>
          <cell r="EL11">
            <v>14.353999999999999</v>
          </cell>
          <cell r="EM11">
            <v>8.900000000000001E-2</v>
          </cell>
          <cell r="EN11">
            <v>25.066000000000003</v>
          </cell>
          <cell r="EO11">
            <v>0</v>
          </cell>
          <cell r="EP11">
            <v>39.408000000000001</v>
          </cell>
          <cell r="EQ11">
            <v>0</v>
          </cell>
          <cell r="ER11">
            <v>0.13999999999999999</v>
          </cell>
          <cell r="ES11">
            <v>0</v>
          </cell>
          <cell r="ET11">
            <v>17.040000000000003</v>
          </cell>
          <cell r="EU11">
            <v>6.9549999999999983</v>
          </cell>
          <cell r="EV11">
            <v>0</v>
          </cell>
          <cell r="EW11">
            <v>8.4000000000000021</v>
          </cell>
          <cell r="EX11">
            <v>16.033999999999999</v>
          </cell>
          <cell r="EY11">
            <v>6.0340000000000007</v>
          </cell>
          <cell r="EZ11">
            <v>21.917999999999999</v>
          </cell>
          <cell r="FA11">
            <v>8.4</v>
          </cell>
          <cell r="FB11">
            <v>15.884000000000002</v>
          </cell>
          <cell r="FC11">
            <v>0</v>
          </cell>
          <cell r="FD11">
            <v>29.815000000000005</v>
          </cell>
          <cell r="FE11">
            <v>0</v>
          </cell>
          <cell r="FF11">
            <v>16.740000000000002</v>
          </cell>
          <cell r="FG11">
            <v>0</v>
          </cell>
          <cell r="FH11">
            <v>6.5950000000000006</v>
          </cell>
          <cell r="FI11">
            <v>39.884000000000007</v>
          </cell>
          <cell r="FJ11">
            <v>0</v>
          </cell>
          <cell r="FK11">
            <v>0</v>
          </cell>
          <cell r="FL11">
            <v>46.554000000000002</v>
          </cell>
          <cell r="FM11">
            <v>0</v>
          </cell>
          <cell r="FN11">
            <v>0</v>
          </cell>
          <cell r="FO11">
            <v>16.642000000000003</v>
          </cell>
          <cell r="FP11">
            <v>23.25</v>
          </cell>
          <cell r="FQ11">
            <v>0</v>
          </cell>
          <cell r="FR11">
            <v>34.792999999999999</v>
          </cell>
          <cell r="FS11">
            <v>61.932000000000002</v>
          </cell>
          <cell r="FT11">
            <v>0</v>
          </cell>
          <cell r="FU11">
            <v>23.1</v>
          </cell>
          <cell r="FV11">
            <v>32.018000000000001</v>
          </cell>
          <cell r="FW11">
            <v>98.492000000000004</v>
          </cell>
          <cell r="FX11">
            <v>39.088000000000001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1.6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0.4</v>
          </cell>
          <cell r="AJ13">
            <v>1</v>
          </cell>
          <cell r="AK13">
            <v>0.8</v>
          </cell>
          <cell r="AL13">
            <v>1.3</v>
          </cell>
          <cell r="AM13">
            <v>1.6</v>
          </cell>
          <cell r="AN13">
            <v>1.3</v>
          </cell>
          <cell r="AO13">
            <v>0</v>
          </cell>
          <cell r="AP13">
            <v>1.9000000000000001</v>
          </cell>
          <cell r="AQ13">
            <v>0.9</v>
          </cell>
          <cell r="AR13">
            <v>0.2</v>
          </cell>
          <cell r="AS13">
            <v>1.5</v>
          </cell>
          <cell r="AT13">
            <v>0</v>
          </cell>
          <cell r="AU13">
            <v>1.2000000000000002</v>
          </cell>
          <cell r="AV13">
            <v>1.5</v>
          </cell>
          <cell r="AW13">
            <v>0.4</v>
          </cell>
          <cell r="AX13">
            <v>0</v>
          </cell>
          <cell r="AY13">
            <v>0.8</v>
          </cell>
          <cell r="AZ13">
            <v>2.2000000000000002</v>
          </cell>
          <cell r="BA13">
            <v>0</v>
          </cell>
          <cell r="BB13">
            <v>0.4</v>
          </cell>
          <cell r="BC13">
            <v>1.3</v>
          </cell>
          <cell r="BD13">
            <v>2.9000000000000004</v>
          </cell>
          <cell r="BE13">
            <v>23</v>
          </cell>
          <cell r="BF13">
            <v>1.9000000000000001</v>
          </cell>
          <cell r="BG13">
            <v>1.5</v>
          </cell>
          <cell r="BH13">
            <v>0</v>
          </cell>
          <cell r="BI13">
            <v>24.900000000000002</v>
          </cell>
          <cell r="BJ13">
            <v>0.2</v>
          </cell>
          <cell r="BK13">
            <v>0</v>
          </cell>
          <cell r="BL13">
            <v>1.4000000000000001</v>
          </cell>
          <cell r="BM13">
            <v>1</v>
          </cell>
          <cell r="BN13">
            <v>1.1000000000000001</v>
          </cell>
          <cell r="BO13">
            <v>1.1000000000000001</v>
          </cell>
          <cell r="BP13">
            <v>0</v>
          </cell>
          <cell r="BQ13">
            <v>0</v>
          </cell>
          <cell r="BR13">
            <v>1.1000000000000001</v>
          </cell>
          <cell r="BS13">
            <v>0</v>
          </cell>
          <cell r="BT13">
            <v>1.9000000000000001</v>
          </cell>
          <cell r="BU13">
            <v>1.8</v>
          </cell>
          <cell r="BV13">
            <v>0.2</v>
          </cell>
          <cell r="BW13">
            <v>0</v>
          </cell>
          <cell r="BX13">
            <v>1.6</v>
          </cell>
          <cell r="BY13">
            <v>0</v>
          </cell>
          <cell r="BZ13">
            <v>1.5</v>
          </cell>
          <cell r="CA13">
            <v>0.5</v>
          </cell>
          <cell r="CB13">
            <v>1.2000000000000002</v>
          </cell>
          <cell r="CC13">
            <v>1.2000000000000002</v>
          </cell>
          <cell r="CD13">
            <v>1.4000000000000001</v>
          </cell>
          <cell r="CE13">
            <v>4.2</v>
          </cell>
          <cell r="CF13">
            <v>0.5</v>
          </cell>
          <cell r="CG13">
            <v>0.9</v>
          </cell>
          <cell r="CH13">
            <v>1.1000000000000001</v>
          </cell>
          <cell r="CI13">
            <v>1.4000000000000001</v>
          </cell>
          <cell r="CJ13">
            <v>1.6</v>
          </cell>
          <cell r="CK13">
            <v>1.3</v>
          </cell>
          <cell r="CL13">
            <v>0.89999999999999991</v>
          </cell>
          <cell r="CM13">
            <v>1.8000000000000003</v>
          </cell>
          <cell r="CN13">
            <v>0.2</v>
          </cell>
          <cell r="CO13">
            <v>9.9999999999999978E-2</v>
          </cell>
          <cell r="CP13">
            <v>1.7</v>
          </cell>
          <cell r="CQ13">
            <v>1.8000000000000003</v>
          </cell>
          <cell r="CR13">
            <v>0.60000000000000009</v>
          </cell>
          <cell r="CS13">
            <v>1.5</v>
          </cell>
          <cell r="CT13">
            <v>1.2000000000000002</v>
          </cell>
          <cell r="CU13">
            <v>1.2000000000000002</v>
          </cell>
          <cell r="CV13">
            <v>9.9999999999999978E-2</v>
          </cell>
          <cell r="CW13">
            <v>1.2000000000000002</v>
          </cell>
          <cell r="CX13">
            <v>1.7000000000000002</v>
          </cell>
          <cell r="CY13">
            <v>1.1000000000000014</v>
          </cell>
          <cell r="CZ13">
            <v>2.1000000000000014</v>
          </cell>
          <cell r="DA13">
            <v>0.19999999999999929</v>
          </cell>
          <cell r="DB13">
            <v>1.7000000000000002</v>
          </cell>
          <cell r="DC13">
            <v>1.8999999999999995</v>
          </cell>
          <cell r="DD13">
            <v>1</v>
          </cell>
          <cell r="DE13">
            <v>0</v>
          </cell>
          <cell r="DF13">
            <v>0.90000000000000036</v>
          </cell>
          <cell r="DG13">
            <v>0.30000000000000027</v>
          </cell>
          <cell r="DH13">
            <v>1.3999999999999995</v>
          </cell>
          <cell r="DI13">
            <v>2</v>
          </cell>
          <cell r="DJ13">
            <v>1</v>
          </cell>
          <cell r="DK13">
            <v>2.0999999999999996</v>
          </cell>
          <cell r="DL13">
            <v>0.1</v>
          </cell>
          <cell r="DM13">
            <v>1.5</v>
          </cell>
          <cell r="DN13">
            <v>0.70000000000000018</v>
          </cell>
          <cell r="DO13">
            <v>2.8</v>
          </cell>
          <cell r="DP13">
            <v>0.5</v>
          </cell>
          <cell r="DQ13">
            <v>46.400000000000006</v>
          </cell>
          <cell r="DR13">
            <v>1.2620000000000013</v>
          </cell>
          <cell r="DS13">
            <v>0.89999999999999947</v>
          </cell>
          <cell r="DT13">
            <v>21.196000000000002</v>
          </cell>
          <cell r="DU13">
            <v>1.0770000000000004</v>
          </cell>
          <cell r="DV13">
            <v>1.5949999999999998</v>
          </cell>
          <cell r="DW13">
            <v>0.83700000000000041</v>
          </cell>
          <cell r="DX13">
            <v>2.7810000000000015</v>
          </cell>
          <cell r="DY13">
            <v>1.609</v>
          </cell>
          <cell r="DZ13">
            <v>3.3489999999999998</v>
          </cell>
          <cell r="EA13">
            <v>1.022</v>
          </cell>
          <cell r="EB13">
            <v>1.4520000000000008</v>
          </cell>
          <cell r="EC13">
            <v>4.3570000000000002</v>
          </cell>
          <cell r="ED13">
            <v>3.1840000000000006</v>
          </cell>
          <cell r="EE13">
            <v>3.6509999999999998</v>
          </cell>
          <cell r="EF13">
            <v>14.456999999999999</v>
          </cell>
          <cell r="EG13">
            <v>0.68100000000000005</v>
          </cell>
          <cell r="EH13">
            <v>1.8980000000000015</v>
          </cell>
          <cell r="EI13">
            <v>5.1300000000000008</v>
          </cell>
          <cell r="EJ13">
            <v>0.24000000000000021</v>
          </cell>
          <cell r="EK13">
            <v>2.9649999999999999</v>
          </cell>
          <cell r="EL13">
            <v>5.3040000000000003</v>
          </cell>
          <cell r="EM13">
            <v>2.6530000000000022</v>
          </cell>
          <cell r="EN13">
            <v>1.9169999999999998</v>
          </cell>
          <cell r="EO13">
            <v>2.697000000000001</v>
          </cell>
          <cell r="EP13">
            <v>0</v>
          </cell>
          <cell r="EQ13">
            <v>18.679000000000002</v>
          </cell>
          <cell r="ER13">
            <v>2.0440000000000005</v>
          </cell>
          <cell r="ES13">
            <v>1.7030000000000012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0.51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0.18099999999999999</v>
          </cell>
          <cell r="FW13">
            <v>0.23300000000000001</v>
          </cell>
          <cell r="FX13">
            <v>1.02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24.192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9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14.26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13.600000000000001</v>
          </cell>
          <cell r="FC15">
            <v>0</v>
          </cell>
          <cell r="FD15">
            <v>0</v>
          </cell>
          <cell r="FE15">
            <v>0</v>
          </cell>
          <cell r="FF15">
            <v>43.737000000000002</v>
          </cell>
          <cell r="FG15">
            <v>43.7</v>
          </cell>
          <cell r="FH15">
            <v>46</v>
          </cell>
          <cell r="FI15">
            <v>0</v>
          </cell>
          <cell r="FJ15">
            <v>46.150000000000006</v>
          </cell>
          <cell r="FK15">
            <v>24</v>
          </cell>
          <cell r="FL15">
            <v>0</v>
          </cell>
          <cell r="FM15">
            <v>23.44</v>
          </cell>
          <cell r="FN15">
            <v>0</v>
          </cell>
          <cell r="FO15">
            <v>0.46600000000000003</v>
          </cell>
          <cell r="FP15">
            <v>0</v>
          </cell>
          <cell r="FQ15">
            <v>1.806</v>
          </cell>
          <cell r="FR15">
            <v>23.684000000000001</v>
          </cell>
          <cell r="FS15">
            <v>0.93100000000000005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73.016999999999996</v>
          </cell>
          <cell r="FY15">
            <v>24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8.9999999999999993E-3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0.13700000000000001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5.0000000000000001E-3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4.0000000000000036E-2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0.14300000000000002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2.1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5.1000000000000005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5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6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2.9000000000000004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6.1000000000000005</v>
          </cell>
          <cell r="AJ21">
            <v>0</v>
          </cell>
          <cell r="AK21">
            <v>0</v>
          </cell>
          <cell r="AL21">
            <v>0</v>
          </cell>
          <cell r="AM21">
            <v>1.4000000000000001</v>
          </cell>
          <cell r="AN21">
            <v>0</v>
          </cell>
          <cell r="AO21">
            <v>6.9</v>
          </cell>
          <cell r="AP21">
            <v>5.1000000000000005</v>
          </cell>
          <cell r="AQ21">
            <v>3</v>
          </cell>
          <cell r="AR21">
            <v>1.6</v>
          </cell>
          <cell r="AS21">
            <v>0</v>
          </cell>
          <cell r="AT21">
            <v>0</v>
          </cell>
          <cell r="AU21">
            <v>0</v>
          </cell>
          <cell r="AV21">
            <v>4.8000000000000007</v>
          </cell>
          <cell r="AW21">
            <v>0</v>
          </cell>
          <cell r="AX21">
            <v>0</v>
          </cell>
          <cell r="AY21">
            <v>0</v>
          </cell>
          <cell r="AZ21">
            <v>6.3000000000000007</v>
          </cell>
          <cell r="BA21">
            <v>0</v>
          </cell>
          <cell r="BB21">
            <v>0</v>
          </cell>
          <cell r="BC21">
            <v>5.1000000000000005</v>
          </cell>
          <cell r="BD21">
            <v>0</v>
          </cell>
          <cell r="BE21">
            <v>0</v>
          </cell>
          <cell r="BF21">
            <v>0.4</v>
          </cell>
          <cell r="BG21">
            <v>0</v>
          </cell>
          <cell r="BH21">
            <v>0</v>
          </cell>
          <cell r="BI21">
            <v>3.3000000000000003</v>
          </cell>
          <cell r="BJ21">
            <v>0</v>
          </cell>
          <cell r="BK21">
            <v>0</v>
          </cell>
          <cell r="BL21">
            <v>0</v>
          </cell>
          <cell r="BM21">
            <v>4.1000000000000005</v>
          </cell>
          <cell r="BN21">
            <v>0</v>
          </cell>
          <cell r="BO21">
            <v>0</v>
          </cell>
          <cell r="BP21">
            <v>0</v>
          </cell>
          <cell r="BQ21">
            <v>3.3000000000000003</v>
          </cell>
          <cell r="BR21">
            <v>3.2</v>
          </cell>
          <cell r="BS21">
            <v>0</v>
          </cell>
          <cell r="BT21">
            <v>0</v>
          </cell>
          <cell r="BU21">
            <v>3.6</v>
          </cell>
          <cell r="BV21">
            <v>0</v>
          </cell>
          <cell r="BW21">
            <v>0</v>
          </cell>
          <cell r="BX21">
            <v>3.7</v>
          </cell>
          <cell r="BY21">
            <v>0</v>
          </cell>
          <cell r="BZ21">
            <v>0</v>
          </cell>
          <cell r="CA21">
            <v>3.2</v>
          </cell>
          <cell r="CB21">
            <v>4.5</v>
          </cell>
          <cell r="CC21">
            <v>0</v>
          </cell>
          <cell r="CD21">
            <v>0</v>
          </cell>
          <cell r="CE21">
            <v>4.5</v>
          </cell>
          <cell r="CF21">
            <v>0</v>
          </cell>
          <cell r="CG21">
            <v>3.2</v>
          </cell>
          <cell r="CH21">
            <v>0</v>
          </cell>
          <cell r="CI21">
            <v>0</v>
          </cell>
          <cell r="CJ21">
            <v>0</v>
          </cell>
          <cell r="CK21">
            <v>3</v>
          </cell>
          <cell r="CL21">
            <v>0</v>
          </cell>
          <cell r="CM21">
            <v>0</v>
          </cell>
          <cell r="CN21">
            <v>5.3000000000000007</v>
          </cell>
          <cell r="CO21">
            <v>6.8000000000000007</v>
          </cell>
          <cell r="CP21">
            <v>6.7</v>
          </cell>
          <cell r="CQ21">
            <v>0</v>
          </cell>
          <cell r="CR21">
            <v>18</v>
          </cell>
          <cell r="CS21">
            <v>0</v>
          </cell>
          <cell r="CT21">
            <v>0</v>
          </cell>
          <cell r="CU21">
            <v>18.400000000000002</v>
          </cell>
          <cell r="CV21">
            <v>0</v>
          </cell>
          <cell r="CW21">
            <v>0</v>
          </cell>
          <cell r="CX21">
            <v>3.5</v>
          </cell>
          <cell r="CY21">
            <v>6.4</v>
          </cell>
          <cell r="CZ21">
            <v>18.600000000000001</v>
          </cell>
          <cell r="DA21">
            <v>4.7</v>
          </cell>
          <cell r="DB21">
            <v>0</v>
          </cell>
          <cell r="DC21">
            <v>4.4000000000000004</v>
          </cell>
          <cell r="DD21">
            <v>21.400000000000002</v>
          </cell>
          <cell r="DE21">
            <v>0</v>
          </cell>
          <cell r="DF21">
            <v>0</v>
          </cell>
          <cell r="DG21">
            <v>0</v>
          </cell>
          <cell r="DH21">
            <v>2.4000000000000004</v>
          </cell>
          <cell r="DI21">
            <v>0</v>
          </cell>
          <cell r="DJ21">
            <v>8.4</v>
          </cell>
          <cell r="DK21">
            <v>18.600000000000001</v>
          </cell>
          <cell r="DL21">
            <v>0</v>
          </cell>
          <cell r="DM21">
            <v>3.9000000000000004</v>
          </cell>
          <cell r="DN21">
            <v>8</v>
          </cell>
          <cell r="DO21">
            <v>0</v>
          </cell>
          <cell r="DP21">
            <v>0</v>
          </cell>
          <cell r="DQ21">
            <v>19.900000000000002</v>
          </cell>
          <cell r="DR21">
            <v>0</v>
          </cell>
          <cell r="DS21">
            <v>0</v>
          </cell>
          <cell r="DT21">
            <v>0</v>
          </cell>
          <cell r="DU21">
            <v>20.150000000000002</v>
          </cell>
          <cell r="DV21">
            <v>4.7350000000000003</v>
          </cell>
          <cell r="DW21">
            <v>21.11</v>
          </cell>
          <cell r="DX21">
            <v>19.22</v>
          </cell>
          <cell r="DY21">
            <v>0</v>
          </cell>
          <cell r="DZ21">
            <v>21.17</v>
          </cell>
          <cell r="EA21">
            <v>0</v>
          </cell>
          <cell r="EB21">
            <v>57.664999999999999</v>
          </cell>
          <cell r="EC21">
            <v>4.5369999999999999</v>
          </cell>
          <cell r="ED21">
            <v>0</v>
          </cell>
          <cell r="EE21">
            <v>29.92</v>
          </cell>
          <cell r="EF21">
            <v>13.12</v>
          </cell>
          <cell r="EG21">
            <v>30.680000000000003</v>
          </cell>
          <cell r="EH21">
            <v>3.9409999999999998</v>
          </cell>
          <cell r="EI21">
            <v>37.726999999999997</v>
          </cell>
          <cell r="EJ21">
            <v>4.3390000000000004</v>
          </cell>
          <cell r="EK21">
            <v>0</v>
          </cell>
          <cell r="EL21">
            <v>44.873000000000005</v>
          </cell>
          <cell r="EM21">
            <v>64.655000000000001</v>
          </cell>
          <cell r="EN21">
            <v>32.96</v>
          </cell>
          <cell r="EO21">
            <v>23.196000000000002</v>
          </cell>
          <cell r="EP21">
            <v>0</v>
          </cell>
          <cell r="EQ21">
            <v>0</v>
          </cell>
          <cell r="ER21">
            <v>17.411999999999999</v>
          </cell>
          <cell r="ES21">
            <v>40.549000000000007</v>
          </cell>
          <cell r="ET21">
            <v>3.7450000000000001</v>
          </cell>
          <cell r="EU21">
            <v>0</v>
          </cell>
          <cell r="EV21">
            <v>35.484000000000002</v>
          </cell>
          <cell r="EW21">
            <v>0</v>
          </cell>
          <cell r="EX21">
            <v>10.057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20.936</v>
          </cell>
          <cell r="FE21">
            <v>21.432000000000002</v>
          </cell>
          <cell r="FF21">
            <v>0</v>
          </cell>
          <cell r="FG21">
            <v>39.976000000000006</v>
          </cell>
          <cell r="FH21">
            <v>18.577000000000002</v>
          </cell>
          <cell r="FI21">
            <v>0</v>
          </cell>
          <cell r="FJ21">
            <v>18.082000000000001</v>
          </cell>
          <cell r="FK21">
            <v>0</v>
          </cell>
          <cell r="FL21">
            <v>20.154</v>
          </cell>
          <cell r="FM21">
            <v>0</v>
          </cell>
          <cell r="FN21">
            <v>0</v>
          </cell>
          <cell r="FO21">
            <v>0</v>
          </cell>
          <cell r="FP21">
            <v>46.05</v>
          </cell>
          <cell r="FQ21">
            <v>17.529</v>
          </cell>
          <cell r="FR21">
            <v>15.66</v>
          </cell>
          <cell r="FS21">
            <v>17.375</v>
          </cell>
          <cell r="FT21">
            <v>16.897000000000002</v>
          </cell>
          <cell r="FU21">
            <v>0</v>
          </cell>
          <cell r="FV21">
            <v>0</v>
          </cell>
          <cell r="FW21">
            <v>35.398000000000003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5.0000000000000001E-3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5.0000000000000001E-3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20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20</v>
          </cell>
          <cell r="AK23">
            <v>0</v>
          </cell>
          <cell r="AL23">
            <v>0</v>
          </cell>
          <cell r="AM23">
            <v>20</v>
          </cell>
          <cell r="AN23">
            <v>0</v>
          </cell>
          <cell r="AO23">
            <v>20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20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18</v>
          </cell>
          <cell r="BE23">
            <v>0</v>
          </cell>
          <cell r="BF23">
            <v>0</v>
          </cell>
          <cell r="BG23">
            <v>0</v>
          </cell>
          <cell r="BH23">
            <v>86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11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11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1.4000000000000001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12.3</v>
          </cell>
          <cell r="E24">
            <v>7.5</v>
          </cell>
          <cell r="F24">
            <v>3.7</v>
          </cell>
          <cell r="G24">
            <v>6.7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2.3000000000000003</v>
          </cell>
          <cell r="P24">
            <v>2.1</v>
          </cell>
          <cell r="Q24">
            <v>8.1</v>
          </cell>
          <cell r="R24">
            <v>6.8000000000000007</v>
          </cell>
          <cell r="S24">
            <v>0</v>
          </cell>
          <cell r="T24">
            <v>8.3000000000000007</v>
          </cell>
          <cell r="U24">
            <v>2.2000000000000002</v>
          </cell>
          <cell r="V24">
            <v>0</v>
          </cell>
          <cell r="W24">
            <v>5.2</v>
          </cell>
          <cell r="X24">
            <v>10.200000000000001</v>
          </cell>
          <cell r="Y24">
            <v>0</v>
          </cell>
          <cell r="Z24">
            <v>0</v>
          </cell>
          <cell r="AA24">
            <v>17.7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0.9</v>
          </cell>
          <cell r="DA24">
            <v>0</v>
          </cell>
          <cell r="DB24">
            <v>10.600000000000001</v>
          </cell>
          <cell r="DC24">
            <v>1.3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22.1</v>
          </cell>
          <cell r="DI24">
            <v>11.700000000000001</v>
          </cell>
          <cell r="DJ24">
            <v>3.7</v>
          </cell>
          <cell r="DK24">
            <v>18.7</v>
          </cell>
          <cell r="DL24">
            <v>0</v>
          </cell>
          <cell r="DM24">
            <v>3.9000000000000004</v>
          </cell>
          <cell r="DN24">
            <v>3.7</v>
          </cell>
          <cell r="DO24">
            <v>3.9000000000000004</v>
          </cell>
          <cell r="DP24">
            <v>60.6</v>
          </cell>
          <cell r="DQ24">
            <v>0</v>
          </cell>
          <cell r="DR24">
            <v>0</v>
          </cell>
          <cell r="DS24">
            <v>0</v>
          </cell>
          <cell r="DT24">
            <v>4.2409999999999997</v>
          </cell>
          <cell r="DU24">
            <v>0.36299999999999999</v>
          </cell>
          <cell r="DV24">
            <v>2.9450000000000003</v>
          </cell>
          <cell r="DW24">
            <v>4.5280000000000005</v>
          </cell>
          <cell r="DX24">
            <v>0</v>
          </cell>
          <cell r="DY24">
            <v>0.62400000000000011</v>
          </cell>
          <cell r="DZ24">
            <v>2.9450000000000003</v>
          </cell>
          <cell r="EA24">
            <v>0</v>
          </cell>
          <cell r="EB24">
            <v>1.7670000000000003</v>
          </cell>
          <cell r="EC24">
            <v>0</v>
          </cell>
          <cell r="ED24">
            <v>52.337000000000003</v>
          </cell>
          <cell r="EE24">
            <v>1.8780000000000001</v>
          </cell>
          <cell r="EF24">
            <v>6.4010000000000007</v>
          </cell>
          <cell r="EG24">
            <v>7.0129999999999999</v>
          </cell>
          <cell r="EH24">
            <v>8.5449999999999999</v>
          </cell>
          <cell r="EI24">
            <v>4.8890000000000002</v>
          </cell>
          <cell r="EJ24">
            <v>0</v>
          </cell>
          <cell r="EK24">
            <v>7.6650000000000009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34.56</v>
          </cell>
          <cell r="EQ24">
            <v>19.981999999999999</v>
          </cell>
          <cell r="ER24">
            <v>0</v>
          </cell>
          <cell r="ES24">
            <v>0</v>
          </cell>
          <cell r="ET24">
            <v>12.417000000000002</v>
          </cell>
          <cell r="EU24">
            <v>13.616999999999999</v>
          </cell>
          <cell r="EV24">
            <v>0</v>
          </cell>
          <cell r="EW24">
            <v>0</v>
          </cell>
          <cell r="EX24">
            <v>0</v>
          </cell>
          <cell r="EY24">
            <v>2.9450000000000003</v>
          </cell>
          <cell r="EZ24">
            <v>0</v>
          </cell>
          <cell r="FA24">
            <v>0</v>
          </cell>
          <cell r="FB24">
            <v>63.807000000000009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8.1340000000000003</v>
          </cell>
          <cell r="FH24">
            <v>0</v>
          </cell>
          <cell r="FI24">
            <v>0</v>
          </cell>
          <cell r="FJ24">
            <v>0</v>
          </cell>
          <cell r="FK24">
            <v>1.7670000000000003</v>
          </cell>
          <cell r="FL24">
            <v>0</v>
          </cell>
          <cell r="FM24">
            <v>0</v>
          </cell>
          <cell r="FN24">
            <v>35.639000000000003</v>
          </cell>
          <cell r="FO24">
            <v>0</v>
          </cell>
          <cell r="FP24">
            <v>5.8890000000000002</v>
          </cell>
          <cell r="FQ24">
            <v>8.1989999999999998</v>
          </cell>
          <cell r="FR24">
            <v>19.586000000000002</v>
          </cell>
          <cell r="FS24">
            <v>0</v>
          </cell>
          <cell r="FT24">
            <v>4.9409999999999998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12.163</v>
          </cell>
        </row>
        <row r="25">
          <cell r="B25">
            <v>19.700000000000003</v>
          </cell>
          <cell r="C25">
            <v>37.200000000000003</v>
          </cell>
          <cell r="D25">
            <v>4.2000000000000011</v>
          </cell>
          <cell r="E25">
            <v>40</v>
          </cell>
          <cell r="F25">
            <v>20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3.3000000000000003</v>
          </cell>
          <cell r="M25">
            <v>18.2</v>
          </cell>
          <cell r="N25">
            <v>6.9</v>
          </cell>
          <cell r="O25">
            <v>0.60000000000000009</v>
          </cell>
          <cell r="P25">
            <v>39.300000000000004</v>
          </cell>
          <cell r="Q25">
            <v>0</v>
          </cell>
          <cell r="R25">
            <v>0</v>
          </cell>
          <cell r="S25">
            <v>0.30000000000000004</v>
          </cell>
          <cell r="T25">
            <v>20.200000000000003</v>
          </cell>
          <cell r="U25">
            <v>51.400000000000006</v>
          </cell>
          <cell r="V25">
            <v>9.6</v>
          </cell>
          <cell r="W25">
            <v>6.4</v>
          </cell>
          <cell r="X25">
            <v>2.8000000000000007</v>
          </cell>
          <cell r="Y25">
            <v>2</v>
          </cell>
          <cell r="Z25">
            <v>0</v>
          </cell>
          <cell r="AA25">
            <v>2.0999999999999996</v>
          </cell>
          <cell r="AB25">
            <v>60</v>
          </cell>
          <cell r="AC25">
            <v>0</v>
          </cell>
          <cell r="AD25">
            <v>0.2</v>
          </cell>
          <cell r="AE25">
            <v>0.2</v>
          </cell>
          <cell r="AF25">
            <v>0</v>
          </cell>
          <cell r="AG25">
            <v>12.100000000000001</v>
          </cell>
          <cell r="AH25">
            <v>6.1</v>
          </cell>
          <cell r="AI25">
            <v>26.6</v>
          </cell>
          <cell r="AJ25">
            <v>0</v>
          </cell>
          <cell r="AK25">
            <v>1.9000000000000001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1.1000000000000001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0.30000000000000004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4.8000000000000007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0.4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0.30000000000000071</v>
          </cell>
          <cell r="DP25">
            <v>0</v>
          </cell>
          <cell r="DQ25">
            <v>3.1999999999999993</v>
          </cell>
          <cell r="DR25">
            <v>0</v>
          </cell>
          <cell r="DS25">
            <v>0.52800000000000002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0.52800000000000002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0.46600000000000003</v>
          </cell>
          <cell r="EY25">
            <v>0</v>
          </cell>
          <cell r="EZ25">
            <v>0</v>
          </cell>
          <cell r="FA25">
            <v>0.46600000000000003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0.13799999999999998</v>
          </cell>
          <cell r="FH25">
            <v>0</v>
          </cell>
          <cell r="FI25">
            <v>1.2E-2</v>
          </cell>
          <cell r="FJ25">
            <v>0</v>
          </cell>
          <cell r="FK25">
            <v>15.417</v>
          </cell>
          <cell r="FL25">
            <v>0</v>
          </cell>
          <cell r="FM25">
            <v>19</v>
          </cell>
          <cell r="FN25">
            <v>0</v>
          </cell>
          <cell r="FO25">
            <v>0</v>
          </cell>
          <cell r="FP25">
            <v>0</v>
          </cell>
          <cell r="FQ25">
            <v>0.13900000000000001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2E-3</v>
          </cell>
          <cell r="EA26">
            <v>1.0000000000000002E-2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5.000000000000001E-3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2E-3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6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0.60000000000000009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0.30000000000000004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0.1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0.1</v>
          </cell>
          <cell r="H2">
            <v>0</v>
          </cell>
          <cell r="I2">
            <v>0.1</v>
          </cell>
          <cell r="J2">
            <v>0.1</v>
          </cell>
          <cell r="K2">
            <v>0</v>
          </cell>
          <cell r="L2">
            <v>0.2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12.8</v>
          </cell>
          <cell r="X2">
            <v>1</v>
          </cell>
          <cell r="Y2">
            <v>0</v>
          </cell>
          <cell r="Z2">
            <v>0</v>
          </cell>
          <cell r="AA2">
            <v>62.900000000000006</v>
          </cell>
          <cell r="AB2">
            <v>0</v>
          </cell>
          <cell r="AC2">
            <v>1.5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2.7</v>
          </cell>
          <cell r="AK2">
            <v>0</v>
          </cell>
          <cell r="AL2">
            <v>0</v>
          </cell>
          <cell r="AM2">
            <v>0</v>
          </cell>
          <cell r="AN2">
            <v>4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1.5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1</v>
          </cell>
          <cell r="CQ2">
            <v>0</v>
          </cell>
          <cell r="CR2">
            <v>0.70000000000000007</v>
          </cell>
          <cell r="CS2">
            <v>0.5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2</v>
          </cell>
          <cell r="CY2">
            <v>1.2000000000000002</v>
          </cell>
          <cell r="CZ2">
            <v>0</v>
          </cell>
          <cell r="DA2">
            <v>0.9</v>
          </cell>
          <cell r="DB2">
            <v>0</v>
          </cell>
          <cell r="DC2">
            <v>2.2999999999999998</v>
          </cell>
          <cell r="DD2">
            <v>0.9</v>
          </cell>
          <cell r="DE2">
            <v>0</v>
          </cell>
          <cell r="DF2">
            <v>0</v>
          </cell>
          <cell r="DG2">
            <v>0</v>
          </cell>
          <cell r="DH2">
            <v>0.9</v>
          </cell>
          <cell r="DI2">
            <v>0</v>
          </cell>
          <cell r="DJ2">
            <v>0</v>
          </cell>
          <cell r="DK2">
            <v>2.2999999999999998</v>
          </cell>
          <cell r="DL2">
            <v>0.9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3</v>
          </cell>
          <cell r="DR2">
            <v>0.92200000000000015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0.92200000000000015</v>
          </cell>
          <cell r="DY2">
            <v>0</v>
          </cell>
          <cell r="DZ2">
            <v>2.8250000000000002</v>
          </cell>
          <cell r="EA2">
            <v>0</v>
          </cell>
          <cell r="EB2">
            <v>1.5720000000000001</v>
          </cell>
          <cell r="EC2">
            <v>0.92200000000000015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1.3820000000000001</v>
          </cell>
          <cell r="EI2">
            <v>2.7909999999999999</v>
          </cell>
          <cell r="EJ2">
            <v>0.82300000000000006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0.92200000000000015</v>
          </cell>
          <cell r="EP2">
            <v>0</v>
          </cell>
          <cell r="EQ2">
            <v>0</v>
          </cell>
          <cell r="ER2">
            <v>0</v>
          </cell>
          <cell r="ES2">
            <v>0.24500000000000002</v>
          </cell>
          <cell r="ET2">
            <v>0</v>
          </cell>
          <cell r="EU2">
            <v>0.40100000000000002</v>
          </cell>
          <cell r="EV2">
            <v>0</v>
          </cell>
          <cell r="EW2">
            <v>0</v>
          </cell>
          <cell r="EX2">
            <v>0</v>
          </cell>
          <cell r="EY2">
            <v>0.43200000000000005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0.22999999999999998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0.46100000000000008</v>
          </cell>
          <cell r="FK2">
            <v>0</v>
          </cell>
          <cell r="FL2">
            <v>1.1519999999999999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1.8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1.4000000000000001</v>
          </cell>
          <cell r="D10">
            <v>5.5</v>
          </cell>
          <cell r="E10">
            <v>0</v>
          </cell>
          <cell r="F10">
            <v>0</v>
          </cell>
          <cell r="G10">
            <v>8.8000000000000007</v>
          </cell>
          <cell r="H10">
            <v>0</v>
          </cell>
          <cell r="I10">
            <v>0</v>
          </cell>
          <cell r="J10">
            <v>8.5</v>
          </cell>
          <cell r="K10">
            <v>0</v>
          </cell>
          <cell r="L10">
            <v>8.4</v>
          </cell>
          <cell r="M10">
            <v>32.9</v>
          </cell>
          <cell r="N10">
            <v>0</v>
          </cell>
          <cell r="O10">
            <v>8.4</v>
          </cell>
          <cell r="P10">
            <v>0.2</v>
          </cell>
          <cell r="Q10">
            <v>0.1</v>
          </cell>
          <cell r="R10">
            <v>0</v>
          </cell>
          <cell r="S10">
            <v>6.2</v>
          </cell>
          <cell r="T10">
            <v>0</v>
          </cell>
          <cell r="U10">
            <v>0</v>
          </cell>
          <cell r="V10">
            <v>0</v>
          </cell>
          <cell r="W10">
            <v>21.8</v>
          </cell>
          <cell r="X10">
            <v>0</v>
          </cell>
          <cell r="Y10">
            <v>7.9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21.5</v>
          </cell>
          <cell r="AE10">
            <v>0</v>
          </cell>
          <cell r="AF10">
            <v>0</v>
          </cell>
          <cell r="AG10">
            <v>21</v>
          </cell>
          <cell r="AH10">
            <v>0</v>
          </cell>
          <cell r="AI10">
            <v>0</v>
          </cell>
          <cell r="AJ10">
            <v>30.3</v>
          </cell>
          <cell r="AK10">
            <v>10.200000000000001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8.5</v>
          </cell>
          <cell r="BJ10">
            <v>0</v>
          </cell>
          <cell r="BK10">
            <v>5.8000000000000007</v>
          </cell>
          <cell r="BL10">
            <v>5.9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0.1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0.1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10.3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8.4</v>
          </cell>
          <cell r="H11">
            <v>4.6999999999999993</v>
          </cell>
          <cell r="I11">
            <v>19.200000000000003</v>
          </cell>
          <cell r="J11">
            <v>0</v>
          </cell>
          <cell r="K11">
            <v>15.700000000000001</v>
          </cell>
          <cell r="L11">
            <v>23.400000000000002</v>
          </cell>
          <cell r="M11">
            <v>0.5</v>
          </cell>
          <cell r="N11">
            <v>0</v>
          </cell>
          <cell r="O11">
            <v>21.400000000000002</v>
          </cell>
          <cell r="P11">
            <v>1.3</v>
          </cell>
          <cell r="Q11">
            <v>3.8000000000000007</v>
          </cell>
          <cell r="R11">
            <v>1.9000000000000001</v>
          </cell>
          <cell r="S11">
            <v>10.100000000000001</v>
          </cell>
          <cell r="T11">
            <v>1.6000000000000014</v>
          </cell>
          <cell r="U11">
            <v>0</v>
          </cell>
          <cell r="V11">
            <v>4.7</v>
          </cell>
          <cell r="W11">
            <v>0</v>
          </cell>
          <cell r="X11">
            <v>0</v>
          </cell>
          <cell r="Y11">
            <v>19.600000000000001</v>
          </cell>
          <cell r="Z11">
            <v>4.4000000000000004</v>
          </cell>
          <cell r="AA11">
            <v>3.1999999999999993</v>
          </cell>
          <cell r="AB11">
            <v>0</v>
          </cell>
          <cell r="AC11">
            <v>0</v>
          </cell>
          <cell r="AD11">
            <v>10.4</v>
          </cell>
          <cell r="AE11">
            <v>0</v>
          </cell>
          <cell r="AF11">
            <v>21.200000000000003</v>
          </cell>
          <cell r="AG11">
            <v>0</v>
          </cell>
          <cell r="AH11">
            <v>0</v>
          </cell>
          <cell r="AI11">
            <v>18.899999999999999</v>
          </cell>
          <cell r="AJ11">
            <v>19.700000000000003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19.3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18.899999999999999</v>
          </cell>
          <cell r="AU11">
            <v>0</v>
          </cell>
          <cell r="AV11">
            <v>0</v>
          </cell>
          <cell r="AW11">
            <v>0</v>
          </cell>
          <cell r="AX11">
            <v>18.900000000000002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19.400000000000002</v>
          </cell>
          <cell r="BD11">
            <v>0</v>
          </cell>
          <cell r="BE11">
            <v>0</v>
          </cell>
          <cell r="BF11">
            <v>0</v>
          </cell>
          <cell r="BG11">
            <v>8.1000000000000014</v>
          </cell>
          <cell r="BH11">
            <v>0</v>
          </cell>
          <cell r="BI11">
            <v>8.1</v>
          </cell>
          <cell r="BJ11">
            <v>22.799999999999997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18.900000000000002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41.70000000000001</v>
          </cell>
          <cell r="BX11">
            <v>0</v>
          </cell>
          <cell r="BY11">
            <v>22.8</v>
          </cell>
          <cell r="BZ11">
            <v>0</v>
          </cell>
          <cell r="CA11">
            <v>37.800000000000004</v>
          </cell>
          <cell r="CB11">
            <v>0</v>
          </cell>
          <cell r="CC11">
            <v>0</v>
          </cell>
          <cell r="CD11">
            <v>37.799999999999997</v>
          </cell>
          <cell r="CE11">
            <v>18.900000000000002</v>
          </cell>
          <cell r="CF11">
            <v>27.000000000000004</v>
          </cell>
          <cell r="CG11">
            <v>0</v>
          </cell>
          <cell r="CH11">
            <v>18.900000000000002</v>
          </cell>
          <cell r="CI11">
            <v>37.800000000000004</v>
          </cell>
          <cell r="CJ11">
            <v>18.900000000000002</v>
          </cell>
          <cell r="CK11">
            <v>0</v>
          </cell>
          <cell r="CL11">
            <v>18.899999999999999</v>
          </cell>
          <cell r="CM11">
            <v>0</v>
          </cell>
          <cell r="CN11">
            <v>0</v>
          </cell>
          <cell r="CO11">
            <v>0</v>
          </cell>
          <cell r="CP11">
            <v>28.600000000000005</v>
          </cell>
          <cell r="CQ11">
            <v>18.900000000000006</v>
          </cell>
          <cell r="CR11">
            <v>27</v>
          </cell>
          <cell r="CS11">
            <v>26.3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8.1</v>
          </cell>
          <cell r="DI11">
            <v>0</v>
          </cell>
          <cell r="DJ11">
            <v>0</v>
          </cell>
          <cell r="DK11">
            <v>14.200000000000003</v>
          </cell>
          <cell r="DL11">
            <v>11.800000000000004</v>
          </cell>
          <cell r="DM11">
            <v>23.5</v>
          </cell>
          <cell r="DN11">
            <v>23.500000000000004</v>
          </cell>
          <cell r="DO11">
            <v>23.5</v>
          </cell>
          <cell r="DP11">
            <v>0</v>
          </cell>
          <cell r="DQ11">
            <v>0</v>
          </cell>
          <cell r="DR11">
            <v>7.9649999999999999</v>
          </cell>
          <cell r="DS11">
            <v>0</v>
          </cell>
          <cell r="DT11">
            <v>0</v>
          </cell>
          <cell r="DU11">
            <v>23.519999999999996</v>
          </cell>
          <cell r="DV11">
            <v>0</v>
          </cell>
          <cell r="DW11">
            <v>0</v>
          </cell>
          <cell r="DX11">
            <v>27.012000000000008</v>
          </cell>
          <cell r="DY11">
            <v>40.02000000000001</v>
          </cell>
          <cell r="DZ11">
            <v>0</v>
          </cell>
          <cell r="EA11">
            <v>34.963999999999999</v>
          </cell>
          <cell r="EB11">
            <v>0</v>
          </cell>
          <cell r="EC11">
            <v>23.52</v>
          </cell>
          <cell r="ED11">
            <v>34.020000000000003</v>
          </cell>
          <cell r="EE11">
            <v>0.65500000000000003</v>
          </cell>
          <cell r="EF11">
            <v>23.52</v>
          </cell>
          <cell r="EG11">
            <v>16.5</v>
          </cell>
          <cell r="EH11">
            <v>0</v>
          </cell>
          <cell r="EI11">
            <v>20.055</v>
          </cell>
          <cell r="EJ11">
            <v>41.22</v>
          </cell>
          <cell r="EK11">
            <v>17.7</v>
          </cell>
          <cell r="EL11">
            <v>23.52</v>
          </cell>
          <cell r="EM11">
            <v>1.1779999999999997</v>
          </cell>
          <cell r="EN11">
            <v>0</v>
          </cell>
          <cell r="EO11">
            <v>23.520000000000003</v>
          </cell>
          <cell r="EP11">
            <v>23.52</v>
          </cell>
          <cell r="EQ11">
            <v>23.52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23.52</v>
          </cell>
          <cell r="EW11">
            <v>0</v>
          </cell>
          <cell r="EX11">
            <v>0</v>
          </cell>
          <cell r="EY11">
            <v>23.52</v>
          </cell>
          <cell r="EZ11">
            <v>0</v>
          </cell>
          <cell r="FA11">
            <v>0</v>
          </cell>
          <cell r="FB11">
            <v>0</v>
          </cell>
          <cell r="FC11">
            <v>21.840000000000003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23.52</v>
          </cell>
          <cell r="FI11">
            <v>15.12</v>
          </cell>
          <cell r="FJ11">
            <v>0</v>
          </cell>
          <cell r="FK11">
            <v>0</v>
          </cell>
          <cell r="FL11">
            <v>23.52</v>
          </cell>
          <cell r="FM11">
            <v>0</v>
          </cell>
          <cell r="FN11">
            <v>0</v>
          </cell>
          <cell r="FO11">
            <v>23.52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23.52</v>
          </cell>
          <cell r="FU11">
            <v>0</v>
          </cell>
          <cell r="FV11">
            <v>0</v>
          </cell>
          <cell r="FW11">
            <v>23.52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0.2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0.70000000000000007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0.60000000000000009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0.4</v>
          </cell>
          <cell r="DP15">
            <v>0</v>
          </cell>
          <cell r="DQ15">
            <v>0.4</v>
          </cell>
          <cell r="DR15">
            <v>0</v>
          </cell>
          <cell r="DS15">
            <v>0.58099999999999996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0.58099999999999996</v>
          </cell>
          <cell r="DZ15">
            <v>0</v>
          </cell>
          <cell r="EA15">
            <v>0</v>
          </cell>
          <cell r="EB15">
            <v>0</v>
          </cell>
          <cell r="EC15">
            <v>0.58099999999999996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0.72599999999999998</v>
          </cell>
          <cell r="EJ15">
            <v>0</v>
          </cell>
          <cell r="EK15">
            <v>0</v>
          </cell>
          <cell r="EL15">
            <v>0.72599999999999998</v>
          </cell>
          <cell r="EM15">
            <v>0</v>
          </cell>
          <cell r="EN15">
            <v>0.14499999999999999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0.58099999999999996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0.39900000000000002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0.43600000000000005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0.43600000000000005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0.58099999999999996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0.58099999999999996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0.59000000000000008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8.4000000000000005E-2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1.2000000000000002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4.0000000000000001E-3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3.0000000000000001E-3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0.5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0.30000000000000004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1.1000000000000001E-2</v>
          </cell>
          <cell r="DT26">
            <v>3.0000000000000001E-3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8.9999999999999993E-3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6.0000000000000001E-3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0.37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7">
        <row r="1">
          <cell r="B1">
            <v>138.69999999999999</v>
          </cell>
          <cell r="C1">
            <v>293.40000000000003</v>
          </cell>
          <cell r="D1">
            <v>220.90000000000003</v>
          </cell>
          <cell r="E1">
            <v>248.90000000000009</v>
          </cell>
          <cell r="F1">
            <v>247.29999999999995</v>
          </cell>
          <cell r="G1">
            <v>215.49999999999994</v>
          </cell>
          <cell r="H1">
            <v>368.4</v>
          </cell>
          <cell r="I1">
            <v>172.79999999999995</v>
          </cell>
          <cell r="J1">
            <v>365</v>
          </cell>
          <cell r="K1">
            <v>230.29999999999995</v>
          </cell>
          <cell r="L1">
            <v>278.90000000000003</v>
          </cell>
          <cell r="M1">
            <v>245.3</v>
          </cell>
          <cell r="N1">
            <v>187.3</v>
          </cell>
          <cell r="O1">
            <v>255.30000000000007</v>
          </cell>
          <cell r="P1">
            <v>303.79999999999995</v>
          </cell>
          <cell r="Q1">
            <v>349.1</v>
          </cell>
          <cell r="R1">
            <v>370</v>
          </cell>
          <cell r="S1">
            <v>180.20000000000005</v>
          </cell>
          <cell r="T1">
            <v>99.100000000000023</v>
          </cell>
          <cell r="U1">
            <v>183.40000000000003</v>
          </cell>
          <cell r="V1">
            <v>160.10000000000002</v>
          </cell>
          <cell r="W1">
            <v>300.60000000000002</v>
          </cell>
          <cell r="X1">
            <v>402.60000000000008</v>
          </cell>
          <cell r="Y1">
            <v>238.50000000000003</v>
          </cell>
          <cell r="Z1">
            <v>216.6</v>
          </cell>
          <cell r="AA1">
            <v>210.00000000000006</v>
          </cell>
          <cell r="AB1">
            <v>264</v>
          </cell>
          <cell r="AC1">
            <v>245.60000000000002</v>
          </cell>
          <cell r="AD1">
            <v>328.40000000000009</v>
          </cell>
          <cell r="AE1">
            <v>210.00000000000006</v>
          </cell>
          <cell r="AF1">
            <v>174.60000000000002</v>
          </cell>
          <cell r="AG1">
            <v>147.50000000000003</v>
          </cell>
          <cell r="AH1">
            <v>262.60000000000002</v>
          </cell>
          <cell r="AI1">
            <v>293</v>
          </cell>
          <cell r="AJ1">
            <v>371.5</v>
          </cell>
          <cell r="AK1">
            <v>167.5</v>
          </cell>
          <cell r="AL1">
            <v>181.5</v>
          </cell>
          <cell r="AM1">
            <v>241.60000000000002</v>
          </cell>
          <cell r="AN1">
            <v>273.80000000000018</v>
          </cell>
          <cell r="AO1">
            <v>357.70000000000016</v>
          </cell>
          <cell r="AP1">
            <v>520.29999999999995</v>
          </cell>
          <cell r="AQ1">
            <v>268.09999999999997</v>
          </cell>
          <cell r="AR1">
            <v>275.7</v>
          </cell>
          <cell r="AS1">
            <v>103.19999999999999</v>
          </cell>
          <cell r="AT1">
            <v>277.79999999999995</v>
          </cell>
          <cell r="AU1">
            <v>306.5</v>
          </cell>
          <cell r="AV1">
            <v>254.10000000000002</v>
          </cell>
          <cell r="AW1">
            <v>209.7</v>
          </cell>
          <cell r="AX1">
            <v>86.999999999999943</v>
          </cell>
          <cell r="AY1">
            <v>31.799999999999955</v>
          </cell>
          <cell r="AZ1">
            <v>48.200000000000045</v>
          </cell>
          <cell r="BA1">
            <v>63.399999999999977</v>
          </cell>
          <cell r="BB1">
            <v>44.399999999999977</v>
          </cell>
          <cell r="BC1">
            <v>105.79999999999995</v>
          </cell>
          <cell r="BD1">
            <v>169.40000000000009</v>
          </cell>
          <cell r="BE1">
            <v>43.100000000000023</v>
          </cell>
          <cell r="BF1">
            <v>183.40000000000009</v>
          </cell>
          <cell r="BG1">
            <v>372.6</v>
          </cell>
          <cell r="BH1">
            <v>460.9</v>
          </cell>
          <cell r="BI1">
            <v>223.00000000000011</v>
          </cell>
          <cell r="BJ1">
            <v>240.70000000000005</v>
          </cell>
          <cell r="BK1">
            <v>639.90000000000009</v>
          </cell>
          <cell r="BL1">
            <v>456.59999999999991</v>
          </cell>
          <cell r="BM1">
            <v>544.20000000000005</v>
          </cell>
          <cell r="BN1">
            <v>464.9</v>
          </cell>
          <cell r="BO1">
            <v>388</v>
          </cell>
          <cell r="BP1">
            <v>890.80000000000018</v>
          </cell>
          <cell r="BQ1">
            <v>417.70000000000027</v>
          </cell>
          <cell r="BR1">
            <v>541.5</v>
          </cell>
          <cell r="BS1">
            <v>366.40000000000009</v>
          </cell>
          <cell r="BT1">
            <v>343.40000000000009</v>
          </cell>
          <cell r="BU1">
            <v>335.29999999999973</v>
          </cell>
          <cell r="BV1">
            <v>265.79999999999995</v>
          </cell>
          <cell r="BW1">
            <v>439.39999999999986</v>
          </cell>
          <cell r="BX1">
            <v>405.1</v>
          </cell>
          <cell r="BY1">
            <v>271.90000000000009</v>
          </cell>
          <cell r="BZ1">
            <v>431.40000000000009</v>
          </cell>
          <cell r="CA1">
            <v>391.4</v>
          </cell>
          <cell r="CB1">
            <v>410.7</v>
          </cell>
          <cell r="CC1">
            <v>263.79999999999995</v>
          </cell>
          <cell r="CD1">
            <v>367.40000000000009</v>
          </cell>
          <cell r="CE1">
            <v>345</v>
          </cell>
          <cell r="CF1">
            <v>385.20000000000005</v>
          </cell>
          <cell r="CG1">
            <v>575.59999999999991</v>
          </cell>
          <cell r="CH1">
            <v>436.92399999999952</v>
          </cell>
          <cell r="CI1">
            <v>405.75300000000061</v>
          </cell>
          <cell r="CJ1">
            <v>540.36800000000039</v>
          </cell>
          <cell r="CK1">
            <v>374.52799999999979</v>
          </cell>
          <cell r="CL1">
            <v>362.92899999999986</v>
          </cell>
          <cell r="CM1">
            <v>189.86000000000013</v>
          </cell>
          <cell r="CN1">
            <v>200.35500000000002</v>
          </cell>
          <cell r="CO1">
            <v>272.30899999999997</v>
          </cell>
          <cell r="CP1">
            <v>271.56800000000021</v>
          </cell>
          <cell r="CQ1">
            <v>362.91100000000006</v>
          </cell>
          <cell r="CR1">
            <v>410.89200000000005</v>
          </cell>
          <cell r="CS1">
            <v>313.61099999999988</v>
          </cell>
          <cell r="CT1">
            <v>378.20000000000005</v>
          </cell>
          <cell r="CU1">
            <v>478.10000000000014</v>
          </cell>
          <cell r="CV1">
            <v>465.59999999999991</v>
          </cell>
          <cell r="CW1">
            <v>384</v>
          </cell>
          <cell r="CX1">
            <v>316.29999999999995</v>
          </cell>
          <cell r="CY1">
            <v>328.4</v>
          </cell>
          <cell r="CZ1">
            <v>329.5</v>
          </cell>
          <cell r="DA1">
            <v>142.40000000000009</v>
          </cell>
          <cell r="DB1">
            <v>338</v>
          </cell>
          <cell r="DC1">
            <v>685.80000000000018</v>
          </cell>
          <cell r="DD1">
            <v>499.40000000000009</v>
          </cell>
          <cell r="DE1">
            <v>309.60000000000014</v>
          </cell>
          <cell r="DF1">
            <v>475.30000000000018</v>
          </cell>
          <cell r="DG1">
            <v>595.30000000000018</v>
          </cell>
          <cell r="DH1">
            <v>562.5</v>
          </cell>
          <cell r="DI1">
            <v>404.4</v>
          </cell>
          <cell r="DJ1">
            <v>445.09999999999991</v>
          </cell>
          <cell r="DK1">
            <v>409.40000000000009</v>
          </cell>
          <cell r="DL1">
            <v>506.69999999999982</v>
          </cell>
          <cell r="DM1">
            <v>310.29999999999995</v>
          </cell>
          <cell r="DN1">
            <v>611.19999999999982</v>
          </cell>
          <cell r="DO1">
            <v>608</v>
          </cell>
          <cell r="DP1">
            <v>768.80000000000018</v>
          </cell>
          <cell r="DQ1">
            <v>533.79999999999995</v>
          </cell>
          <cell r="DR1">
            <v>365.12300000000005</v>
          </cell>
          <cell r="DS1">
            <v>661.06499999999983</v>
          </cell>
          <cell r="DT1">
            <v>861.2700000000001</v>
          </cell>
          <cell r="DU1">
            <v>1646.5350000000001</v>
          </cell>
          <cell r="DV1">
            <v>955.50899999999979</v>
          </cell>
          <cell r="DW1">
            <v>565.00700000000006</v>
          </cell>
          <cell r="DX1">
            <v>635.27099999999996</v>
          </cell>
          <cell r="DY1">
            <v>449.15</v>
          </cell>
          <cell r="DZ1">
            <v>921.94100000000003</v>
          </cell>
          <cell r="EA1">
            <v>1011.8049999999998</v>
          </cell>
          <cell r="EB1">
            <v>1424.5220000000004</v>
          </cell>
          <cell r="EC1">
            <v>764.70599999999968</v>
          </cell>
          <cell r="ED1">
            <v>423.73999999999978</v>
          </cell>
          <cell r="EE1">
            <v>1009.6220000000008</v>
          </cell>
          <cell r="EF1">
            <v>1149.6549999999993</v>
          </cell>
          <cell r="EG1">
            <v>1283.8600000000001</v>
          </cell>
          <cell r="EH1">
            <v>1552.2800000000002</v>
          </cell>
          <cell r="EI1">
            <v>1516.2099999999991</v>
          </cell>
          <cell r="EJ1">
            <v>1498.0940000000001</v>
          </cell>
          <cell r="EK1">
            <v>857.48599999999988</v>
          </cell>
          <cell r="EL1">
            <v>1180.0900000000001</v>
          </cell>
          <cell r="EM1">
            <v>914.27600000000007</v>
          </cell>
          <cell r="EN1">
            <v>1081.5979999999997</v>
          </cell>
          <cell r="EO1">
            <v>686.00400000000013</v>
          </cell>
          <cell r="EP1">
            <v>521.72199999999975</v>
          </cell>
          <cell r="EQ1">
            <v>780.85300000000007</v>
          </cell>
          <cell r="ER1">
            <v>1323.3589999999995</v>
          </cell>
          <cell r="ES1">
            <v>1131.3589999999995</v>
          </cell>
          <cell r="ET1">
            <v>1004.2420000000002</v>
          </cell>
          <cell r="EU1">
            <v>1175.4679999999998</v>
          </cell>
          <cell r="EV1">
            <v>1041.366</v>
          </cell>
          <cell r="EW1">
            <v>633.75300000000016</v>
          </cell>
          <cell r="EX1">
            <v>906.67499999999973</v>
          </cell>
          <cell r="EY1">
            <v>858.4020000000005</v>
          </cell>
          <cell r="EZ1">
            <v>1406.5990000000002</v>
          </cell>
          <cell r="FA1">
            <v>2011.3649999999998</v>
          </cell>
          <cell r="FB1">
            <v>3482.875</v>
          </cell>
          <cell r="FC1">
            <v>3480.3050000000003</v>
          </cell>
          <cell r="FD1">
            <v>3055.16</v>
          </cell>
          <cell r="FE1">
            <v>1178.2079999999999</v>
          </cell>
          <cell r="FF1">
            <v>1070.8980000000001</v>
          </cell>
          <cell r="FG1">
            <v>1186.9230000000002</v>
          </cell>
          <cell r="FH1">
            <v>773.65800000000013</v>
          </cell>
          <cell r="FI1">
            <v>374.82300000000009</v>
          </cell>
          <cell r="FJ1">
            <v>953.08100000000036</v>
          </cell>
          <cell r="FK1">
            <v>1217.405</v>
          </cell>
          <cell r="FL1">
            <v>2697.6369999999997</v>
          </cell>
          <cell r="FM1">
            <v>2492.5430000000001</v>
          </cell>
          <cell r="FN1">
            <v>2697.4220000000005</v>
          </cell>
          <cell r="FO1">
            <v>3318.7150000000001</v>
          </cell>
          <cell r="FP1">
            <v>2426.931</v>
          </cell>
          <cell r="FQ1">
            <v>2580.1589999999997</v>
          </cell>
          <cell r="FR1">
            <v>1516.8749999999998</v>
          </cell>
          <cell r="FS1">
            <v>1152.2110000000002</v>
          </cell>
          <cell r="FT1">
            <v>1581.5510000000004</v>
          </cell>
          <cell r="FU1">
            <v>1393.2679999999996</v>
          </cell>
          <cell r="FV1">
            <v>1154.5350000000003</v>
          </cell>
          <cell r="FW1">
            <v>785.30400000000009</v>
          </cell>
          <cell r="FX1">
            <v>1298.7239999999997</v>
          </cell>
          <cell r="FY1">
            <v>710.95500000000015</v>
          </cell>
        </row>
        <row r="2">
          <cell r="B2">
            <v>0.1</v>
          </cell>
          <cell r="C2">
            <v>1.7000000000000002</v>
          </cell>
          <cell r="D2">
            <v>3.5</v>
          </cell>
          <cell r="E2">
            <v>21.1</v>
          </cell>
          <cell r="F2">
            <v>3.2</v>
          </cell>
          <cell r="G2">
            <v>46.900000000000006</v>
          </cell>
          <cell r="H2">
            <v>2</v>
          </cell>
          <cell r="I2">
            <v>2.1</v>
          </cell>
          <cell r="J2">
            <v>0</v>
          </cell>
          <cell r="K2">
            <v>0.60000000000000009</v>
          </cell>
          <cell r="L2">
            <v>2.4000000000000004</v>
          </cell>
          <cell r="M2">
            <v>0.70000000000000007</v>
          </cell>
          <cell r="N2">
            <v>1.4000000000000001</v>
          </cell>
          <cell r="O2">
            <v>25.900000000000002</v>
          </cell>
          <cell r="P2">
            <v>18.600000000000001</v>
          </cell>
          <cell r="Q2">
            <v>1.3</v>
          </cell>
          <cell r="R2">
            <v>66.100000000000009</v>
          </cell>
          <cell r="S2">
            <v>17.8</v>
          </cell>
          <cell r="T2">
            <v>3.9000000000000004</v>
          </cell>
          <cell r="U2">
            <v>56.7</v>
          </cell>
          <cell r="V2">
            <v>20.200000000000003</v>
          </cell>
          <cell r="W2">
            <v>52.800000000000004</v>
          </cell>
          <cell r="X2">
            <v>19.5</v>
          </cell>
          <cell r="Y2">
            <v>0.9</v>
          </cell>
          <cell r="Z2">
            <v>1.0000000000000036</v>
          </cell>
          <cell r="AA2">
            <v>41.6</v>
          </cell>
          <cell r="AB2">
            <v>1</v>
          </cell>
          <cell r="AC2">
            <v>2.9000000000000057</v>
          </cell>
          <cell r="AD2">
            <v>13.4</v>
          </cell>
          <cell r="AE2">
            <v>1.1000000000000001</v>
          </cell>
          <cell r="AF2">
            <v>2</v>
          </cell>
          <cell r="AG2">
            <v>15.600000000000001</v>
          </cell>
          <cell r="AH2">
            <v>0</v>
          </cell>
          <cell r="AI2">
            <v>16.600000000000001</v>
          </cell>
          <cell r="AJ2">
            <v>17.400000000000002</v>
          </cell>
          <cell r="AK2">
            <v>0.5</v>
          </cell>
          <cell r="AL2">
            <v>15.500000000000004</v>
          </cell>
          <cell r="AM2">
            <v>41.6</v>
          </cell>
          <cell r="AN2">
            <v>0.10000000000000053</v>
          </cell>
          <cell r="AO2">
            <v>0.5</v>
          </cell>
          <cell r="AP2">
            <v>3.7</v>
          </cell>
          <cell r="AQ2">
            <v>9.1</v>
          </cell>
          <cell r="AR2">
            <v>2.6999999999999993</v>
          </cell>
          <cell r="AS2">
            <v>6.1000000000000005</v>
          </cell>
          <cell r="AT2">
            <v>23.900000000000006</v>
          </cell>
          <cell r="AU2">
            <v>3.4000000000000004</v>
          </cell>
          <cell r="AV2">
            <v>19</v>
          </cell>
          <cell r="AW2">
            <v>1.3</v>
          </cell>
          <cell r="AX2">
            <v>18.5</v>
          </cell>
          <cell r="AY2">
            <v>6.9</v>
          </cell>
          <cell r="AZ2">
            <v>2.8000000000000003</v>
          </cell>
          <cell r="BA2">
            <v>4.2</v>
          </cell>
          <cell r="BB2">
            <v>23.3</v>
          </cell>
          <cell r="BC2">
            <v>0.5</v>
          </cell>
          <cell r="BD2">
            <v>16.600000000000001</v>
          </cell>
          <cell r="BE2">
            <v>109.50000000000001</v>
          </cell>
          <cell r="BF2">
            <v>122.60000000000001</v>
          </cell>
          <cell r="BG2">
            <v>115.7</v>
          </cell>
          <cell r="BH2">
            <v>84.5</v>
          </cell>
          <cell r="BI2">
            <v>124.10000000000001</v>
          </cell>
          <cell r="BJ2">
            <v>46.900000000000006</v>
          </cell>
          <cell r="BK2">
            <v>95.800000000000011</v>
          </cell>
          <cell r="BL2">
            <v>57.6</v>
          </cell>
          <cell r="BM2">
            <v>32.1</v>
          </cell>
          <cell r="BN2">
            <v>100.7</v>
          </cell>
          <cell r="BO2">
            <v>33.800000000000004</v>
          </cell>
          <cell r="BP2">
            <v>81.900000000000006</v>
          </cell>
          <cell r="BQ2">
            <v>4.5</v>
          </cell>
          <cell r="BR2">
            <v>18.600000000000001</v>
          </cell>
          <cell r="BS2">
            <v>78</v>
          </cell>
          <cell r="BT2">
            <v>93.2</v>
          </cell>
          <cell r="BU2">
            <v>34.9</v>
          </cell>
          <cell r="BV2">
            <v>64.900000000000006</v>
          </cell>
          <cell r="BW2">
            <v>56.800000000000004</v>
          </cell>
          <cell r="BX2">
            <v>66.2</v>
          </cell>
          <cell r="BY2">
            <v>66.400000000000006</v>
          </cell>
          <cell r="BZ2">
            <v>80.100000000000009</v>
          </cell>
          <cell r="CA2">
            <v>97.300000000000011</v>
          </cell>
          <cell r="CB2">
            <v>17.7</v>
          </cell>
          <cell r="CC2">
            <v>48.7</v>
          </cell>
          <cell r="CD2">
            <v>97.800000000000011</v>
          </cell>
          <cell r="CE2">
            <v>43.800000000000004</v>
          </cell>
          <cell r="CF2">
            <v>113.7</v>
          </cell>
          <cell r="CG2">
            <v>99</v>
          </cell>
          <cell r="CH2">
            <v>48.400000000000006</v>
          </cell>
          <cell r="CI2">
            <v>40.5</v>
          </cell>
          <cell r="CJ2">
            <v>81.600000000000009</v>
          </cell>
          <cell r="CK2">
            <v>33.200000000000003</v>
          </cell>
          <cell r="CL2">
            <v>54.6</v>
          </cell>
          <cell r="CM2">
            <v>82.7</v>
          </cell>
          <cell r="CN2">
            <v>80.5</v>
          </cell>
          <cell r="CO2">
            <v>34.6</v>
          </cell>
          <cell r="CP2">
            <v>113.7</v>
          </cell>
          <cell r="CQ2">
            <v>37.300000000000004</v>
          </cell>
          <cell r="CR2">
            <v>109.80000000000001</v>
          </cell>
          <cell r="CS2">
            <v>69.900000000000006</v>
          </cell>
          <cell r="CT2">
            <v>35.800000000000004</v>
          </cell>
          <cell r="CU2">
            <v>15.8</v>
          </cell>
          <cell r="CV2">
            <v>3.4000000000000004</v>
          </cell>
          <cell r="CW2">
            <v>0.4</v>
          </cell>
          <cell r="CX2">
            <v>6</v>
          </cell>
          <cell r="CY2">
            <v>31.200000000000003</v>
          </cell>
          <cell r="CZ2">
            <v>0</v>
          </cell>
          <cell r="DA2">
            <v>22.5</v>
          </cell>
          <cell r="DB2">
            <v>7.9</v>
          </cell>
          <cell r="DC2">
            <v>2.6</v>
          </cell>
          <cell r="DD2">
            <v>0.1</v>
          </cell>
          <cell r="DE2">
            <v>18</v>
          </cell>
          <cell r="DF2">
            <v>20</v>
          </cell>
          <cell r="DG2">
            <v>17</v>
          </cell>
          <cell r="DH2">
            <v>16.900000000000002</v>
          </cell>
          <cell r="DI2">
            <v>7.7</v>
          </cell>
          <cell r="DJ2">
            <v>21.400000000000002</v>
          </cell>
          <cell r="DK2">
            <v>0</v>
          </cell>
          <cell r="DL2">
            <v>18.100000000000001</v>
          </cell>
          <cell r="DM2">
            <v>18.400000000000002</v>
          </cell>
          <cell r="DN2">
            <v>16.8</v>
          </cell>
          <cell r="DO2">
            <v>10.600000000000001</v>
          </cell>
          <cell r="DP2">
            <v>2.1</v>
          </cell>
          <cell r="DQ2">
            <v>16.100000000000001</v>
          </cell>
          <cell r="DR2">
            <v>90.362000000000009</v>
          </cell>
          <cell r="DS2">
            <v>59.882000000000005</v>
          </cell>
          <cell r="DT2">
            <v>185.14800000000002</v>
          </cell>
          <cell r="DU2">
            <v>141.56800000000001</v>
          </cell>
          <cell r="DV2">
            <v>196.94500000000002</v>
          </cell>
          <cell r="DW2">
            <v>129.32599999999999</v>
          </cell>
          <cell r="DX2">
            <v>3.2460000000000004</v>
          </cell>
          <cell r="DY2">
            <v>0.05</v>
          </cell>
          <cell r="DZ2">
            <v>20.85</v>
          </cell>
          <cell r="EA2">
            <v>27.170999999999999</v>
          </cell>
          <cell r="EB2">
            <v>93.212000000000003</v>
          </cell>
          <cell r="EC2">
            <v>86.275000000000006</v>
          </cell>
          <cell r="ED2">
            <v>165.38</v>
          </cell>
          <cell r="EE2">
            <v>203.03900000000002</v>
          </cell>
          <cell r="EF2">
            <v>305.84000000000003</v>
          </cell>
          <cell r="EG2">
            <v>351.90100000000007</v>
          </cell>
          <cell r="EH2">
            <v>371.23900000000003</v>
          </cell>
          <cell r="EI2">
            <v>168.548</v>
          </cell>
          <cell r="EJ2">
            <v>60.804000000000002</v>
          </cell>
          <cell r="EK2">
            <v>87.081000000000003</v>
          </cell>
          <cell r="EL2">
            <v>49.62</v>
          </cell>
          <cell r="EM2">
            <v>68.417000000000002</v>
          </cell>
          <cell r="EN2">
            <v>184.61500000000004</v>
          </cell>
          <cell r="EO2">
            <v>80.920000000000016</v>
          </cell>
          <cell r="EP2">
            <v>190.501</v>
          </cell>
          <cell r="EQ2">
            <v>188.05500000000001</v>
          </cell>
          <cell r="ER2">
            <v>272.54500000000002</v>
          </cell>
          <cell r="ES2">
            <v>270.21899999999999</v>
          </cell>
          <cell r="ET2">
            <v>203.50600000000031</v>
          </cell>
          <cell r="EU2">
            <v>177.81100000000015</v>
          </cell>
          <cell r="EV2">
            <v>103.38199999999983</v>
          </cell>
          <cell r="EW2">
            <v>78.447000000000003</v>
          </cell>
          <cell r="EX2">
            <v>213.18100000000001</v>
          </cell>
          <cell r="EY2">
            <v>36.14200000000001</v>
          </cell>
          <cell r="EZ2">
            <v>61.618000000000002</v>
          </cell>
          <cell r="FA2">
            <v>19.755000000000003</v>
          </cell>
          <cell r="FB2">
            <v>46.978000000000009</v>
          </cell>
          <cell r="FC2">
            <v>20.994999999999997</v>
          </cell>
          <cell r="FD2">
            <v>82.192000000000007</v>
          </cell>
          <cell r="FE2">
            <v>35.636000000000003</v>
          </cell>
          <cell r="FF2">
            <v>22.759</v>
          </cell>
          <cell r="FG2">
            <v>0.22799999999999998</v>
          </cell>
          <cell r="FH2">
            <v>15.855000000000002</v>
          </cell>
          <cell r="FI2">
            <v>0</v>
          </cell>
          <cell r="FJ2">
            <v>0.16000000000000003</v>
          </cell>
          <cell r="FK2">
            <v>2.6070000000000002</v>
          </cell>
          <cell r="FL2">
            <v>0.49500000000000005</v>
          </cell>
          <cell r="FM2">
            <v>5.1890000000000001</v>
          </cell>
          <cell r="FN2">
            <v>49.292000000000002</v>
          </cell>
          <cell r="FO2">
            <v>22.557000000000002</v>
          </cell>
          <cell r="FP2">
            <v>41.622</v>
          </cell>
          <cell r="FQ2">
            <v>19.240000000000002</v>
          </cell>
          <cell r="FR2">
            <v>53.975000000000001</v>
          </cell>
          <cell r="FS2">
            <v>17.925000000000001</v>
          </cell>
          <cell r="FT2">
            <v>35.292000000000002</v>
          </cell>
          <cell r="FU2">
            <v>5.1050000000000004</v>
          </cell>
          <cell r="FV2">
            <v>0</v>
          </cell>
          <cell r="FW2">
            <v>40.557000000000002</v>
          </cell>
          <cell r="FX2">
            <v>18</v>
          </cell>
          <cell r="FY2">
            <v>41.472000000000001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34.200000000000003</v>
          </cell>
          <cell r="K3">
            <v>0</v>
          </cell>
          <cell r="L3">
            <v>0</v>
          </cell>
          <cell r="M3">
            <v>15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10.9</v>
          </cell>
          <cell r="W3">
            <v>21.8</v>
          </cell>
          <cell r="X3">
            <v>0</v>
          </cell>
          <cell r="Y3">
            <v>4.1000000000000005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17.3</v>
          </cell>
          <cell r="AU3">
            <v>5.3000000000000007</v>
          </cell>
          <cell r="AV3">
            <v>30.1</v>
          </cell>
          <cell r="AW3">
            <v>0</v>
          </cell>
          <cell r="AX3">
            <v>2.6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13.700000000000001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3.1</v>
          </cell>
          <cell r="BR3">
            <v>0</v>
          </cell>
          <cell r="BS3">
            <v>0</v>
          </cell>
          <cell r="BT3">
            <v>3.7</v>
          </cell>
          <cell r="BU3">
            <v>2.6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2.1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2.5919999999999987</v>
          </cell>
          <cell r="FA3">
            <v>0.51800000000000002</v>
          </cell>
          <cell r="FB3">
            <v>1.0369999999999999</v>
          </cell>
          <cell r="FC3">
            <v>0</v>
          </cell>
          <cell r="FD3">
            <v>2.5920000000000005</v>
          </cell>
          <cell r="FE3">
            <v>2.073</v>
          </cell>
          <cell r="FF3">
            <v>1.5550000000000002</v>
          </cell>
          <cell r="FG3">
            <v>0</v>
          </cell>
          <cell r="FH3">
            <v>2.64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1.5550000000000002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2.5920000000000001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24</v>
          </cell>
          <cell r="K4">
            <v>25</v>
          </cell>
          <cell r="L4">
            <v>0</v>
          </cell>
          <cell r="M4">
            <v>1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1</v>
          </cell>
          <cell r="AH4">
            <v>0</v>
          </cell>
          <cell r="AI4">
            <v>1</v>
          </cell>
          <cell r="AJ4">
            <v>48.8</v>
          </cell>
          <cell r="AK4">
            <v>0</v>
          </cell>
          <cell r="AL4">
            <v>23.3</v>
          </cell>
          <cell r="AM4">
            <v>24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1</v>
          </cell>
          <cell r="AS4">
            <v>0.30000000000000004</v>
          </cell>
          <cell r="AT4">
            <v>23.8</v>
          </cell>
          <cell r="AU4">
            <v>0</v>
          </cell>
          <cell r="AV4">
            <v>0</v>
          </cell>
          <cell r="AW4">
            <v>25.3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23.5</v>
          </cell>
          <cell r="BG4">
            <v>0</v>
          </cell>
          <cell r="BH4">
            <v>0</v>
          </cell>
          <cell r="BI4">
            <v>0</v>
          </cell>
          <cell r="BJ4">
            <v>17.000000000000004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1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0.8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2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2</v>
          </cell>
          <cell r="EA4">
            <v>1.9199999999999982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69.48</v>
          </cell>
          <cell r="EZ4">
            <v>0</v>
          </cell>
          <cell r="FA4">
            <v>46.800000000000004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0.89999999999999858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5.2000000000000028</v>
          </cell>
          <cell r="C6">
            <v>50.100000000000009</v>
          </cell>
          <cell r="D6">
            <v>3.1</v>
          </cell>
          <cell r="E6">
            <v>7.3000000000000007</v>
          </cell>
          <cell r="F6">
            <v>28.200000000000003</v>
          </cell>
          <cell r="G6">
            <v>1</v>
          </cell>
          <cell r="H6">
            <v>27.1</v>
          </cell>
          <cell r="I6">
            <v>52.2</v>
          </cell>
          <cell r="J6">
            <v>126.2</v>
          </cell>
          <cell r="K6">
            <v>121.10000000000001</v>
          </cell>
          <cell r="L6">
            <v>169</v>
          </cell>
          <cell r="M6">
            <v>73</v>
          </cell>
          <cell r="N6">
            <v>55.300000000000004</v>
          </cell>
          <cell r="O6">
            <v>73.100000000000009</v>
          </cell>
          <cell r="P6">
            <v>10.4</v>
          </cell>
          <cell r="Q6">
            <v>0</v>
          </cell>
          <cell r="R6">
            <v>0</v>
          </cell>
          <cell r="S6">
            <v>24</v>
          </cell>
          <cell r="T6">
            <v>8</v>
          </cell>
          <cell r="U6">
            <v>3.3000000000000003</v>
          </cell>
          <cell r="V6">
            <v>14</v>
          </cell>
          <cell r="W6">
            <v>19.3</v>
          </cell>
          <cell r="X6">
            <v>23.400000000000002</v>
          </cell>
          <cell r="Y6">
            <v>28.1</v>
          </cell>
          <cell r="Z6">
            <v>0</v>
          </cell>
          <cell r="AA6">
            <v>14.4</v>
          </cell>
          <cell r="AB6">
            <v>0</v>
          </cell>
          <cell r="AC6">
            <v>1</v>
          </cell>
          <cell r="AD6">
            <v>0</v>
          </cell>
          <cell r="AE6">
            <v>24</v>
          </cell>
          <cell r="AF6">
            <v>0</v>
          </cell>
          <cell r="AG6">
            <v>70.400000000000006</v>
          </cell>
          <cell r="AH6">
            <v>118.50000000000001</v>
          </cell>
          <cell r="AI6">
            <v>124.50000000000001</v>
          </cell>
          <cell r="AJ6">
            <v>132.5</v>
          </cell>
          <cell r="AK6">
            <v>136.1</v>
          </cell>
          <cell r="AL6">
            <v>128</v>
          </cell>
          <cell r="AM6">
            <v>24.000000000000004</v>
          </cell>
          <cell r="AN6">
            <v>0</v>
          </cell>
          <cell r="AO6">
            <v>0</v>
          </cell>
          <cell r="AP6">
            <v>57.400000000000006</v>
          </cell>
          <cell r="AQ6">
            <v>33.4</v>
          </cell>
          <cell r="AR6">
            <v>8.3000000000000007</v>
          </cell>
          <cell r="AS6">
            <v>56.1</v>
          </cell>
          <cell r="AT6">
            <v>200.3</v>
          </cell>
          <cell r="AU6">
            <v>237.50000000000003</v>
          </cell>
          <cell r="AV6">
            <v>225.7</v>
          </cell>
          <cell r="AW6">
            <v>181.1</v>
          </cell>
          <cell r="AX6">
            <v>153.10000000000002</v>
          </cell>
          <cell r="AY6">
            <v>53.100000000000009</v>
          </cell>
          <cell r="AZ6">
            <v>1</v>
          </cell>
          <cell r="BA6">
            <v>4.2</v>
          </cell>
          <cell r="BB6">
            <v>0</v>
          </cell>
          <cell r="BC6">
            <v>2.0999999999999996</v>
          </cell>
          <cell r="BD6">
            <v>24</v>
          </cell>
          <cell r="BE6">
            <v>220</v>
          </cell>
          <cell r="BF6">
            <v>306.40000000000003</v>
          </cell>
          <cell r="BG6">
            <v>205.4</v>
          </cell>
          <cell r="BH6">
            <v>176.2</v>
          </cell>
          <cell r="BI6">
            <v>50.900000000000006</v>
          </cell>
          <cell r="BJ6">
            <v>102.1</v>
          </cell>
          <cell r="BK6">
            <v>24</v>
          </cell>
          <cell r="BL6">
            <v>2.1000000000000014</v>
          </cell>
          <cell r="BM6">
            <v>0</v>
          </cell>
          <cell r="BN6">
            <v>0</v>
          </cell>
          <cell r="BO6">
            <v>24</v>
          </cell>
          <cell r="BP6">
            <v>0</v>
          </cell>
          <cell r="BQ6">
            <v>58</v>
          </cell>
          <cell r="BR6">
            <v>82.000000000000014</v>
          </cell>
          <cell r="BS6">
            <v>83.200000000000017</v>
          </cell>
          <cell r="BT6">
            <v>136.10000000000002</v>
          </cell>
          <cell r="BU6">
            <v>111.80000000000001</v>
          </cell>
          <cell r="BV6">
            <v>29.000000000000007</v>
          </cell>
          <cell r="BW6">
            <v>4.1000000000000085</v>
          </cell>
          <cell r="BX6">
            <v>0</v>
          </cell>
          <cell r="BY6">
            <v>1</v>
          </cell>
          <cell r="BZ6">
            <v>1</v>
          </cell>
          <cell r="CA6">
            <v>2</v>
          </cell>
          <cell r="CB6">
            <v>2.1</v>
          </cell>
          <cell r="CC6">
            <v>1</v>
          </cell>
          <cell r="CD6">
            <v>6</v>
          </cell>
          <cell r="CE6">
            <v>8</v>
          </cell>
          <cell r="CF6">
            <v>36.199999999999989</v>
          </cell>
          <cell r="CG6">
            <v>5</v>
          </cell>
          <cell r="CH6">
            <v>6</v>
          </cell>
          <cell r="CI6">
            <v>4</v>
          </cell>
          <cell r="CJ6">
            <v>2.0999999999999996</v>
          </cell>
          <cell r="CK6">
            <v>0</v>
          </cell>
          <cell r="CL6">
            <v>24</v>
          </cell>
          <cell r="CM6">
            <v>0</v>
          </cell>
          <cell r="CN6">
            <v>1</v>
          </cell>
          <cell r="CO6">
            <v>30</v>
          </cell>
          <cell r="CP6">
            <v>24</v>
          </cell>
          <cell r="CQ6">
            <v>15.199999999999989</v>
          </cell>
          <cell r="CR6">
            <v>10.199999999999996</v>
          </cell>
          <cell r="CS6">
            <v>6.1000000000000014</v>
          </cell>
          <cell r="CT6">
            <v>27.100000000000009</v>
          </cell>
          <cell r="CU6">
            <v>0</v>
          </cell>
          <cell r="CV6">
            <v>0</v>
          </cell>
          <cell r="CW6">
            <v>4.2</v>
          </cell>
          <cell r="CX6">
            <v>0</v>
          </cell>
          <cell r="CY6">
            <v>0</v>
          </cell>
          <cell r="CZ6">
            <v>28.200000000000003</v>
          </cell>
          <cell r="DA6">
            <v>27.100000000000005</v>
          </cell>
          <cell r="DB6">
            <v>9.1999999999999993</v>
          </cell>
          <cell r="DC6">
            <v>14.699999999999996</v>
          </cell>
          <cell r="DD6">
            <v>7.0999999999999943</v>
          </cell>
          <cell r="DE6">
            <v>14.899999999999999</v>
          </cell>
          <cell r="DF6">
            <v>19.199999999999996</v>
          </cell>
          <cell r="DG6">
            <v>3.1</v>
          </cell>
          <cell r="DH6">
            <v>0</v>
          </cell>
          <cell r="DI6">
            <v>1</v>
          </cell>
          <cell r="DJ6">
            <v>1</v>
          </cell>
          <cell r="DK6">
            <v>0</v>
          </cell>
          <cell r="DL6">
            <v>24</v>
          </cell>
          <cell r="DM6">
            <v>2</v>
          </cell>
          <cell r="DN6">
            <v>15.099999999999994</v>
          </cell>
          <cell r="DO6">
            <v>11.199999999999989</v>
          </cell>
          <cell r="DP6">
            <v>25.199999999999989</v>
          </cell>
          <cell r="DQ6">
            <v>2</v>
          </cell>
          <cell r="DR6">
            <v>11.159999999999997</v>
          </cell>
          <cell r="DS6">
            <v>12.200000000000003</v>
          </cell>
          <cell r="DT6">
            <v>2.0800000000000005</v>
          </cell>
          <cell r="DU6">
            <v>1.0399999999999991</v>
          </cell>
          <cell r="DV6">
            <v>0</v>
          </cell>
          <cell r="DW6">
            <v>26.080000000000002</v>
          </cell>
          <cell r="DX6">
            <v>0</v>
          </cell>
          <cell r="DY6">
            <v>0</v>
          </cell>
          <cell r="DZ6">
            <v>2.0800000000000125</v>
          </cell>
          <cell r="EA6">
            <v>8.3199999999999932</v>
          </cell>
          <cell r="EB6">
            <v>3.1200000000000045</v>
          </cell>
          <cell r="EC6">
            <v>0</v>
          </cell>
          <cell r="ED6">
            <v>4.1599999999999966</v>
          </cell>
          <cell r="EE6">
            <v>5.1999999999999886</v>
          </cell>
          <cell r="EF6">
            <v>0</v>
          </cell>
          <cell r="EG6">
            <v>2.0800000000000018</v>
          </cell>
          <cell r="EH6">
            <v>4.1600000000000037</v>
          </cell>
          <cell r="EI6">
            <v>24</v>
          </cell>
          <cell r="EJ6">
            <v>0</v>
          </cell>
          <cell r="EK6">
            <v>2.0799999999999983</v>
          </cell>
          <cell r="EL6">
            <v>8.3199999999999932</v>
          </cell>
          <cell r="EM6">
            <v>0</v>
          </cell>
          <cell r="EN6">
            <v>56.959999999999987</v>
          </cell>
          <cell r="EO6">
            <v>52.31</v>
          </cell>
          <cell r="EP6">
            <v>1.039999999999992</v>
          </cell>
          <cell r="EQ6">
            <v>0</v>
          </cell>
          <cell r="ER6">
            <v>5.1999999999999957</v>
          </cell>
          <cell r="ES6">
            <v>0</v>
          </cell>
          <cell r="ET6">
            <v>0</v>
          </cell>
          <cell r="EU6">
            <v>0</v>
          </cell>
          <cell r="EV6">
            <v>3.1200000000000045</v>
          </cell>
          <cell r="EW6">
            <v>5.1999999999999957</v>
          </cell>
          <cell r="EX6">
            <v>48</v>
          </cell>
          <cell r="EY6">
            <v>25.400000000000006</v>
          </cell>
          <cell r="EZ6">
            <v>19.159999999999997</v>
          </cell>
          <cell r="FA6">
            <v>0</v>
          </cell>
          <cell r="FB6">
            <v>3.1199999999999974</v>
          </cell>
          <cell r="FC6">
            <v>0</v>
          </cell>
          <cell r="FD6">
            <v>1.04</v>
          </cell>
          <cell r="FE6">
            <v>0</v>
          </cell>
          <cell r="FF6">
            <v>2.0799999999999841</v>
          </cell>
          <cell r="FG6">
            <v>27.120000000000005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6.5719999999999956</v>
          </cell>
          <cell r="FM6">
            <v>2.6390000000000029</v>
          </cell>
          <cell r="FN6">
            <v>3.1410000000000005</v>
          </cell>
          <cell r="FO6">
            <v>25.225000000000001</v>
          </cell>
          <cell r="FP6">
            <v>27.188000000000002</v>
          </cell>
          <cell r="FQ6">
            <v>1.3900000000000006</v>
          </cell>
          <cell r="FR6">
            <v>27.13900000000001</v>
          </cell>
          <cell r="FS6">
            <v>7.2990000000000066</v>
          </cell>
          <cell r="FT6">
            <v>1.1560000000000059</v>
          </cell>
          <cell r="FU6">
            <v>2.9549999999999983</v>
          </cell>
          <cell r="FV6">
            <v>4.6210000000000377</v>
          </cell>
          <cell r="FW6">
            <v>9.8060000000000009</v>
          </cell>
          <cell r="FX6">
            <v>3.3229999999999933</v>
          </cell>
          <cell r="FY6">
            <v>1.137999999999991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7.4</v>
          </cell>
          <cell r="AA7">
            <v>0</v>
          </cell>
          <cell r="AB7">
            <v>0</v>
          </cell>
          <cell r="AC7">
            <v>7.1000000000000005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0.2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0.1</v>
          </cell>
          <cell r="DI7">
            <v>0</v>
          </cell>
          <cell r="DJ7">
            <v>0.1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3.0000000000000001E-3</v>
          </cell>
          <cell r="DT7">
            <v>2.8000000000000004E-2</v>
          </cell>
          <cell r="DU7">
            <v>8.0000000000000071E-3</v>
          </cell>
          <cell r="DV7">
            <v>1.2E-2</v>
          </cell>
          <cell r="DW7">
            <v>0.05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6.8999999999999992E-2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21.782000000000004</v>
          </cell>
          <cell r="FK7">
            <v>0</v>
          </cell>
          <cell r="FL7">
            <v>4.9999999999998934E-3</v>
          </cell>
          <cell r="FM7">
            <v>0</v>
          </cell>
          <cell r="FN7">
            <v>8.0000000000000071E-3</v>
          </cell>
          <cell r="FO7">
            <v>1.1000000000000121E-2</v>
          </cell>
          <cell r="FP7">
            <v>1.8000000000000016E-2</v>
          </cell>
          <cell r="FQ7">
            <v>7.0000000000000062E-3</v>
          </cell>
          <cell r="FR7">
            <v>1.4000000000000012E-2</v>
          </cell>
          <cell r="FS7">
            <v>2.5000000000000355E-2</v>
          </cell>
          <cell r="FT7">
            <v>1.7000000000000126E-2</v>
          </cell>
          <cell r="FU7">
            <v>2.8000000000000025E-2</v>
          </cell>
          <cell r="FV7">
            <v>1.6000000000000014E-2</v>
          </cell>
          <cell r="FW7">
            <v>0</v>
          </cell>
          <cell r="FX7">
            <v>0</v>
          </cell>
          <cell r="FY7">
            <v>1.6000000000000014E-2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0.5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2E-3</v>
          </cell>
          <cell r="EI9">
            <v>0.128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2E-3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4.0000000000000001E-3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2039.4</v>
          </cell>
          <cell r="C10">
            <v>2807.9</v>
          </cell>
          <cell r="D10">
            <v>2399.1</v>
          </cell>
          <cell r="E10">
            <v>2660.2000000000003</v>
          </cell>
          <cell r="F10">
            <v>2643.1000000000004</v>
          </cell>
          <cell r="G10">
            <v>3132</v>
          </cell>
          <cell r="H10">
            <v>1964.2000000000003</v>
          </cell>
          <cell r="I10">
            <v>1238</v>
          </cell>
          <cell r="J10">
            <v>3630.8000000000006</v>
          </cell>
          <cell r="K10">
            <v>3831.8</v>
          </cell>
          <cell r="L10">
            <v>3589.7000000000003</v>
          </cell>
          <cell r="M10">
            <v>2826.6</v>
          </cell>
          <cell r="N10">
            <v>3762.5</v>
          </cell>
          <cell r="O10">
            <v>3942.1</v>
          </cell>
          <cell r="P10">
            <v>4947.8</v>
          </cell>
          <cell r="Q10">
            <v>6005.6</v>
          </cell>
          <cell r="R10">
            <v>8049.7000000000007</v>
          </cell>
          <cell r="S10">
            <v>6756.6</v>
          </cell>
          <cell r="T10">
            <v>5758.4</v>
          </cell>
          <cell r="U10">
            <v>2725.2000000000003</v>
          </cell>
          <cell r="V10">
            <v>4776.8999999999996</v>
          </cell>
          <cell r="W10">
            <v>3637</v>
          </cell>
          <cell r="X10">
            <v>4388.2</v>
          </cell>
          <cell r="Y10">
            <v>2436.1999999999998</v>
          </cell>
          <cell r="Z10">
            <v>1748.5</v>
          </cell>
          <cell r="AA10">
            <v>2484.5000000000005</v>
          </cell>
          <cell r="AB10">
            <v>3020.6000000000004</v>
          </cell>
          <cell r="AC10">
            <v>2779.4</v>
          </cell>
          <cell r="AD10">
            <v>2551.9</v>
          </cell>
          <cell r="AE10">
            <v>3173.6000000000004</v>
          </cell>
          <cell r="AF10">
            <v>2924.7999999999997</v>
          </cell>
          <cell r="AG10">
            <v>1716.8</v>
          </cell>
          <cell r="AH10">
            <v>3543.1000000000004</v>
          </cell>
          <cell r="AI10">
            <v>2619.6</v>
          </cell>
          <cell r="AJ10">
            <v>2527</v>
          </cell>
          <cell r="AK10">
            <v>1533.5</v>
          </cell>
          <cell r="AL10">
            <v>1570.1000000000004</v>
          </cell>
          <cell r="AM10">
            <v>1707.1</v>
          </cell>
          <cell r="AN10">
            <v>3242.2</v>
          </cell>
          <cell r="AO10">
            <v>4284.0999999999995</v>
          </cell>
          <cell r="AP10">
            <v>2635</v>
          </cell>
          <cell r="AQ10">
            <v>3465.3</v>
          </cell>
          <cell r="AR10">
            <v>4213.9000000000005</v>
          </cell>
          <cell r="AS10">
            <v>1774.2000000000003</v>
          </cell>
          <cell r="AT10">
            <v>3594.6000000000004</v>
          </cell>
          <cell r="AU10">
            <v>4534.8</v>
          </cell>
          <cell r="AV10">
            <v>4257.6000000000004</v>
          </cell>
          <cell r="AW10">
            <v>2516.5</v>
          </cell>
          <cell r="AX10">
            <v>2537.9000000000005</v>
          </cell>
          <cell r="AY10">
            <v>3115.1000000000004</v>
          </cell>
          <cell r="AZ10">
            <v>3289.6000000000004</v>
          </cell>
          <cell r="BA10">
            <v>3492.5</v>
          </cell>
          <cell r="BB10">
            <v>2918.2</v>
          </cell>
          <cell r="BC10">
            <v>2766.4000000000005</v>
          </cell>
          <cell r="BD10">
            <v>2622.3</v>
          </cell>
          <cell r="BE10">
            <v>1165.4000000000001</v>
          </cell>
          <cell r="BF10">
            <v>3666</v>
          </cell>
          <cell r="BG10">
            <v>3182.3</v>
          </cell>
          <cell r="BH10">
            <v>2702.8</v>
          </cell>
          <cell r="BI10">
            <v>1781.2000000000003</v>
          </cell>
          <cell r="BJ10">
            <v>2208.9000000000005</v>
          </cell>
          <cell r="BK10">
            <v>4042.7000000000007</v>
          </cell>
          <cell r="BL10">
            <v>5303.9</v>
          </cell>
          <cell r="BM10">
            <v>4911.3</v>
          </cell>
          <cell r="BN10">
            <v>3393.4000000000005</v>
          </cell>
          <cell r="BO10">
            <v>4641.1000000000004</v>
          </cell>
          <cell r="BP10">
            <v>3496.3999999999996</v>
          </cell>
          <cell r="BQ10">
            <v>1447.8000000000002</v>
          </cell>
          <cell r="BR10">
            <v>3678.7</v>
          </cell>
          <cell r="BS10">
            <v>3090.3</v>
          </cell>
          <cell r="BT10">
            <v>2714.7999999999997</v>
          </cell>
          <cell r="BU10">
            <v>2446</v>
          </cell>
          <cell r="BV10">
            <v>2693</v>
          </cell>
          <cell r="BW10">
            <v>2875.7</v>
          </cell>
          <cell r="BX10">
            <v>3385.5000000000009</v>
          </cell>
          <cell r="BY10">
            <v>4051.0000000000009</v>
          </cell>
          <cell r="BZ10">
            <v>3483.1000000000004</v>
          </cell>
          <cell r="CA10">
            <v>4164.8999999999996</v>
          </cell>
          <cell r="CB10">
            <v>3441.1000000000004</v>
          </cell>
          <cell r="CC10">
            <v>1458.2000000000003</v>
          </cell>
          <cell r="CD10">
            <v>3420.3</v>
          </cell>
          <cell r="CE10">
            <v>2950.1000000000004</v>
          </cell>
          <cell r="CF10">
            <v>3284.5000000000005</v>
          </cell>
          <cell r="CG10">
            <v>2600.5999999999995</v>
          </cell>
          <cell r="CH10">
            <v>2338.2000000000007</v>
          </cell>
          <cell r="CI10">
            <v>3055.7000000000003</v>
          </cell>
          <cell r="CJ10">
            <v>3342.2000000000003</v>
          </cell>
          <cell r="CK10">
            <v>3385.5000000000005</v>
          </cell>
          <cell r="CL10">
            <v>3913.5</v>
          </cell>
          <cell r="CM10">
            <v>3607.9</v>
          </cell>
          <cell r="CN10">
            <v>3496.4</v>
          </cell>
          <cell r="CO10">
            <v>1843.5</v>
          </cell>
          <cell r="CP10">
            <v>3146.1000000000004</v>
          </cell>
          <cell r="CQ10">
            <v>3718.8</v>
          </cell>
          <cell r="CR10">
            <v>3754.6000000000004</v>
          </cell>
          <cell r="CS10">
            <v>2373.9</v>
          </cell>
          <cell r="CT10">
            <v>3435.5</v>
          </cell>
          <cell r="CU10">
            <v>4063.7000000000003</v>
          </cell>
          <cell r="CV10">
            <v>3871.4000000000005</v>
          </cell>
          <cell r="CW10">
            <v>4046.5000000000005</v>
          </cell>
          <cell r="CX10">
            <v>3872.1000000000004</v>
          </cell>
          <cell r="CY10">
            <v>4317.5</v>
          </cell>
          <cell r="CZ10">
            <v>4464.2999999999993</v>
          </cell>
          <cell r="DA10">
            <v>2191.5</v>
          </cell>
          <cell r="DB10">
            <v>3505.9000000000005</v>
          </cell>
          <cell r="DC10">
            <v>3882.2000000000007</v>
          </cell>
          <cell r="DD10">
            <v>3195.2</v>
          </cell>
          <cell r="DE10">
            <v>2412.6000000000004</v>
          </cell>
          <cell r="DF10">
            <v>2962.2000000000007</v>
          </cell>
          <cell r="DG10">
            <v>3263</v>
          </cell>
          <cell r="DH10">
            <v>3451.5000000000005</v>
          </cell>
          <cell r="DI10">
            <v>2856.8</v>
          </cell>
          <cell r="DJ10">
            <v>3188.6</v>
          </cell>
          <cell r="DK10">
            <v>3307.5</v>
          </cell>
          <cell r="DL10">
            <v>3797.9000000000005</v>
          </cell>
          <cell r="DM10">
            <v>1707.7</v>
          </cell>
          <cell r="DN10">
            <v>3265</v>
          </cell>
          <cell r="DO10">
            <v>3635.2000000000007</v>
          </cell>
          <cell r="DP10">
            <v>3244.9000000000005</v>
          </cell>
          <cell r="DQ10">
            <v>2633.2000000000007</v>
          </cell>
          <cell r="DR10">
            <v>3169.0029999999997</v>
          </cell>
          <cell r="DS10">
            <v>2593.8789999999999</v>
          </cell>
          <cell r="DT10">
            <v>2728.1809999999996</v>
          </cell>
          <cell r="DU10">
            <v>2744.3249999999998</v>
          </cell>
          <cell r="DV10">
            <v>2512.174</v>
          </cell>
          <cell r="DW10">
            <v>3808.4369999999999</v>
          </cell>
          <cell r="DX10">
            <v>2614.8960000000002</v>
          </cell>
          <cell r="DY10">
            <v>1519.537</v>
          </cell>
          <cell r="DZ10">
            <v>3057.3</v>
          </cell>
          <cell r="EA10">
            <v>3209.125</v>
          </cell>
          <cell r="EB10">
            <v>3830.0870000000004</v>
          </cell>
          <cell r="EC10">
            <v>3021.9570000000012</v>
          </cell>
          <cell r="ED10">
            <v>4497.652</v>
          </cell>
          <cell r="EE10">
            <v>4400.5199999999995</v>
          </cell>
          <cell r="EF10">
            <v>5306.1359999999995</v>
          </cell>
          <cell r="EG10">
            <v>4188.7049999999999</v>
          </cell>
          <cell r="EH10">
            <v>3580.2570000000001</v>
          </cell>
          <cell r="EI10">
            <v>4253.9140000000007</v>
          </cell>
          <cell r="EJ10">
            <v>4418.3550000000005</v>
          </cell>
          <cell r="EK10">
            <v>2057.9899999999998</v>
          </cell>
          <cell r="EL10">
            <v>5857.16</v>
          </cell>
          <cell r="EM10">
            <v>4830.5599999999995</v>
          </cell>
          <cell r="EN10">
            <v>4479.9719999999998</v>
          </cell>
          <cell r="EO10">
            <v>3232.9949999999994</v>
          </cell>
          <cell r="EP10">
            <v>4819.7069999999994</v>
          </cell>
          <cell r="EQ10">
            <v>4372.6020000000008</v>
          </cell>
          <cell r="ER10">
            <v>5192.4260000000013</v>
          </cell>
          <cell r="ES10">
            <v>4331.7020000000002</v>
          </cell>
          <cell r="ET10">
            <v>4783.6750000000011</v>
          </cell>
          <cell r="EU10">
            <v>4105.3430000000008</v>
          </cell>
          <cell r="EV10">
            <v>3305.1830000000004</v>
          </cell>
          <cell r="EW10">
            <v>1527.712</v>
          </cell>
          <cell r="EX10">
            <v>3293.549</v>
          </cell>
          <cell r="EY10">
            <v>3373.5520000000001</v>
          </cell>
          <cell r="EZ10">
            <v>2970.0279999999998</v>
          </cell>
          <cell r="FA10">
            <v>2667.6760000000004</v>
          </cell>
          <cell r="FB10">
            <v>2883.0499999999993</v>
          </cell>
          <cell r="FC10">
            <v>2938.0119999999997</v>
          </cell>
          <cell r="FD10">
            <v>3450.1889999999994</v>
          </cell>
          <cell r="FE10">
            <v>3111.9589999999998</v>
          </cell>
          <cell r="FF10">
            <v>3052.5419999999999</v>
          </cell>
          <cell r="FG10">
            <v>2887.5049999999997</v>
          </cell>
          <cell r="FH10">
            <v>2588.9360000000001</v>
          </cell>
          <cell r="FI10">
            <v>1059.509</v>
          </cell>
          <cell r="FJ10">
            <v>2769.8159999999998</v>
          </cell>
          <cell r="FK10">
            <v>3623.4110000000001</v>
          </cell>
          <cell r="FL10">
            <v>4230.7260000000006</v>
          </cell>
          <cell r="FM10">
            <v>3902.3830000000007</v>
          </cell>
          <cell r="FN10">
            <v>3970.5309999999999</v>
          </cell>
          <cell r="FO10">
            <v>3943.665</v>
          </cell>
          <cell r="FP10">
            <v>3325.3900000000003</v>
          </cell>
          <cell r="FQ10">
            <v>3518.9240000000004</v>
          </cell>
          <cell r="FR10">
            <v>2869.384</v>
          </cell>
          <cell r="FS10">
            <v>3458.7039999999997</v>
          </cell>
          <cell r="FT10">
            <v>3516.57</v>
          </cell>
          <cell r="FU10">
            <v>1471.9950000000003</v>
          </cell>
          <cell r="FV10">
            <v>3431.3500000000004</v>
          </cell>
          <cell r="FW10">
            <v>4297.4880000000003</v>
          </cell>
          <cell r="FX10">
            <v>3492.6170000000002</v>
          </cell>
          <cell r="FY10">
            <v>3506.7709999999997</v>
          </cell>
        </row>
        <row r="11">
          <cell r="B11">
            <v>3863.8</v>
          </cell>
          <cell r="C11">
            <v>3484.2000000000007</v>
          </cell>
          <cell r="D11">
            <v>4857.8</v>
          </cell>
          <cell r="E11">
            <v>4130.1000000000004</v>
          </cell>
          <cell r="F11">
            <v>3664.1000000000004</v>
          </cell>
          <cell r="G11">
            <v>5030.5000000000009</v>
          </cell>
          <cell r="H11">
            <v>4803.6000000000004</v>
          </cell>
          <cell r="I11">
            <v>5232.3000000000011</v>
          </cell>
          <cell r="J11">
            <v>5059.0999999999995</v>
          </cell>
          <cell r="K11">
            <v>4800</v>
          </cell>
          <cell r="L11">
            <v>4389.8000000000011</v>
          </cell>
          <cell r="M11">
            <v>3981.8</v>
          </cell>
          <cell r="N11">
            <v>4231.9000000000005</v>
          </cell>
          <cell r="O11">
            <v>5086</v>
          </cell>
          <cell r="P11">
            <v>5426.5</v>
          </cell>
          <cell r="Q11">
            <v>5153.7000000000007</v>
          </cell>
          <cell r="R11">
            <v>7656.9</v>
          </cell>
          <cell r="S11">
            <v>5439.3000000000011</v>
          </cell>
          <cell r="T11">
            <v>5589.2000000000007</v>
          </cell>
          <cell r="U11">
            <v>4560.0999999999995</v>
          </cell>
          <cell r="V11">
            <v>5371.7000000000007</v>
          </cell>
          <cell r="W11">
            <v>5165.7</v>
          </cell>
          <cell r="X11">
            <v>4913.4000000000005</v>
          </cell>
          <cell r="Y11">
            <v>3823.7000000000007</v>
          </cell>
          <cell r="Z11">
            <v>3963.2</v>
          </cell>
          <cell r="AA11">
            <v>3863.6000000000004</v>
          </cell>
          <cell r="AB11">
            <v>5408.3000000000011</v>
          </cell>
          <cell r="AC11">
            <v>5355</v>
          </cell>
          <cell r="AD11">
            <v>5417.7000000000007</v>
          </cell>
          <cell r="AE11">
            <v>7096</v>
          </cell>
          <cell r="AF11">
            <v>6225.3</v>
          </cell>
          <cell r="AG11">
            <v>5065.1000000000004</v>
          </cell>
          <cell r="AH11">
            <v>5278.7</v>
          </cell>
          <cell r="AI11">
            <v>6577.8000000000011</v>
          </cell>
          <cell r="AJ11">
            <v>5046.7000000000007</v>
          </cell>
          <cell r="AK11">
            <v>3514</v>
          </cell>
          <cell r="AL11">
            <v>5096</v>
          </cell>
          <cell r="AM11">
            <v>4734.8999999999996</v>
          </cell>
          <cell r="AN11">
            <v>5481.2</v>
          </cell>
          <cell r="AO11">
            <v>5945.6000000000013</v>
          </cell>
          <cell r="AP11">
            <v>6302.2999999999993</v>
          </cell>
          <cell r="AQ11">
            <v>7576.1</v>
          </cell>
          <cell r="AR11">
            <v>7194.7000000000007</v>
          </cell>
          <cell r="AS11">
            <v>6048.9000000000015</v>
          </cell>
          <cell r="AT11">
            <v>7244.0999999999995</v>
          </cell>
          <cell r="AU11">
            <v>7325.3</v>
          </cell>
          <cell r="AV11">
            <v>6317.2999999999993</v>
          </cell>
          <cell r="AW11">
            <v>5337.2000000000007</v>
          </cell>
          <cell r="AX11">
            <v>8929.7999999999993</v>
          </cell>
          <cell r="AY11">
            <v>9219.8000000000011</v>
          </cell>
          <cell r="AZ11">
            <v>8937.3000000000011</v>
          </cell>
          <cell r="BA11">
            <v>9176.6</v>
          </cell>
          <cell r="BB11">
            <v>8428.2000000000007</v>
          </cell>
          <cell r="BC11">
            <v>6903.1</v>
          </cell>
          <cell r="BD11">
            <v>6722.3000000000011</v>
          </cell>
          <cell r="BE11">
            <v>5586.5</v>
          </cell>
          <cell r="BF11">
            <v>7466.2</v>
          </cell>
          <cell r="BG11">
            <v>6464.7999999999993</v>
          </cell>
          <cell r="BH11">
            <v>5340.1</v>
          </cell>
          <cell r="BI11">
            <v>4213.6000000000004</v>
          </cell>
          <cell r="BJ11">
            <v>5167.6000000000004</v>
          </cell>
          <cell r="BK11">
            <v>4724.2</v>
          </cell>
          <cell r="BL11">
            <v>5367.8000000000011</v>
          </cell>
          <cell r="BM11">
            <v>7131.7999999999993</v>
          </cell>
          <cell r="BN11">
            <v>7132</v>
          </cell>
          <cell r="BO11">
            <v>7120.2000000000007</v>
          </cell>
          <cell r="BP11">
            <v>7101.4</v>
          </cell>
          <cell r="BQ11">
            <v>5907.5999999999995</v>
          </cell>
          <cell r="BR11">
            <v>6727.3000000000011</v>
          </cell>
          <cell r="BS11">
            <v>5699.5</v>
          </cell>
          <cell r="BT11">
            <v>6088.6999999999989</v>
          </cell>
          <cell r="BU11">
            <v>4073.8999999999996</v>
          </cell>
          <cell r="BV11">
            <v>4649.5</v>
          </cell>
          <cell r="BW11">
            <v>5474.1</v>
          </cell>
          <cell r="BX11">
            <v>6059.2</v>
          </cell>
          <cell r="BY11">
            <v>6971.0000000000009</v>
          </cell>
          <cell r="BZ11">
            <v>6661.4</v>
          </cell>
          <cell r="CA11">
            <v>6950</v>
          </cell>
          <cell r="CB11">
            <v>6354.1999999999989</v>
          </cell>
          <cell r="CC11">
            <v>5567.3</v>
          </cell>
          <cell r="CD11">
            <v>6483.3</v>
          </cell>
          <cell r="CE11">
            <v>6037.5999999999995</v>
          </cell>
          <cell r="CF11">
            <v>5807.4</v>
          </cell>
          <cell r="CG11">
            <v>5822.2000000000007</v>
          </cell>
          <cell r="CH11">
            <v>6619.3000000000011</v>
          </cell>
          <cell r="CI11">
            <v>7148.9</v>
          </cell>
          <cell r="CJ11">
            <v>8000.9000000000005</v>
          </cell>
          <cell r="CK11">
            <v>6901.8</v>
          </cell>
          <cell r="CL11">
            <v>6793.0999999999995</v>
          </cell>
          <cell r="CM11">
            <v>6663.8</v>
          </cell>
          <cell r="CN11">
            <v>6385.0999999999995</v>
          </cell>
          <cell r="CO11">
            <v>6099.8</v>
          </cell>
          <cell r="CP11">
            <v>7221.2000000000007</v>
          </cell>
          <cell r="CQ11">
            <v>7102.8000000000011</v>
          </cell>
          <cell r="CR11">
            <v>8736.9000000000015</v>
          </cell>
          <cell r="CS11">
            <v>6520.8</v>
          </cell>
          <cell r="CT11">
            <v>7443.9000000000005</v>
          </cell>
          <cell r="CU11">
            <v>8325.1</v>
          </cell>
          <cell r="CV11">
            <v>8857.3000000000011</v>
          </cell>
          <cell r="CW11">
            <v>8963.6</v>
          </cell>
          <cell r="CX11">
            <v>7890.7</v>
          </cell>
          <cell r="CY11">
            <v>6661.5</v>
          </cell>
          <cell r="CZ11">
            <v>7260.3</v>
          </cell>
          <cell r="DA11">
            <v>5954.1</v>
          </cell>
          <cell r="DB11">
            <v>7213.0000000000009</v>
          </cell>
          <cell r="DC11">
            <v>8140.1</v>
          </cell>
          <cell r="DD11">
            <v>7667.6</v>
          </cell>
          <cell r="DE11">
            <v>5396.5</v>
          </cell>
          <cell r="DF11">
            <v>7284.1</v>
          </cell>
          <cell r="DG11">
            <v>7584.4</v>
          </cell>
          <cell r="DH11">
            <v>6863.4000000000005</v>
          </cell>
          <cell r="DI11">
            <v>7441.2000000000007</v>
          </cell>
          <cell r="DJ11">
            <v>7580.8</v>
          </cell>
          <cell r="DK11">
            <v>6294</v>
          </cell>
          <cell r="DL11">
            <v>7712.8000000000011</v>
          </cell>
          <cell r="DM11">
            <v>6023.2</v>
          </cell>
          <cell r="DN11">
            <v>6648.6</v>
          </cell>
          <cell r="DO11">
            <v>7115.7999999999993</v>
          </cell>
          <cell r="DP11">
            <v>8157.5</v>
          </cell>
          <cell r="DQ11">
            <v>6252.2999999999993</v>
          </cell>
          <cell r="DR11">
            <v>8621.1850000000013</v>
          </cell>
          <cell r="DS11">
            <v>7447.5470000000014</v>
          </cell>
          <cell r="DT11">
            <v>9662.6150000000016</v>
          </cell>
          <cell r="DU11">
            <v>10002.183000000001</v>
          </cell>
          <cell r="DV11">
            <v>8770.4649999999983</v>
          </cell>
          <cell r="DW11">
            <v>7633.747000000003</v>
          </cell>
          <cell r="DX11">
            <v>6725.9150000000018</v>
          </cell>
          <cell r="DY11">
            <v>6526.103000000001</v>
          </cell>
          <cell r="DZ11">
            <v>7997.3019999999997</v>
          </cell>
          <cell r="EA11">
            <v>8365.9950000000008</v>
          </cell>
          <cell r="EB11">
            <v>8454.61</v>
          </cell>
          <cell r="EC11">
            <v>9676.5300000000007</v>
          </cell>
          <cell r="ED11">
            <v>10294.870000000001</v>
          </cell>
          <cell r="EE11">
            <v>11996.981</v>
          </cell>
          <cell r="EF11">
            <v>11919.393</v>
          </cell>
          <cell r="EG11">
            <v>11145.757</v>
          </cell>
          <cell r="EH11">
            <v>10706.654</v>
          </cell>
          <cell r="EI11">
            <v>11267.429000000002</v>
          </cell>
          <cell r="EJ11">
            <v>10677.603999999999</v>
          </cell>
          <cell r="EK11">
            <v>10443.499</v>
          </cell>
          <cell r="EL11">
            <v>14231.119999999999</v>
          </cell>
          <cell r="EM11">
            <v>12029.38</v>
          </cell>
          <cell r="EN11">
            <v>11483.100000000002</v>
          </cell>
          <cell r="EO11">
            <v>9230.991</v>
          </cell>
          <cell r="EP11">
            <v>10063.683999999999</v>
          </cell>
          <cell r="EQ11">
            <v>10528.509000000002</v>
          </cell>
          <cell r="ER11">
            <v>13519.105</v>
          </cell>
          <cell r="ES11">
            <v>11403.027999999998</v>
          </cell>
          <cell r="ET11">
            <v>11075.580000000002</v>
          </cell>
          <cell r="EU11">
            <v>11190.464000000004</v>
          </cell>
          <cell r="EV11">
            <v>10351.647000000001</v>
          </cell>
          <cell r="EW11">
            <v>8470.7609999999986</v>
          </cell>
          <cell r="EX11">
            <v>11157.258</v>
          </cell>
          <cell r="EY11">
            <v>10390.863000000003</v>
          </cell>
          <cell r="EZ11">
            <v>10713.52</v>
          </cell>
          <cell r="FA11">
            <v>8960.1460000000025</v>
          </cell>
          <cell r="FB11">
            <v>9525.4140000000007</v>
          </cell>
          <cell r="FC11">
            <v>11213.636000000002</v>
          </cell>
          <cell r="FD11">
            <v>13863.376</v>
          </cell>
          <cell r="FE11">
            <v>9703.0650000000005</v>
          </cell>
          <cell r="FF11">
            <v>10449.131000000001</v>
          </cell>
          <cell r="FG11">
            <v>11769.381000000001</v>
          </cell>
          <cell r="FH11">
            <v>10296.616</v>
          </cell>
          <cell r="FI11">
            <v>7621.9610000000011</v>
          </cell>
          <cell r="FJ11">
            <v>10685.115000000002</v>
          </cell>
          <cell r="FK11">
            <v>10315.007</v>
          </cell>
          <cell r="FL11">
            <v>11693.949000000001</v>
          </cell>
          <cell r="FM11">
            <v>7576.5970000000007</v>
          </cell>
          <cell r="FN11">
            <v>10296.371999999999</v>
          </cell>
          <cell r="FO11">
            <v>13780.5</v>
          </cell>
          <cell r="FP11">
            <v>12671.110999999999</v>
          </cell>
          <cell r="FQ11">
            <v>12006.254000000001</v>
          </cell>
          <cell r="FR11">
            <v>12144.02</v>
          </cell>
          <cell r="FS11">
            <v>12577.159</v>
          </cell>
          <cell r="FT11">
            <v>14107.037</v>
          </cell>
          <cell r="FU11">
            <v>8108.0960000000005</v>
          </cell>
          <cell r="FV11">
            <v>14331.111000000001</v>
          </cell>
          <cell r="FW11">
            <v>16853.099999999999</v>
          </cell>
          <cell r="FX11">
            <v>14446.904000000002</v>
          </cell>
          <cell r="FY11">
            <v>11668.542999999998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1.9100000000000001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2.9800000000000004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1.6500000000000001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0.5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1</v>
          </cell>
          <cell r="CH13">
            <v>0</v>
          </cell>
          <cell r="CI13">
            <v>1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1</v>
          </cell>
          <cell r="CQ13">
            <v>0</v>
          </cell>
          <cell r="CR13">
            <v>0</v>
          </cell>
          <cell r="CS13">
            <v>1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1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1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0.2</v>
          </cell>
          <cell r="DQ13">
            <v>0.2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1.94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3.9420000000000002</v>
          </cell>
          <cell r="EN13">
            <v>0</v>
          </cell>
          <cell r="EO13">
            <v>0.78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2.016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2.0190000000000001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0.03</v>
          </cell>
          <cell r="FE13">
            <v>0</v>
          </cell>
          <cell r="FF13">
            <v>0</v>
          </cell>
          <cell r="FG13">
            <v>1.8239999999999998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0.1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0.5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7.2940000000000005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1.2160000000000002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9.4E-2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0.4</v>
          </cell>
          <cell r="D15">
            <v>6.4</v>
          </cell>
          <cell r="E15">
            <v>57.5</v>
          </cell>
          <cell r="F15">
            <v>22.700000000000003</v>
          </cell>
          <cell r="G15">
            <v>63.6</v>
          </cell>
          <cell r="H15">
            <v>24.8</v>
          </cell>
          <cell r="I15">
            <v>0</v>
          </cell>
          <cell r="J15">
            <v>66</v>
          </cell>
          <cell r="K15">
            <v>89</v>
          </cell>
          <cell r="L15">
            <v>22.700000000000003</v>
          </cell>
          <cell r="M15">
            <v>0</v>
          </cell>
          <cell r="N15">
            <v>0</v>
          </cell>
          <cell r="O15">
            <v>25.3</v>
          </cell>
          <cell r="P15">
            <v>23.1</v>
          </cell>
          <cell r="Q15">
            <v>35.5</v>
          </cell>
          <cell r="R15">
            <v>16.2</v>
          </cell>
          <cell r="S15">
            <v>4.8000000000000007</v>
          </cell>
          <cell r="T15">
            <v>4</v>
          </cell>
          <cell r="U15">
            <v>11</v>
          </cell>
          <cell r="V15">
            <v>6</v>
          </cell>
          <cell r="W15">
            <v>27.200000000000003</v>
          </cell>
          <cell r="X15">
            <v>32.9</v>
          </cell>
          <cell r="Y15">
            <v>0</v>
          </cell>
          <cell r="Z15">
            <v>54.300000000000004</v>
          </cell>
          <cell r="AA15">
            <v>11.200000000000001</v>
          </cell>
          <cell r="AB15">
            <v>23.400000000000002</v>
          </cell>
          <cell r="AC15">
            <v>0</v>
          </cell>
          <cell r="AD15">
            <v>71.600000000000009</v>
          </cell>
          <cell r="AE15">
            <v>0</v>
          </cell>
          <cell r="AF15">
            <v>39.300000000000004</v>
          </cell>
          <cell r="AG15">
            <v>21.300000000000004</v>
          </cell>
          <cell r="AH15">
            <v>13.200000000000003</v>
          </cell>
          <cell r="AI15">
            <v>17.499999999999993</v>
          </cell>
          <cell r="AJ15">
            <v>34</v>
          </cell>
          <cell r="AK15">
            <v>0</v>
          </cell>
          <cell r="AL15">
            <v>5.5</v>
          </cell>
          <cell r="AM15">
            <v>25.5</v>
          </cell>
          <cell r="AN15">
            <v>16.500000000000004</v>
          </cell>
          <cell r="AO15">
            <v>24.700000000000003</v>
          </cell>
          <cell r="AP15">
            <v>14.100000000000001</v>
          </cell>
          <cell r="AQ15">
            <v>20.6</v>
          </cell>
          <cell r="AR15">
            <v>40</v>
          </cell>
          <cell r="AS15">
            <v>23.600000000000009</v>
          </cell>
          <cell r="AT15">
            <v>157.80000000000001</v>
          </cell>
          <cell r="AU15">
            <v>50.300000000000011</v>
          </cell>
          <cell r="AV15">
            <v>28.6</v>
          </cell>
          <cell r="AW15">
            <v>8.2999999999999972</v>
          </cell>
          <cell r="AX15">
            <v>59.300000000000004</v>
          </cell>
          <cell r="AY15">
            <v>29.4</v>
          </cell>
          <cell r="AZ15">
            <v>57.199999999999989</v>
          </cell>
          <cell r="BA15">
            <v>32.300000000000004</v>
          </cell>
          <cell r="BB15">
            <v>40.799999999999997</v>
          </cell>
          <cell r="BC15">
            <v>67.600000000000009</v>
          </cell>
          <cell r="BD15">
            <v>63.300000000000004</v>
          </cell>
          <cell r="BE15">
            <v>42.9</v>
          </cell>
          <cell r="BF15">
            <v>31.200000000000017</v>
          </cell>
          <cell r="BG15">
            <v>51.599999999999994</v>
          </cell>
          <cell r="BH15">
            <v>96.200000000000017</v>
          </cell>
          <cell r="BI15">
            <v>29.600000000000005</v>
          </cell>
          <cell r="BJ15">
            <v>12.5</v>
          </cell>
          <cell r="BK15">
            <v>48.300000000000004</v>
          </cell>
          <cell r="BL15">
            <v>31.200000000000003</v>
          </cell>
          <cell r="BM15">
            <v>22.000000000000007</v>
          </cell>
          <cell r="BN15">
            <v>46.400000000000006</v>
          </cell>
          <cell r="BO15">
            <v>3.7</v>
          </cell>
          <cell r="BP15">
            <v>83.300000000000011</v>
          </cell>
          <cell r="BQ15">
            <v>4.0000000000000009</v>
          </cell>
          <cell r="BR15">
            <v>26.099999999999998</v>
          </cell>
          <cell r="BS15">
            <v>11.700000000000003</v>
          </cell>
          <cell r="BT15">
            <v>39.299999999999997</v>
          </cell>
          <cell r="BU15">
            <v>11.8</v>
          </cell>
          <cell r="BV15">
            <v>53.2</v>
          </cell>
          <cell r="BW15">
            <v>23.199999999999996</v>
          </cell>
          <cell r="BX15">
            <v>19.200000000000003</v>
          </cell>
          <cell r="BY15">
            <v>27.6</v>
          </cell>
          <cell r="BZ15">
            <v>52.800000000000004</v>
          </cell>
          <cell r="CA15">
            <v>17.600000000000005</v>
          </cell>
          <cell r="CB15">
            <v>29.7</v>
          </cell>
          <cell r="CC15">
            <v>28.699999999999996</v>
          </cell>
          <cell r="CD15">
            <v>21.100000000000023</v>
          </cell>
          <cell r="CE15">
            <v>0</v>
          </cell>
          <cell r="CF15">
            <v>33.700000000000003</v>
          </cell>
          <cell r="CG15">
            <v>9.9999999999994316E-2</v>
          </cell>
          <cell r="CH15">
            <v>22.5</v>
          </cell>
          <cell r="CI15">
            <v>46.2</v>
          </cell>
          <cell r="CJ15">
            <v>43.7</v>
          </cell>
          <cell r="CK15">
            <v>42.4</v>
          </cell>
          <cell r="CL15">
            <v>36.099999999999994</v>
          </cell>
          <cell r="CM15">
            <v>22.299999999999997</v>
          </cell>
          <cell r="CN15">
            <v>43.100000000000009</v>
          </cell>
          <cell r="CO15">
            <v>22.7</v>
          </cell>
          <cell r="CP15">
            <v>7.2000000000000028</v>
          </cell>
          <cell r="CQ15">
            <v>76.7</v>
          </cell>
          <cell r="CR15">
            <v>6.3000000000000007</v>
          </cell>
          <cell r="CS15">
            <v>22.1</v>
          </cell>
          <cell r="CT15">
            <v>11.599999999999994</v>
          </cell>
          <cell r="CU15">
            <v>36.700000000000003</v>
          </cell>
          <cell r="CV15">
            <v>59.800000000000004</v>
          </cell>
          <cell r="CW15">
            <v>37.5</v>
          </cell>
          <cell r="CX15">
            <v>12.100000000000001</v>
          </cell>
          <cell r="CY15">
            <v>35.6</v>
          </cell>
          <cell r="CZ15">
            <v>35.4</v>
          </cell>
          <cell r="DA15">
            <v>53.800000000000011</v>
          </cell>
          <cell r="DB15">
            <v>13.700000000000003</v>
          </cell>
          <cell r="DC15">
            <v>30.900000000000006</v>
          </cell>
          <cell r="DD15">
            <v>7.7000000000000028</v>
          </cell>
          <cell r="DE15">
            <v>23.1</v>
          </cell>
          <cell r="DF15">
            <v>32.400000000000006</v>
          </cell>
          <cell r="DG15">
            <v>24.099999999999994</v>
          </cell>
          <cell r="DH15">
            <v>59.900000000000006</v>
          </cell>
          <cell r="DI15">
            <v>36.5</v>
          </cell>
          <cell r="DJ15">
            <v>52</v>
          </cell>
          <cell r="DK15">
            <v>59.8</v>
          </cell>
          <cell r="DL15">
            <v>24.1</v>
          </cell>
          <cell r="DM15">
            <v>0</v>
          </cell>
          <cell r="DN15">
            <v>27.700000000000003</v>
          </cell>
          <cell r="DO15">
            <v>29.100000000000009</v>
          </cell>
          <cell r="DP15">
            <v>23.5</v>
          </cell>
          <cell r="DQ15">
            <v>6.4000000000000057</v>
          </cell>
          <cell r="DR15">
            <v>0</v>
          </cell>
          <cell r="DS15">
            <v>38.942000000000021</v>
          </cell>
          <cell r="DT15">
            <v>30.07</v>
          </cell>
          <cell r="DU15">
            <v>17.887999999999998</v>
          </cell>
          <cell r="DV15">
            <v>67.036000000000016</v>
          </cell>
          <cell r="DW15">
            <v>29.282000000000004</v>
          </cell>
          <cell r="DX15">
            <v>57.95</v>
          </cell>
          <cell r="DY15">
            <v>71.635999999999996</v>
          </cell>
          <cell r="DZ15">
            <v>7.6610000000000014</v>
          </cell>
          <cell r="EA15">
            <v>37.980000000000004</v>
          </cell>
          <cell r="EB15">
            <v>30.589999999999989</v>
          </cell>
          <cell r="EC15">
            <v>29.374000000000009</v>
          </cell>
          <cell r="ED15">
            <v>17.550000000000011</v>
          </cell>
          <cell r="EE15">
            <v>46.650000000000006</v>
          </cell>
          <cell r="EF15">
            <v>62.400000000000006</v>
          </cell>
          <cell r="EG15">
            <v>57.920000000000016</v>
          </cell>
          <cell r="EH15">
            <v>20.14800000000001</v>
          </cell>
          <cell r="EI15">
            <v>42.660000000000004</v>
          </cell>
          <cell r="EJ15">
            <v>48.930000000000007</v>
          </cell>
          <cell r="EK15">
            <v>4.2000000000000028</v>
          </cell>
          <cell r="EL15">
            <v>42.106000000000002</v>
          </cell>
          <cell r="EM15">
            <v>25.055999999999997</v>
          </cell>
          <cell r="EN15">
            <v>80.490000000000009</v>
          </cell>
          <cell r="EO15">
            <v>50.936000000000007</v>
          </cell>
          <cell r="EP15">
            <v>29.897999999999996</v>
          </cell>
          <cell r="EQ15">
            <v>34.647999999999968</v>
          </cell>
          <cell r="ER15">
            <v>46.896000000000001</v>
          </cell>
          <cell r="ES15">
            <v>44.774000000000001</v>
          </cell>
          <cell r="ET15">
            <v>0</v>
          </cell>
          <cell r="EU15">
            <v>46.129999999999995</v>
          </cell>
          <cell r="EV15">
            <v>59.445999999999998</v>
          </cell>
          <cell r="EW15">
            <v>0</v>
          </cell>
          <cell r="EX15">
            <v>71.980000000000018</v>
          </cell>
          <cell r="EY15">
            <v>116.69999999999999</v>
          </cell>
          <cell r="EZ15">
            <v>156.93</v>
          </cell>
          <cell r="FA15">
            <v>352.53000000000009</v>
          </cell>
          <cell r="FB15">
            <v>97.019999999999982</v>
          </cell>
          <cell r="FC15">
            <v>480.36099999999993</v>
          </cell>
          <cell r="FD15">
            <v>419.06400000000002</v>
          </cell>
          <cell r="FE15">
            <v>79.29000000000002</v>
          </cell>
          <cell r="FF15">
            <v>118.90999999999997</v>
          </cell>
          <cell r="FG15">
            <v>63.20000000000001</v>
          </cell>
          <cell r="FH15">
            <v>5.6039999999999992</v>
          </cell>
          <cell r="FI15">
            <v>79.38000000000001</v>
          </cell>
          <cell r="FJ15">
            <v>62.650000000000006</v>
          </cell>
          <cell r="FK15">
            <v>10.200000000000017</v>
          </cell>
          <cell r="FL15">
            <v>71.551000000000016</v>
          </cell>
          <cell r="FM15">
            <v>93.334000000000003</v>
          </cell>
          <cell r="FN15">
            <v>200.99400000000003</v>
          </cell>
          <cell r="FO15">
            <v>176.67500000000001</v>
          </cell>
          <cell r="FP15">
            <v>127.04600000000001</v>
          </cell>
          <cell r="FQ15">
            <v>132.48699999999999</v>
          </cell>
          <cell r="FR15">
            <v>15.168000000000006</v>
          </cell>
          <cell r="FS15">
            <v>28.216999999999999</v>
          </cell>
          <cell r="FT15">
            <v>39.935000000000002</v>
          </cell>
          <cell r="FU15">
            <v>116.99999999999999</v>
          </cell>
          <cell r="FV15">
            <v>103.32</v>
          </cell>
          <cell r="FW15">
            <v>70.150999999999982</v>
          </cell>
          <cell r="FX15">
            <v>27.76400000000001</v>
          </cell>
          <cell r="FY15">
            <v>30.899999999999977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24.1</v>
          </cell>
          <cell r="AU16">
            <v>24.1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32.300000000000004</v>
          </cell>
          <cell r="BD16">
            <v>15</v>
          </cell>
          <cell r="BE16">
            <v>15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21.496000000000002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7.000000000000001E-3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24.3</v>
          </cell>
          <cell r="AQ17">
            <v>0</v>
          </cell>
          <cell r="AR17">
            <v>0</v>
          </cell>
          <cell r="AS17">
            <v>35</v>
          </cell>
          <cell r="AT17">
            <v>6.7000000000000028</v>
          </cell>
          <cell r="AU17">
            <v>27.799999999999997</v>
          </cell>
          <cell r="AV17">
            <v>28.5</v>
          </cell>
          <cell r="AW17">
            <v>0</v>
          </cell>
          <cell r="AX17">
            <v>13.599999999999998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3.4000000000000021</v>
          </cell>
          <cell r="BD17">
            <v>0</v>
          </cell>
          <cell r="BE17">
            <v>0</v>
          </cell>
          <cell r="BF17">
            <v>15.399999999999999</v>
          </cell>
          <cell r="BG17">
            <v>25</v>
          </cell>
          <cell r="BH17">
            <v>0</v>
          </cell>
          <cell r="BI17">
            <v>0</v>
          </cell>
          <cell r="BJ17">
            <v>36.900000000000006</v>
          </cell>
          <cell r="BK17">
            <v>0</v>
          </cell>
          <cell r="BL17">
            <v>31.700000000000003</v>
          </cell>
          <cell r="BM17">
            <v>2.8999999999999986</v>
          </cell>
          <cell r="BN17">
            <v>0</v>
          </cell>
          <cell r="BO17">
            <v>32.300000000000004</v>
          </cell>
          <cell r="BP17">
            <v>0</v>
          </cell>
          <cell r="BQ17">
            <v>17.799999999999997</v>
          </cell>
          <cell r="BR17">
            <v>38.000000000000007</v>
          </cell>
          <cell r="BS17">
            <v>87.1</v>
          </cell>
          <cell r="BT17">
            <v>58.099999999999994</v>
          </cell>
          <cell r="BU17">
            <v>3.8999999999999915</v>
          </cell>
          <cell r="BV17">
            <v>42</v>
          </cell>
          <cell r="BW17">
            <v>82.4</v>
          </cell>
          <cell r="BX17">
            <v>55.5</v>
          </cell>
          <cell r="BY17">
            <v>24.700000000000003</v>
          </cell>
          <cell r="BZ17">
            <v>30</v>
          </cell>
          <cell r="CA17">
            <v>55.400000000000006</v>
          </cell>
          <cell r="CB17">
            <v>30.100000000000009</v>
          </cell>
          <cell r="CC17">
            <v>51.899999999999991</v>
          </cell>
          <cell r="CD17">
            <v>35.699999999999989</v>
          </cell>
          <cell r="CE17">
            <v>81</v>
          </cell>
          <cell r="CF17">
            <v>54.499999999999986</v>
          </cell>
          <cell r="CG17">
            <v>16.700000000000003</v>
          </cell>
          <cell r="CH17">
            <v>29</v>
          </cell>
          <cell r="CI17">
            <v>66</v>
          </cell>
          <cell r="CJ17">
            <v>15.400000000000006</v>
          </cell>
          <cell r="CK17">
            <v>0</v>
          </cell>
          <cell r="CL17">
            <v>0</v>
          </cell>
          <cell r="CM17">
            <v>28</v>
          </cell>
          <cell r="CN17">
            <v>34</v>
          </cell>
          <cell r="CO17">
            <v>35.299999999999997</v>
          </cell>
          <cell r="CP17">
            <v>34</v>
          </cell>
          <cell r="CQ17">
            <v>55.2</v>
          </cell>
          <cell r="CR17">
            <v>28</v>
          </cell>
          <cell r="CS17">
            <v>12.599999999999998</v>
          </cell>
          <cell r="CT17">
            <v>69.7</v>
          </cell>
          <cell r="CU17">
            <v>34</v>
          </cell>
          <cell r="CV17">
            <v>26</v>
          </cell>
          <cell r="CW17">
            <v>15</v>
          </cell>
          <cell r="CX17">
            <v>12</v>
          </cell>
          <cell r="CY17">
            <v>0</v>
          </cell>
          <cell r="CZ17">
            <v>0</v>
          </cell>
          <cell r="DA17">
            <v>1.7999999999999972</v>
          </cell>
          <cell r="DB17">
            <v>38.699999999999996</v>
          </cell>
          <cell r="DC17">
            <v>21.700000000000003</v>
          </cell>
          <cell r="DD17">
            <v>3.8000000000000007</v>
          </cell>
          <cell r="DE17">
            <v>4.8000000000000007</v>
          </cell>
          <cell r="DF17">
            <v>0</v>
          </cell>
          <cell r="DG17">
            <v>0</v>
          </cell>
          <cell r="DH17">
            <v>48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13</v>
          </cell>
          <cell r="DN17">
            <v>3.7000000000000006</v>
          </cell>
          <cell r="DO17">
            <v>44.7</v>
          </cell>
          <cell r="DP17">
            <v>4.5999999999999979</v>
          </cell>
          <cell r="DQ17">
            <v>0</v>
          </cell>
          <cell r="DR17">
            <v>23</v>
          </cell>
          <cell r="DS17">
            <v>38</v>
          </cell>
          <cell r="DT17">
            <v>20</v>
          </cell>
          <cell r="DU17">
            <v>18</v>
          </cell>
          <cell r="DV17">
            <v>20</v>
          </cell>
          <cell r="DW17">
            <v>0</v>
          </cell>
          <cell r="DX17">
            <v>8</v>
          </cell>
          <cell r="DY17">
            <v>27.360000000000003</v>
          </cell>
          <cell r="DZ17">
            <v>27</v>
          </cell>
          <cell r="EA17">
            <v>58.400000000000006</v>
          </cell>
          <cell r="EB17">
            <v>48</v>
          </cell>
          <cell r="EC17">
            <v>34.839999999999996</v>
          </cell>
          <cell r="ED17">
            <v>26</v>
          </cell>
          <cell r="EE17">
            <v>24</v>
          </cell>
          <cell r="EF17">
            <v>39</v>
          </cell>
          <cell r="EG17">
            <v>24</v>
          </cell>
          <cell r="EH17">
            <v>35</v>
          </cell>
          <cell r="EI17">
            <v>24</v>
          </cell>
          <cell r="EJ17">
            <v>8</v>
          </cell>
          <cell r="EK17">
            <v>75.719000000000008</v>
          </cell>
          <cell r="EL17">
            <v>49.039000000000001</v>
          </cell>
          <cell r="EM17">
            <v>15.12</v>
          </cell>
          <cell r="EN17">
            <v>75.478999999999999</v>
          </cell>
          <cell r="EO17">
            <v>43.479000000000006</v>
          </cell>
          <cell r="EP17">
            <v>64.88</v>
          </cell>
          <cell r="EQ17">
            <v>24</v>
          </cell>
          <cell r="ER17">
            <v>0.84000000000000008</v>
          </cell>
          <cell r="ES17">
            <v>48</v>
          </cell>
          <cell r="ET17">
            <v>24</v>
          </cell>
          <cell r="EU17">
            <v>24</v>
          </cell>
          <cell r="EV17">
            <v>24</v>
          </cell>
          <cell r="EW17">
            <v>24.000000000000004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0.29199999999999998</v>
          </cell>
          <cell r="FC17">
            <v>48</v>
          </cell>
          <cell r="FD17">
            <v>3.4000000000000252E-2</v>
          </cell>
          <cell r="FE17">
            <v>24.088000000000001</v>
          </cell>
          <cell r="FF17">
            <v>24.032</v>
          </cell>
          <cell r="FG17">
            <v>0.79</v>
          </cell>
          <cell r="FH17">
            <v>0</v>
          </cell>
          <cell r="FI17">
            <v>25.495000000000001</v>
          </cell>
          <cell r="FJ17">
            <v>1.6000000000000014E-2</v>
          </cell>
          <cell r="FK17">
            <v>0</v>
          </cell>
          <cell r="FL17">
            <v>24.000999999999998</v>
          </cell>
          <cell r="FM17">
            <v>1.9999999999997797E-3</v>
          </cell>
          <cell r="FN17">
            <v>24</v>
          </cell>
          <cell r="FO17">
            <v>0</v>
          </cell>
          <cell r="FP17">
            <v>24</v>
          </cell>
          <cell r="FQ17">
            <v>2.0000000000000018E-3</v>
          </cell>
          <cell r="FR17">
            <v>0.85699999999999998</v>
          </cell>
          <cell r="FS17">
            <v>40.013000000000005</v>
          </cell>
          <cell r="FT17">
            <v>24.899000000000001</v>
          </cell>
          <cell r="FU17">
            <v>2.9999999999998916E-3</v>
          </cell>
          <cell r="FV17">
            <v>1.9700000000000002</v>
          </cell>
          <cell r="FW17">
            <v>12.51</v>
          </cell>
          <cell r="FX17">
            <v>29.463000000000001</v>
          </cell>
          <cell r="FY17">
            <v>25.639000000000003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40</v>
          </cell>
          <cell r="C20">
            <v>74.400000000000006</v>
          </cell>
          <cell r="D20">
            <v>37.1</v>
          </cell>
          <cell r="E20">
            <v>18.5</v>
          </cell>
          <cell r="F20">
            <v>35.1</v>
          </cell>
          <cell r="G20">
            <v>3.3000000000000003</v>
          </cell>
          <cell r="H20">
            <v>38</v>
          </cell>
          <cell r="I20">
            <v>27.200000000000003</v>
          </cell>
          <cell r="J20">
            <v>12.100000000000001</v>
          </cell>
          <cell r="K20">
            <v>6.1000000000000005</v>
          </cell>
          <cell r="L20">
            <v>21.3</v>
          </cell>
          <cell r="M20">
            <v>2.3000000000000003</v>
          </cell>
          <cell r="N20">
            <v>4.8000000000000007</v>
          </cell>
          <cell r="O20">
            <v>21.8</v>
          </cell>
          <cell r="P20">
            <v>0</v>
          </cell>
          <cell r="Q20">
            <v>0</v>
          </cell>
          <cell r="R20">
            <v>5.1000000000000005</v>
          </cell>
          <cell r="S20">
            <v>0.2</v>
          </cell>
          <cell r="T20">
            <v>6.8000000000000007</v>
          </cell>
          <cell r="U20">
            <v>3.5</v>
          </cell>
          <cell r="V20">
            <v>3.2</v>
          </cell>
          <cell r="W20">
            <v>3.7</v>
          </cell>
          <cell r="X20">
            <v>19</v>
          </cell>
          <cell r="Y20">
            <v>0</v>
          </cell>
          <cell r="Z20">
            <v>2.1</v>
          </cell>
          <cell r="AA20">
            <v>20</v>
          </cell>
          <cell r="AB20">
            <v>21.1</v>
          </cell>
          <cell r="AC20">
            <v>0</v>
          </cell>
          <cell r="AD20">
            <v>2.1999999999999993</v>
          </cell>
          <cell r="AE20">
            <v>0</v>
          </cell>
          <cell r="AF20">
            <v>5.8000000000000007</v>
          </cell>
          <cell r="AG20">
            <v>20.5</v>
          </cell>
          <cell r="AH20">
            <v>22.1</v>
          </cell>
          <cell r="AI20">
            <v>0.1</v>
          </cell>
          <cell r="AJ20">
            <v>4.2</v>
          </cell>
          <cell r="AK20">
            <v>20</v>
          </cell>
          <cell r="AL20">
            <v>0</v>
          </cell>
          <cell r="AM20">
            <v>2.3000000000000003</v>
          </cell>
          <cell r="AN20">
            <v>0</v>
          </cell>
          <cell r="AO20">
            <v>2.5</v>
          </cell>
          <cell r="AP20">
            <v>0</v>
          </cell>
          <cell r="AQ20">
            <v>3.5</v>
          </cell>
          <cell r="AR20">
            <v>64.100000000000009</v>
          </cell>
          <cell r="AS20">
            <v>0</v>
          </cell>
          <cell r="AT20">
            <v>28</v>
          </cell>
          <cell r="AU20">
            <v>0</v>
          </cell>
          <cell r="AV20">
            <v>0</v>
          </cell>
          <cell r="AW20">
            <v>0.2</v>
          </cell>
          <cell r="AX20">
            <v>0.70000000000000007</v>
          </cell>
          <cell r="AY20">
            <v>24.200000000000003</v>
          </cell>
          <cell r="AZ20">
            <v>1.8</v>
          </cell>
          <cell r="BA20">
            <v>20</v>
          </cell>
          <cell r="BB20">
            <v>0</v>
          </cell>
          <cell r="BC20">
            <v>24.3</v>
          </cell>
          <cell r="BD20">
            <v>21</v>
          </cell>
          <cell r="BE20">
            <v>3.2</v>
          </cell>
          <cell r="BF20">
            <v>0</v>
          </cell>
          <cell r="BG20">
            <v>23.3</v>
          </cell>
          <cell r="BH20">
            <v>39.700000000000003</v>
          </cell>
          <cell r="BI20">
            <v>0</v>
          </cell>
          <cell r="BJ20">
            <v>2.2000000000000002</v>
          </cell>
          <cell r="BK20">
            <v>15.700000000000001</v>
          </cell>
          <cell r="BL20">
            <v>3.2</v>
          </cell>
          <cell r="BM20">
            <v>22.900000000000002</v>
          </cell>
          <cell r="BN20">
            <v>3.9000000000000004</v>
          </cell>
          <cell r="BO20">
            <v>20</v>
          </cell>
          <cell r="BP20">
            <v>63.900000000000006</v>
          </cell>
          <cell r="BQ20">
            <v>40.5</v>
          </cell>
          <cell r="BR20">
            <v>38.800000000000004</v>
          </cell>
          <cell r="BS20">
            <v>63.6</v>
          </cell>
          <cell r="BT20">
            <v>60.1</v>
          </cell>
          <cell r="BU20">
            <v>80.800000000000011</v>
          </cell>
          <cell r="BV20">
            <v>16.100000000000001</v>
          </cell>
          <cell r="BW20">
            <v>38.5</v>
          </cell>
          <cell r="BX20">
            <v>56.2</v>
          </cell>
          <cell r="BY20">
            <v>84.4</v>
          </cell>
          <cell r="BZ20">
            <v>40.400000000000006</v>
          </cell>
          <cell r="CA20">
            <v>72.2</v>
          </cell>
          <cell r="CB20">
            <v>101.30000000000001</v>
          </cell>
          <cell r="CC20">
            <v>16.2</v>
          </cell>
          <cell r="CD20">
            <v>88.800000000000011</v>
          </cell>
          <cell r="CE20">
            <v>71.400000000000006</v>
          </cell>
          <cell r="CF20">
            <v>58.900000000000006</v>
          </cell>
          <cell r="CG20">
            <v>173</v>
          </cell>
          <cell r="CH20">
            <v>63.300000000000004</v>
          </cell>
          <cell r="CI20">
            <v>61.6</v>
          </cell>
          <cell r="CJ20">
            <v>74.7</v>
          </cell>
          <cell r="CK20">
            <v>15.200000000000001</v>
          </cell>
          <cell r="CL20">
            <v>77.900000000000006</v>
          </cell>
          <cell r="CM20">
            <v>65.5</v>
          </cell>
          <cell r="CN20">
            <v>60.1</v>
          </cell>
          <cell r="CO20">
            <v>43.2</v>
          </cell>
          <cell r="CP20">
            <v>93.600000000000009</v>
          </cell>
          <cell r="CQ20">
            <v>77.600000000000009</v>
          </cell>
          <cell r="CR20">
            <v>56.2</v>
          </cell>
          <cell r="CS20">
            <v>80.5</v>
          </cell>
          <cell r="CT20">
            <v>76.400000000000006</v>
          </cell>
          <cell r="CU20">
            <v>68.900000000000006</v>
          </cell>
          <cell r="CV20">
            <v>244.3</v>
          </cell>
          <cell r="CW20">
            <v>155.5</v>
          </cell>
          <cell r="CX20">
            <v>118.2</v>
          </cell>
          <cell r="CY20">
            <v>117.9</v>
          </cell>
          <cell r="CZ20">
            <v>151.80000000000001</v>
          </cell>
          <cell r="DA20">
            <v>113.30000000000001</v>
          </cell>
          <cell r="DB20">
            <v>557.70000000000005</v>
          </cell>
          <cell r="DC20">
            <v>354.1</v>
          </cell>
          <cell r="DD20">
            <v>238.60000000000002</v>
          </cell>
          <cell r="DE20">
            <v>97.9</v>
          </cell>
          <cell r="DF20">
            <v>180.5</v>
          </cell>
          <cell r="DG20">
            <v>139.5</v>
          </cell>
          <cell r="DH20">
            <v>139.9</v>
          </cell>
          <cell r="DI20">
            <v>59.800000000000004</v>
          </cell>
          <cell r="DJ20">
            <v>98.2</v>
          </cell>
          <cell r="DK20">
            <v>80.5</v>
          </cell>
          <cell r="DL20">
            <v>182.50000000000003</v>
          </cell>
          <cell r="DM20">
            <v>137.5</v>
          </cell>
          <cell r="DN20">
            <v>126.5</v>
          </cell>
          <cell r="DO20">
            <v>41.900000000000006</v>
          </cell>
          <cell r="DP20">
            <v>177.20000000000002</v>
          </cell>
          <cell r="DQ20">
            <v>123.5</v>
          </cell>
          <cell r="DR20">
            <v>100.02300000000001</v>
          </cell>
          <cell r="DS20">
            <v>176.202</v>
          </cell>
          <cell r="DT20">
            <v>186.35200000000003</v>
          </cell>
          <cell r="DU20">
            <v>117.36000000000001</v>
          </cell>
          <cell r="DV20">
            <v>77.210000000000008</v>
          </cell>
          <cell r="DW20">
            <v>137.74499999999998</v>
          </cell>
          <cell r="DX20">
            <v>90.126000000000019</v>
          </cell>
          <cell r="DY20">
            <v>75.69</v>
          </cell>
          <cell r="DZ20">
            <v>121.075</v>
          </cell>
          <cell r="EA20">
            <v>107.99900000000002</v>
          </cell>
          <cell r="EB20">
            <v>194.15900000000002</v>
          </cell>
          <cell r="EC20">
            <v>171.01000000000002</v>
          </cell>
          <cell r="ED20">
            <v>132.46299999999999</v>
          </cell>
          <cell r="EE20">
            <v>128.37</v>
          </cell>
          <cell r="EF20">
            <v>74.322000000000003</v>
          </cell>
          <cell r="EG20">
            <v>73.75200000000001</v>
          </cell>
          <cell r="EH20">
            <v>77.559000000000012</v>
          </cell>
          <cell r="EI20">
            <v>96.800000000000011</v>
          </cell>
          <cell r="EJ20">
            <v>111.47999999999999</v>
          </cell>
          <cell r="EK20">
            <v>109.43299999999999</v>
          </cell>
          <cell r="EL20">
            <v>119.65200000000002</v>
          </cell>
          <cell r="EM20">
            <v>70.068000000000012</v>
          </cell>
          <cell r="EN20">
            <v>170.64500000000004</v>
          </cell>
          <cell r="EO20">
            <v>90.482000000000042</v>
          </cell>
          <cell r="EP20">
            <v>122.364</v>
          </cell>
          <cell r="EQ20">
            <v>76.25</v>
          </cell>
          <cell r="ER20">
            <v>79.27000000000001</v>
          </cell>
          <cell r="ES20">
            <v>108.366</v>
          </cell>
          <cell r="ET20">
            <v>51.294000000000011</v>
          </cell>
          <cell r="EU20">
            <v>107.01600000000005</v>
          </cell>
          <cell r="EV20">
            <v>163.959</v>
          </cell>
          <cell r="EW20">
            <v>123.39800000000002</v>
          </cell>
          <cell r="EX20">
            <v>99.881999999999977</v>
          </cell>
          <cell r="EY20">
            <v>70.864000000000004</v>
          </cell>
          <cell r="EZ20">
            <v>139.50700000000003</v>
          </cell>
          <cell r="FA20">
            <v>88.400999999999996</v>
          </cell>
          <cell r="FB20">
            <v>51.421000000000021</v>
          </cell>
          <cell r="FC20">
            <v>89.836000000000013</v>
          </cell>
          <cell r="FD20">
            <v>115.46700000000004</v>
          </cell>
          <cell r="FE20">
            <v>88.352000000000032</v>
          </cell>
          <cell r="FF20">
            <v>104.31</v>
          </cell>
          <cell r="FG20">
            <v>197.88299999999998</v>
          </cell>
          <cell r="FH20">
            <v>174.17600000000002</v>
          </cell>
          <cell r="FI20">
            <v>115.682</v>
          </cell>
          <cell r="FJ20">
            <v>126.41800000000001</v>
          </cell>
          <cell r="FK20">
            <v>287.81600000000003</v>
          </cell>
          <cell r="FL20">
            <v>286.392</v>
          </cell>
          <cell r="FM20">
            <v>162.72700000000003</v>
          </cell>
          <cell r="FN20">
            <v>245.66900000000001</v>
          </cell>
          <cell r="FO20">
            <v>150.94200000000001</v>
          </cell>
          <cell r="FP20">
            <v>113.423</v>
          </cell>
          <cell r="FQ20">
            <v>96.73</v>
          </cell>
          <cell r="FR20">
            <v>58.580000000000005</v>
          </cell>
          <cell r="FS20">
            <v>132.25200000000001</v>
          </cell>
          <cell r="FT20">
            <v>105.404</v>
          </cell>
          <cell r="FU20">
            <v>104.45200000000001</v>
          </cell>
          <cell r="FV20">
            <v>88.442000000000007</v>
          </cell>
          <cell r="FW20">
            <v>124.49199999999999</v>
          </cell>
          <cell r="FX20">
            <v>121.298</v>
          </cell>
          <cell r="FY20">
            <v>72.623999999999995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20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24</v>
          </cell>
          <cell r="R21">
            <v>0</v>
          </cell>
          <cell r="S21">
            <v>0</v>
          </cell>
          <cell r="T21">
            <v>0</v>
          </cell>
          <cell r="U21">
            <v>8.6</v>
          </cell>
          <cell r="V21">
            <v>15.5</v>
          </cell>
          <cell r="W21">
            <v>0</v>
          </cell>
          <cell r="X21">
            <v>0</v>
          </cell>
          <cell r="Y21">
            <v>0</v>
          </cell>
          <cell r="Z21">
            <v>48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23</v>
          </cell>
          <cell r="AJ21">
            <v>0</v>
          </cell>
          <cell r="AK21">
            <v>23</v>
          </cell>
          <cell r="AL21">
            <v>23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48</v>
          </cell>
          <cell r="AU21">
            <v>24</v>
          </cell>
          <cell r="AV21">
            <v>24</v>
          </cell>
          <cell r="AW21">
            <v>48</v>
          </cell>
          <cell r="AX21">
            <v>94.7</v>
          </cell>
          <cell r="AY21">
            <v>24</v>
          </cell>
          <cell r="AZ21">
            <v>0</v>
          </cell>
          <cell r="BA21">
            <v>0</v>
          </cell>
          <cell r="BB21">
            <v>0</v>
          </cell>
          <cell r="BC21">
            <v>24.1</v>
          </cell>
          <cell r="BD21">
            <v>0</v>
          </cell>
          <cell r="BE21">
            <v>27.800000000000004</v>
          </cell>
          <cell r="BF21">
            <v>194.20000000000002</v>
          </cell>
          <cell r="BG21">
            <v>46.5</v>
          </cell>
          <cell r="BH21">
            <v>69.8</v>
          </cell>
          <cell r="BI21">
            <v>23.3</v>
          </cell>
          <cell r="BJ21">
            <v>71.8</v>
          </cell>
          <cell r="BK21">
            <v>47.1</v>
          </cell>
          <cell r="BL21">
            <v>23.3</v>
          </cell>
          <cell r="BM21">
            <v>0</v>
          </cell>
          <cell r="BN21">
            <v>23.3</v>
          </cell>
          <cell r="BO21">
            <v>24.6</v>
          </cell>
          <cell r="BP21">
            <v>24</v>
          </cell>
          <cell r="BQ21">
            <v>81.3</v>
          </cell>
          <cell r="BR21">
            <v>145.10000000000002</v>
          </cell>
          <cell r="BS21">
            <v>77.2</v>
          </cell>
          <cell r="BT21">
            <v>191.90000000000003</v>
          </cell>
          <cell r="BU21">
            <v>150.60000000000002</v>
          </cell>
          <cell r="BV21">
            <v>34.6</v>
          </cell>
          <cell r="BW21">
            <v>0</v>
          </cell>
          <cell r="BX21">
            <v>0</v>
          </cell>
          <cell r="BY21">
            <v>0</v>
          </cell>
          <cell r="BZ21">
            <v>0.4</v>
          </cell>
          <cell r="CA21">
            <v>0</v>
          </cell>
          <cell r="CB21">
            <v>0</v>
          </cell>
          <cell r="CC21">
            <v>7.8000000000000007</v>
          </cell>
          <cell r="CD21">
            <v>37.5</v>
          </cell>
          <cell r="CE21">
            <v>73.900000000000006</v>
          </cell>
          <cell r="CF21">
            <v>82.7</v>
          </cell>
          <cell r="CG21">
            <v>24</v>
          </cell>
          <cell r="CH21">
            <v>6.7000000000000028</v>
          </cell>
          <cell r="CI21">
            <v>1</v>
          </cell>
          <cell r="CJ21">
            <v>0</v>
          </cell>
          <cell r="CK21">
            <v>1.9000000000000004</v>
          </cell>
          <cell r="CL21">
            <v>0</v>
          </cell>
          <cell r="CM21">
            <v>0</v>
          </cell>
          <cell r="CN21">
            <v>0</v>
          </cell>
          <cell r="CO21">
            <v>70</v>
          </cell>
          <cell r="CP21">
            <v>70.499999999999986</v>
          </cell>
          <cell r="CQ21">
            <v>33.599999999999994</v>
          </cell>
          <cell r="CR21">
            <v>8.5999999999999943</v>
          </cell>
          <cell r="CS21">
            <v>48.900000000000006</v>
          </cell>
          <cell r="CT21">
            <v>5.7999999999999972</v>
          </cell>
          <cell r="CU21">
            <v>3.8000000000000043</v>
          </cell>
          <cell r="CV21">
            <v>4.8000000000000043</v>
          </cell>
          <cell r="CW21">
            <v>0</v>
          </cell>
          <cell r="CX21">
            <v>43.5</v>
          </cell>
          <cell r="CY21">
            <v>14.100000000000001</v>
          </cell>
          <cell r="CZ21">
            <v>22</v>
          </cell>
          <cell r="DA21">
            <v>23.900000000000006</v>
          </cell>
          <cell r="DB21">
            <v>24</v>
          </cell>
          <cell r="DC21">
            <v>13.400000000000034</v>
          </cell>
          <cell r="DD21">
            <v>18.199999999999989</v>
          </cell>
          <cell r="DE21">
            <v>12.499999999999996</v>
          </cell>
          <cell r="DF21">
            <v>30.7</v>
          </cell>
          <cell r="DG21">
            <v>9.6000000000000014</v>
          </cell>
          <cell r="DH21">
            <v>138</v>
          </cell>
          <cell r="DI21">
            <v>19.8</v>
          </cell>
          <cell r="DJ21">
            <v>99</v>
          </cell>
          <cell r="DK21">
            <v>39.6</v>
          </cell>
          <cell r="DL21">
            <v>39.6</v>
          </cell>
          <cell r="DM21">
            <v>19.8</v>
          </cell>
          <cell r="DN21">
            <v>42.2</v>
          </cell>
          <cell r="DO21">
            <v>70.100000000000009</v>
          </cell>
          <cell r="DP21">
            <v>49</v>
          </cell>
          <cell r="DQ21">
            <v>10.600000000000001</v>
          </cell>
          <cell r="DR21">
            <v>9.6000000000000014</v>
          </cell>
          <cell r="DS21">
            <v>0</v>
          </cell>
          <cell r="DT21">
            <v>93.9</v>
          </cell>
          <cell r="DU21">
            <v>0</v>
          </cell>
          <cell r="DV21">
            <v>0</v>
          </cell>
          <cell r="DW21">
            <v>1.4999999999999999E-2</v>
          </cell>
          <cell r="DX21">
            <v>0</v>
          </cell>
          <cell r="DY21">
            <v>0.11200000000000002</v>
          </cell>
          <cell r="DZ21">
            <v>0</v>
          </cell>
          <cell r="EA21">
            <v>0</v>
          </cell>
          <cell r="EB21">
            <v>4.0000000000000008E-2</v>
          </cell>
          <cell r="EC21">
            <v>0</v>
          </cell>
          <cell r="ED21">
            <v>6.9999999999999993E-2</v>
          </cell>
          <cell r="EE21">
            <v>0.05</v>
          </cell>
          <cell r="EF21">
            <v>35.64</v>
          </cell>
          <cell r="EG21">
            <v>124.74000000000001</v>
          </cell>
          <cell r="EH21">
            <v>0.15999999999999992</v>
          </cell>
          <cell r="EI21">
            <v>0</v>
          </cell>
          <cell r="EJ21">
            <v>4.500000000000004E-2</v>
          </cell>
          <cell r="EK21">
            <v>0</v>
          </cell>
          <cell r="EL21">
            <v>17.360000000000003</v>
          </cell>
          <cell r="EM21">
            <v>34.56</v>
          </cell>
          <cell r="EN21">
            <v>6.9</v>
          </cell>
          <cell r="EO21">
            <v>17.28</v>
          </cell>
          <cell r="EP21">
            <v>11.519999999999982</v>
          </cell>
          <cell r="EQ21">
            <v>8.9999999999918145E-2</v>
          </cell>
          <cell r="ER21">
            <v>0</v>
          </cell>
          <cell r="ES21">
            <v>6.2000000000000277E-2</v>
          </cell>
          <cell r="ET21">
            <v>9.3999999999999417E-2</v>
          </cell>
          <cell r="EU21">
            <v>0.12400000000000233</v>
          </cell>
          <cell r="EV21">
            <v>4.700000000000415E-2</v>
          </cell>
          <cell r="EW21">
            <v>0.18099999999999739</v>
          </cell>
          <cell r="EX21">
            <v>0.36600000000001387</v>
          </cell>
          <cell r="EY21">
            <v>0.5</v>
          </cell>
          <cell r="EZ21">
            <v>1.7609999999999957</v>
          </cell>
          <cell r="FA21">
            <v>0.44600000000002638</v>
          </cell>
          <cell r="FB21">
            <v>0.59800000000000075</v>
          </cell>
          <cell r="FC21">
            <v>0.78599999999999959</v>
          </cell>
          <cell r="FD21">
            <v>0.42900000000000027</v>
          </cell>
          <cell r="FE21">
            <v>0.34599999999999964</v>
          </cell>
          <cell r="FF21">
            <v>0.59799999999999986</v>
          </cell>
          <cell r="FG21">
            <v>0.70000000000000284</v>
          </cell>
          <cell r="FH21">
            <v>0.71700000000000053</v>
          </cell>
          <cell r="FI21">
            <v>0.77400000000000002</v>
          </cell>
          <cell r="FJ21">
            <v>1.0259999999999998</v>
          </cell>
          <cell r="FK21">
            <v>4.1230000000000002</v>
          </cell>
          <cell r="FL21">
            <v>1.5709999999999997</v>
          </cell>
          <cell r="FM21">
            <v>0.88300000000000045</v>
          </cell>
          <cell r="FN21">
            <v>1.2069999999999999</v>
          </cell>
          <cell r="FO21">
            <v>0.88500000000000023</v>
          </cell>
          <cell r="FP21">
            <v>0.96100000000000008</v>
          </cell>
          <cell r="FQ21">
            <v>1.2399999999999998</v>
          </cell>
          <cell r="FR21">
            <v>1.1319999999999999</v>
          </cell>
          <cell r="FS21">
            <v>1.093</v>
          </cell>
          <cell r="FT21">
            <v>1.2610000000000001</v>
          </cell>
          <cell r="FU21">
            <v>1.524</v>
          </cell>
          <cell r="FV21">
            <v>1.5130000000000003</v>
          </cell>
          <cell r="FW21">
            <v>1.5759999999999996</v>
          </cell>
          <cell r="FX21">
            <v>1.4120000000000004</v>
          </cell>
          <cell r="FY21">
            <v>1.798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0.8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4.7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1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24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2.0000000000000018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19.5</v>
          </cell>
          <cell r="DP22">
            <v>24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21.1</v>
          </cell>
          <cell r="EC22">
            <v>0</v>
          </cell>
          <cell r="ED22">
            <v>64.7</v>
          </cell>
          <cell r="EE22">
            <v>115</v>
          </cell>
          <cell r="EF22">
            <v>86.58</v>
          </cell>
          <cell r="EG22">
            <v>109.56</v>
          </cell>
          <cell r="EH22">
            <v>125.42000000000002</v>
          </cell>
          <cell r="EI22">
            <v>113.34000000000002</v>
          </cell>
          <cell r="EJ22">
            <v>133.82000000000002</v>
          </cell>
          <cell r="EK22">
            <v>55.5</v>
          </cell>
          <cell r="EL22">
            <v>73.8</v>
          </cell>
          <cell r="EM22">
            <v>0</v>
          </cell>
          <cell r="EN22">
            <v>41</v>
          </cell>
          <cell r="EO22">
            <v>155.26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8.0000000000000002E-3</v>
          </cell>
          <cell r="FA22">
            <v>0</v>
          </cell>
          <cell r="FB22">
            <v>1.2E-2</v>
          </cell>
          <cell r="FC22">
            <v>3.0000000000000001E-3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1E-3</v>
          </cell>
          <cell r="FS22">
            <v>0</v>
          </cell>
          <cell r="FT22">
            <v>0</v>
          </cell>
          <cell r="FU22">
            <v>0</v>
          </cell>
          <cell r="FV22">
            <v>6.0000000000000001E-3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20.8</v>
          </cell>
          <cell r="C23">
            <v>0</v>
          </cell>
          <cell r="D23">
            <v>0</v>
          </cell>
          <cell r="E23">
            <v>2.4000000000000004</v>
          </cell>
          <cell r="F23">
            <v>1.2000000000000002</v>
          </cell>
          <cell r="G23">
            <v>0</v>
          </cell>
          <cell r="H23">
            <v>0</v>
          </cell>
          <cell r="I23">
            <v>19.8</v>
          </cell>
          <cell r="J23">
            <v>61.2</v>
          </cell>
          <cell r="K23">
            <v>19.8</v>
          </cell>
          <cell r="L23">
            <v>121.50000000000003</v>
          </cell>
          <cell r="M23">
            <v>131.5</v>
          </cell>
          <cell r="N23">
            <v>106.9</v>
          </cell>
          <cell r="O23">
            <v>130.69999999999999</v>
          </cell>
          <cell r="P23">
            <v>124.7</v>
          </cell>
          <cell r="Q23">
            <v>55.800000000000004</v>
          </cell>
          <cell r="R23">
            <v>110.60000000000001</v>
          </cell>
          <cell r="S23">
            <v>127.4</v>
          </cell>
          <cell r="T23">
            <v>109.2</v>
          </cell>
          <cell r="U23">
            <v>127.4</v>
          </cell>
          <cell r="V23">
            <v>72.800000000000011</v>
          </cell>
          <cell r="W23">
            <v>128.70000000000002</v>
          </cell>
          <cell r="X23">
            <v>150.10000000000002</v>
          </cell>
          <cell r="Y23">
            <v>53.5</v>
          </cell>
          <cell r="Z23">
            <v>106.89999999999999</v>
          </cell>
          <cell r="AA23">
            <v>89.100000000000009</v>
          </cell>
          <cell r="AB23">
            <v>124.7</v>
          </cell>
          <cell r="AC23">
            <v>68.599999999999994</v>
          </cell>
          <cell r="AD23">
            <v>89.100000000000009</v>
          </cell>
          <cell r="AE23">
            <v>35.6</v>
          </cell>
          <cell r="AF23">
            <v>142.6</v>
          </cell>
          <cell r="AG23">
            <v>106.9</v>
          </cell>
          <cell r="AH23">
            <v>132.30000000000001</v>
          </cell>
          <cell r="AI23">
            <v>86.9</v>
          </cell>
          <cell r="AJ23">
            <v>101.5</v>
          </cell>
          <cell r="AK23">
            <v>103.7</v>
          </cell>
          <cell r="AL23">
            <v>53.5</v>
          </cell>
          <cell r="AM23">
            <v>175.50000000000003</v>
          </cell>
          <cell r="AN23">
            <v>89.100000000000009</v>
          </cell>
          <cell r="AO23">
            <v>117.7</v>
          </cell>
          <cell r="AP23">
            <v>112.60000000000001</v>
          </cell>
          <cell r="AQ23">
            <v>106.9</v>
          </cell>
          <cell r="AR23">
            <v>68</v>
          </cell>
          <cell r="AS23">
            <v>106.90000000000002</v>
          </cell>
          <cell r="AT23">
            <v>142.6</v>
          </cell>
          <cell r="AU23">
            <v>71.300000000000011</v>
          </cell>
          <cell r="AV23">
            <v>160.4</v>
          </cell>
          <cell r="AW23">
            <v>89.100000000000009</v>
          </cell>
          <cell r="AX23">
            <v>136.1</v>
          </cell>
          <cell r="AY23">
            <v>106.9</v>
          </cell>
          <cell r="AZ23">
            <v>89.100000000000009</v>
          </cell>
          <cell r="BA23">
            <v>124.7</v>
          </cell>
          <cell r="BB23">
            <v>124.7</v>
          </cell>
          <cell r="BC23">
            <v>71.3</v>
          </cell>
          <cell r="BD23">
            <v>106.90000000000002</v>
          </cell>
          <cell r="BE23">
            <v>124.7</v>
          </cell>
          <cell r="BF23">
            <v>71.299999999999983</v>
          </cell>
          <cell r="BG23">
            <v>160.4</v>
          </cell>
          <cell r="BH23">
            <v>124.7</v>
          </cell>
          <cell r="BI23">
            <v>124.7</v>
          </cell>
          <cell r="BJ23">
            <v>71.3</v>
          </cell>
          <cell r="BK23">
            <v>89.100000000000009</v>
          </cell>
          <cell r="BL23">
            <v>71.3</v>
          </cell>
          <cell r="BM23">
            <v>112.10000000000001</v>
          </cell>
          <cell r="BN23">
            <v>71.3</v>
          </cell>
          <cell r="BO23">
            <v>89.100000000000009</v>
          </cell>
          <cell r="BP23">
            <v>89.100000000000009</v>
          </cell>
          <cell r="BQ23">
            <v>91.100000000000009</v>
          </cell>
          <cell r="BR23">
            <v>35.600000000000023</v>
          </cell>
          <cell r="BS23">
            <v>106.90000000000002</v>
          </cell>
          <cell r="BT23">
            <v>71.3</v>
          </cell>
          <cell r="BU23">
            <v>69.5</v>
          </cell>
          <cell r="BV23">
            <v>71.300000000000011</v>
          </cell>
          <cell r="BW23">
            <v>71.3</v>
          </cell>
          <cell r="BX23">
            <v>126.7</v>
          </cell>
          <cell r="BY23">
            <v>91.100000000000009</v>
          </cell>
          <cell r="BZ23">
            <v>70.3</v>
          </cell>
          <cell r="CA23">
            <v>17.8</v>
          </cell>
          <cell r="CB23">
            <v>71.3</v>
          </cell>
          <cell r="CC23">
            <v>73.3</v>
          </cell>
          <cell r="CD23">
            <v>53.5</v>
          </cell>
          <cell r="CE23">
            <v>53.5</v>
          </cell>
          <cell r="CF23">
            <v>71.3</v>
          </cell>
          <cell r="CG23">
            <v>71.3</v>
          </cell>
          <cell r="CH23">
            <v>35.6</v>
          </cell>
          <cell r="CI23">
            <v>53.5</v>
          </cell>
          <cell r="CJ23">
            <v>35.6</v>
          </cell>
          <cell r="CK23">
            <v>53.5</v>
          </cell>
          <cell r="CL23">
            <v>73.2</v>
          </cell>
          <cell r="CM23">
            <v>53.5</v>
          </cell>
          <cell r="CN23">
            <v>35.6</v>
          </cell>
          <cell r="CO23">
            <v>53.5</v>
          </cell>
          <cell r="CP23">
            <v>37.6</v>
          </cell>
          <cell r="CQ23">
            <v>35.700000000000003</v>
          </cell>
          <cell r="CR23">
            <v>53.5</v>
          </cell>
          <cell r="CS23">
            <v>35.6</v>
          </cell>
          <cell r="CT23">
            <v>35.6</v>
          </cell>
          <cell r="CU23">
            <v>35.6</v>
          </cell>
          <cell r="CV23">
            <v>71.2</v>
          </cell>
          <cell r="CW23">
            <v>35.6</v>
          </cell>
          <cell r="CX23">
            <v>53.400000000000006</v>
          </cell>
          <cell r="CY23">
            <v>0</v>
          </cell>
          <cell r="CZ23">
            <v>35.6</v>
          </cell>
          <cell r="DA23">
            <v>17.8</v>
          </cell>
          <cell r="DB23">
            <v>53.5</v>
          </cell>
          <cell r="DC23">
            <v>35.6</v>
          </cell>
          <cell r="DD23">
            <v>53.5</v>
          </cell>
          <cell r="DE23">
            <v>53.400000000000006</v>
          </cell>
          <cell r="DF23">
            <v>53.5</v>
          </cell>
          <cell r="DG23">
            <v>17.8</v>
          </cell>
          <cell r="DH23">
            <v>35.6</v>
          </cell>
          <cell r="DI23">
            <v>53.400000000000006</v>
          </cell>
          <cell r="DJ23">
            <v>90.800000000000011</v>
          </cell>
          <cell r="DK23">
            <v>17.8</v>
          </cell>
          <cell r="DL23">
            <v>53.400000000000006</v>
          </cell>
          <cell r="DM23">
            <v>35.6</v>
          </cell>
          <cell r="DN23">
            <v>35.6</v>
          </cell>
          <cell r="DO23">
            <v>35.6</v>
          </cell>
          <cell r="DP23">
            <v>107</v>
          </cell>
          <cell r="DQ23">
            <v>53.5</v>
          </cell>
          <cell r="DR23">
            <v>35.64</v>
          </cell>
          <cell r="DS23">
            <v>35.64</v>
          </cell>
          <cell r="DT23">
            <v>35.64</v>
          </cell>
          <cell r="DU23">
            <v>37.619999999999997</v>
          </cell>
          <cell r="DV23">
            <v>55.44</v>
          </cell>
          <cell r="DW23">
            <v>35.64</v>
          </cell>
          <cell r="DX23">
            <v>57.420000000000009</v>
          </cell>
          <cell r="DY23">
            <v>53.460000000000008</v>
          </cell>
          <cell r="DZ23">
            <v>37.619999999999997</v>
          </cell>
          <cell r="EA23">
            <v>73.260000000000005</v>
          </cell>
          <cell r="EB23">
            <v>75.239999999999995</v>
          </cell>
          <cell r="EC23">
            <v>91.08</v>
          </cell>
          <cell r="ED23">
            <v>73.62</v>
          </cell>
          <cell r="EE23">
            <v>73.260000000000005</v>
          </cell>
          <cell r="EF23">
            <v>47.879999999999995</v>
          </cell>
          <cell r="EG23">
            <v>52.74</v>
          </cell>
          <cell r="EH23">
            <v>19.8</v>
          </cell>
          <cell r="EI23">
            <v>57.420000000000009</v>
          </cell>
          <cell r="EJ23">
            <v>55.44</v>
          </cell>
          <cell r="EK23">
            <v>75.239999999999995</v>
          </cell>
          <cell r="EL23">
            <v>71.28</v>
          </cell>
          <cell r="EM23">
            <v>55.44</v>
          </cell>
          <cell r="EN23">
            <v>75.239999999999995</v>
          </cell>
          <cell r="EO23">
            <v>73.260000000000005</v>
          </cell>
          <cell r="EP23">
            <v>75.239999999999995</v>
          </cell>
          <cell r="EQ23">
            <v>37.619999999999997</v>
          </cell>
          <cell r="ER23">
            <v>37.619999999999997</v>
          </cell>
          <cell r="ES23">
            <v>37.619999999999997</v>
          </cell>
          <cell r="ET23">
            <v>75.239999999999995</v>
          </cell>
          <cell r="EU23">
            <v>73.260000000000005</v>
          </cell>
          <cell r="EV23">
            <v>64.131</v>
          </cell>
          <cell r="EW23">
            <v>95.682000000000002</v>
          </cell>
          <cell r="EX23">
            <v>83.188000000000002</v>
          </cell>
          <cell r="EY23">
            <v>97.596000000000004</v>
          </cell>
          <cell r="EZ23">
            <v>97.094000000000008</v>
          </cell>
          <cell r="FA23">
            <v>53.46</v>
          </cell>
          <cell r="FB23">
            <v>92.603999999999999</v>
          </cell>
          <cell r="FC23">
            <v>75.240000000000009</v>
          </cell>
          <cell r="FD23">
            <v>99.00200000000001</v>
          </cell>
          <cell r="FE23">
            <v>55.788000000000004</v>
          </cell>
          <cell r="FF23">
            <v>61.643999999999991</v>
          </cell>
          <cell r="FG23">
            <v>18.168000000000003</v>
          </cell>
          <cell r="FH23">
            <v>95.470000000000013</v>
          </cell>
          <cell r="FI23">
            <v>79.242999999999995</v>
          </cell>
          <cell r="FJ23">
            <v>76.566999999999993</v>
          </cell>
          <cell r="FK23">
            <v>95.460000000000008</v>
          </cell>
          <cell r="FL23">
            <v>110.822</v>
          </cell>
          <cell r="FM23">
            <v>55.44</v>
          </cell>
          <cell r="FN23">
            <v>116.33800000000001</v>
          </cell>
          <cell r="FO23">
            <v>54.809000000000005</v>
          </cell>
          <cell r="FP23">
            <v>58.488</v>
          </cell>
          <cell r="FQ23">
            <v>95.891000000000005</v>
          </cell>
          <cell r="FR23">
            <v>79.721000000000004</v>
          </cell>
          <cell r="FS23">
            <v>57.538000000000004</v>
          </cell>
          <cell r="FT23">
            <v>113.861</v>
          </cell>
          <cell r="FU23">
            <v>55.788000000000004</v>
          </cell>
          <cell r="FV23">
            <v>58.326999999999998</v>
          </cell>
          <cell r="FW23">
            <v>93.372</v>
          </cell>
          <cell r="FX23">
            <v>94.805000000000007</v>
          </cell>
          <cell r="FY23">
            <v>76.87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0.1</v>
          </cell>
          <cell r="CL24">
            <v>0</v>
          </cell>
          <cell r="CM24">
            <v>0</v>
          </cell>
          <cell r="CN24">
            <v>0</v>
          </cell>
          <cell r="CO24">
            <v>1</v>
          </cell>
          <cell r="CP24">
            <v>0</v>
          </cell>
          <cell r="CQ24">
            <v>1</v>
          </cell>
          <cell r="CR24">
            <v>49.2</v>
          </cell>
          <cell r="CS24">
            <v>10</v>
          </cell>
          <cell r="CT24">
            <v>68.3</v>
          </cell>
          <cell r="CU24">
            <v>37.6</v>
          </cell>
          <cell r="CV24">
            <v>25.1</v>
          </cell>
          <cell r="CW24">
            <v>11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7.3000000000000007</v>
          </cell>
          <cell r="DO24">
            <v>10.3</v>
          </cell>
          <cell r="DP24">
            <v>14.100000000000001</v>
          </cell>
          <cell r="DQ24">
            <v>11.900000000000002</v>
          </cell>
          <cell r="DR24">
            <v>0</v>
          </cell>
          <cell r="DS24">
            <v>0</v>
          </cell>
          <cell r="DT24">
            <v>6.6900000000000013</v>
          </cell>
          <cell r="DU24">
            <v>4.6590000000000007</v>
          </cell>
          <cell r="DV24">
            <v>0</v>
          </cell>
          <cell r="DW24">
            <v>2.0660000000000003</v>
          </cell>
          <cell r="DX24">
            <v>1.21</v>
          </cell>
          <cell r="DY24">
            <v>0</v>
          </cell>
          <cell r="DZ24">
            <v>0</v>
          </cell>
          <cell r="EA24">
            <v>0</v>
          </cell>
          <cell r="EB24">
            <v>2.145</v>
          </cell>
          <cell r="EC24">
            <v>1.2470000000000001</v>
          </cell>
          <cell r="ED24">
            <v>4.8040000000000003</v>
          </cell>
          <cell r="EE24">
            <v>9.9380000000000006</v>
          </cell>
          <cell r="EF24">
            <v>7.5</v>
          </cell>
          <cell r="EG24">
            <v>8.8770000000000007</v>
          </cell>
          <cell r="EH24">
            <v>3.9199999999999982</v>
          </cell>
          <cell r="EI24">
            <v>1.278</v>
          </cell>
          <cell r="EJ24">
            <v>15.241999999999994</v>
          </cell>
          <cell r="EK24">
            <v>3.732999999999997</v>
          </cell>
          <cell r="EL24">
            <v>0</v>
          </cell>
          <cell r="EM24">
            <v>1.2469999999999999</v>
          </cell>
          <cell r="EN24">
            <v>1.1999999999999993</v>
          </cell>
          <cell r="EO24">
            <v>21.228999999999999</v>
          </cell>
          <cell r="EP24">
            <v>2.3999999999999986</v>
          </cell>
          <cell r="EQ24">
            <v>11.252000000000002</v>
          </cell>
          <cell r="ER24">
            <v>1.6000000000000014</v>
          </cell>
          <cell r="ES24">
            <v>1.92</v>
          </cell>
          <cell r="ET24">
            <v>0</v>
          </cell>
          <cell r="EU24">
            <v>16.189999999999998</v>
          </cell>
          <cell r="EV24">
            <v>0</v>
          </cell>
          <cell r="EW24">
            <v>0.60000000000000009</v>
          </cell>
          <cell r="EX24">
            <v>1.4670000000000001</v>
          </cell>
          <cell r="EY24">
            <v>4.6500000000000004</v>
          </cell>
          <cell r="EZ24">
            <v>3.8999999999999986</v>
          </cell>
          <cell r="FA24">
            <v>3.2899999999999956</v>
          </cell>
          <cell r="FB24">
            <v>7.8170000000000037</v>
          </cell>
          <cell r="FC24">
            <v>0</v>
          </cell>
          <cell r="FD24">
            <v>2.5550000000000002</v>
          </cell>
          <cell r="FE24">
            <v>1.4340000000000002</v>
          </cell>
          <cell r="FF24">
            <v>0</v>
          </cell>
          <cell r="FG24">
            <v>8.1040000000000028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0.96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24</v>
          </cell>
          <cell r="C25">
            <v>24</v>
          </cell>
          <cell r="D25">
            <v>24.200000000000003</v>
          </cell>
          <cell r="E25">
            <v>24.200000000000003</v>
          </cell>
          <cell r="F25">
            <v>48.400000000000006</v>
          </cell>
          <cell r="G25">
            <v>48.400000000000006</v>
          </cell>
          <cell r="H25">
            <v>24.200000000000003</v>
          </cell>
          <cell r="I25">
            <v>48.400000000000006</v>
          </cell>
          <cell r="J25">
            <v>48.400000000000006</v>
          </cell>
          <cell r="K25">
            <v>48.400000000000006</v>
          </cell>
          <cell r="L25">
            <v>24.200000000000003</v>
          </cell>
          <cell r="M25">
            <v>24.200000000000003</v>
          </cell>
          <cell r="N25">
            <v>0</v>
          </cell>
          <cell r="O25">
            <v>48.400000000000006</v>
          </cell>
          <cell r="P25">
            <v>0</v>
          </cell>
          <cell r="Q25">
            <v>24.200000000000003</v>
          </cell>
          <cell r="R25">
            <v>24.200000000000003</v>
          </cell>
          <cell r="S25">
            <v>48.400000000000006</v>
          </cell>
          <cell r="T25">
            <v>0</v>
          </cell>
          <cell r="U25">
            <v>0</v>
          </cell>
          <cell r="V25">
            <v>48.400000000000006</v>
          </cell>
          <cell r="W25">
            <v>24.200000000000003</v>
          </cell>
          <cell r="X25">
            <v>47.1</v>
          </cell>
          <cell r="Y25">
            <v>24.200000000000003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23.400000000000002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69.600000000000009</v>
          </cell>
          <cell r="AS25">
            <v>24</v>
          </cell>
          <cell r="AT25">
            <v>48</v>
          </cell>
          <cell r="AU25">
            <v>24</v>
          </cell>
          <cell r="AV25">
            <v>26.1</v>
          </cell>
          <cell r="AW25">
            <v>71.2</v>
          </cell>
          <cell r="AX25">
            <v>48</v>
          </cell>
          <cell r="AY25">
            <v>23.400000000000002</v>
          </cell>
          <cell r="AZ25">
            <v>24</v>
          </cell>
          <cell r="BA25">
            <v>0</v>
          </cell>
          <cell r="BB25">
            <v>0</v>
          </cell>
          <cell r="BC25">
            <v>0</v>
          </cell>
          <cell r="BD25">
            <v>23</v>
          </cell>
          <cell r="BE25">
            <v>116.30000000000001</v>
          </cell>
          <cell r="BF25">
            <v>280.2</v>
          </cell>
          <cell r="BG25">
            <v>252.10000000000002</v>
          </cell>
          <cell r="BH25">
            <v>234.4</v>
          </cell>
          <cell r="BI25">
            <v>68.5</v>
          </cell>
          <cell r="BJ25">
            <v>113.5</v>
          </cell>
          <cell r="BK25">
            <v>45.5</v>
          </cell>
          <cell r="BL25">
            <v>68</v>
          </cell>
          <cell r="BM25">
            <v>46.5</v>
          </cell>
          <cell r="BN25">
            <v>23</v>
          </cell>
          <cell r="BO25">
            <v>209</v>
          </cell>
          <cell r="BP25">
            <v>68.900000000000006</v>
          </cell>
          <cell r="BQ25">
            <v>183</v>
          </cell>
          <cell r="BR25">
            <v>159</v>
          </cell>
          <cell r="BS25">
            <v>203.60000000000002</v>
          </cell>
          <cell r="BT25">
            <v>432.5</v>
          </cell>
          <cell r="BU25">
            <v>181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9.0999999999999979</v>
          </cell>
          <cell r="CD25">
            <v>0</v>
          </cell>
          <cell r="CE25">
            <v>0</v>
          </cell>
          <cell r="CF25">
            <v>0</v>
          </cell>
          <cell r="CG25">
            <v>23.5</v>
          </cell>
          <cell r="CH25">
            <v>0</v>
          </cell>
          <cell r="CI25">
            <v>0</v>
          </cell>
          <cell r="CJ25">
            <v>0</v>
          </cell>
          <cell r="CK25">
            <v>0.30000000000000004</v>
          </cell>
          <cell r="CL25">
            <v>0</v>
          </cell>
          <cell r="CM25">
            <v>0</v>
          </cell>
          <cell r="CN25">
            <v>0</v>
          </cell>
          <cell r="CO25">
            <v>23</v>
          </cell>
          <cell r="CP25">
            <v>23.5</v>
          </cell>
          <cell r="CQ25">
            <v>0</v>
          </cell>
          <cell r="CR25">
            <v>0</v>
          </cell>
          <cell r="CS25">
            <v>46.1</v>
          </cell>
          <cell r="CT25">
            <v>45</v>
          </cell>
          <cell r="CU25">
            <v>113.4</v>
          </cell>
          <cell r="CV25">
            <v>68</v>
          </cell>
          <cell r="CW25">
            <v>0</v>
          </cell>
          <cell r="CX25">
            <v>23</v>
          </cell>
          <cell r="CY25">
            <v>46.400000000000006</v>
          </cell>
          <cell r="CZ25">
            <v>46.1</v>
          </cell>
          <cell r="DA25">
            <v>23.400000000000002</v>
          </cell>
          <cell r="DB25">
            <v>46.800000000000004</v>
          </cell>
          <cell r="DC25">
            <v>23</v>
          </cell>
          <cell r="DD25">
            <v>23.400000000000002</v>
          </cell>
          <cell r="DE25">
            <v>0</v>
          </cell>
          <cell r="DF25">
            <v>0</v>
          </cell>
          <cell r="DG25">
            <v>43.7</v>
          </cell>
          <cell r="DH25">
            <v>0</v>
          </cell>
          <cell r="DI25">
            <v>0</v>
          </cell>
          <cell r="DJ25">
            <v>92.5</v>
          </cell>
          <cell r="DK25">
            <v>10.8</v>
          </cell>
          <cell r="DL25">
            <v>46.1</v>
          </cell>
          <cell r="DM25">
            <v>0</v>
          </cell>
          <cell r="DN25">
            <v>0</v>
          </cell>
          <cell r="DO25">
            <v>0</v>
          </cell>
          <cell r="DP25">
            <v>23</v>
          </cell>
          <cell r="DQ25">
            <v>0</v>
          </cell>
          <cell r="DR25">
            <v>23.040000000000003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23.400000000000002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24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21</v>
          </cell>
          <cell r="L26">
            <v>0</v>
          </cell>
          <cell r="M26">
            <v>0</v>
          </cell>
          <cell r="N26">
            <v>0</v>
          </cell>
          <cell r="O26">
            <v>23.3</v>
          </cell>
          <cell r="P26">
            <v>0</v>
          </cell>
          <cell r="Q26">
            <v>0</v>
          </cell>
          <cell r="R26">
            <v>23.900000000000002</v>
          </cell>
          <cell r="S26">
            <v>0.1</v>
          </cell>
          <cell r="T26">
            <v>0.30000000000000004</v>
          </cell>
          <cell r="U26">
            <v>0</v>
          </cell>
          <cell r="V26">
            <v>0</v>
          </cell>
          <cell r="W26">
            <v>0</v>
          </cell>
          <cell r="X26">
            <v>0.29999999999999993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0.30000000000000004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0.10000000000000003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0.10000000000000003</v>
          </cell>
          <cell r="BS26">
            <v>0.3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3.2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5.000000000000001E-3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0.5</v>
          </cell>
          <cell r="EC26">
            <v>0</v>
          </cell>
          <cell r="ED26">
            <v>0.1</v>
          </cell>
          <cell r="EE26">
            <v>33.200000000000003</v>
          </cell>
          <cell r="EF26">
            <v>0</v>
          </cell>
          <cell r="EG26">
            <v>56.261000000000003</v>
          </cell>
          <cell r="EH26">
            <v>0</v>
          </cell>
          <cell r="EI26">
            <v>9.1000000000000011E-2</v>
          </cell>
          <cell r="EJ26">
            <v>0</v>
          </cell>
          <cell r="EK26">
            <v>0</v>
          </cell>
          <cell r="EL26">
            <v>0</v>
          </cell>
          <cell r="EM26">
            <v>0.16500000000000001</v>
          </cell>
          <cell r="EN26">
            <v>1E-3</v>
          </cell>
          <cell r="EO26">
            <v>0.16000000000000003</v>
          </cell>
          <cell r="EP26">
            <v>1.9999999999999574E-2</v>
          </cell>
          <cell r="EQ26">
            <v>0</v>
          </cell>
          <cell r="ER26">
            <v>0</v>
          </cell>
          <cell r="ES26">
            <v>9.9999999999766942E-4</v>
          </cell>
          <cell r="ET26">
            <v>0</v>
          </cell>
          <cell r="EU26">
            <v>0</v>
          </cell>
          <cell r="EV26">
            <v>2E-3</v>
          </cell>
          <cell r="EW26">
            <v>0</v>
          </cell>
          <cell r="EX26">
            <v>1.0000000000012221E-3</v>
          </cell>
          <cell r="EY26">
            <v>0</v>
          </cell>
          <cell r="EZ26">
            <v>0</v>
          </cell>
          <cell r="FA26">
            <v>0</v>
          </cell>
          <cell r="FB26">
            <v>4.9009999999999998</v>
          </cell>
          <cell r="FC26">
            <v>0</v>
          </cell>
          <cell r="FD26">
            <v>0</v>
          </cell>
          <cell r="FE26">
            <v>1E-3</v>
          </cell>
          <cell r="FF26">
            <v>0</v>
          </cell>
          <cell r="FG26">
            <v>0</v>
          </cell>
          <cell r="FH26">
            <v>9.9999999999766942E-4</v>
          </cell>
          <cell r="FI26">
            <v>0</v>
          </cell>
          <cell r="FJ26">
            <v>1E-3</v>
          </cell>
          <cell r="FK26">
            <v>9.5000000000000001E-2</v>
          </cell>
          <cell r="FL26">
            <v>2.0000000000000004E-2</v>
          </cell>
          <cell r="FM26">
            <v>0</v>
          </cell>
          <cell r="FN26">
            <v>0</v>
          </cell>
          <cell r="FO26">
            <v>2E-3</v>
          </cell>
          <cell r="FP26">
            <v>1.4E-2</v>
          </cell>
          <cell r="FQ26">
            <v>0</v>
          </cell>
          <cell r="FR26">
            <v>0</v>
          </cell>
          <cell r="FS26">
            <v>0</v>
          </cell>
          <cell r="FT26">
            <v>3.2000000000000001E-2</v>
          </cell>
          <cell r="FU26">
            <v>0</v>
          </cell>
          <cell r="FV26">
            <v>1.9999999999999574E-2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17</v>
          </cell>
          <cell r="AN27">
            <v>17</v>
          </cell>
          <cell r="AO27">
            <v>17</v>
          </cell>
          <cell r="AP27">
            <v>20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0.1</v>
          </cell>
          <cell r="CI27">
            <v>0</v>
          </cell>
          <cell r="CJ27">
            <v>0</v>
          </cell>
          <cell r="CK27">
            <v>17.3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15.8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17.5</v>
          </cell>
          <cell r="DA27">
            <v>0</v>
          </cell>
          <cell r="DB27">
            <v>0</v>
          </cell>
          <cell r="DC27">
            <v>0</v>
          </cell>
          <cell r="DD27">
            <v>17.8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37.050000000000004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1E-3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3.0000000000000001E-3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7.9210000000000003</v>
          </cell>
          <cell r="FY27">
            <v>0</v>
          </cell>
        </row>
      </sheetData>
      <sheetData sheetId="18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5.5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1E-3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11</v>
          </cell>
          <cell r="E2">
            <v>0</v>
          </cell>
          <cell r="F2">
            <v>0</v>
          </cell>
          <cell r="G2">
            <v>5</v>
          </cell>
          <cell r="H2">
            <v>0</v>
          </cell>
          <cell r="I2">
            <v>1.4000000000000001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5</v>
          </cell>
          <cell r="P2">
            <v>0</v>
          </cell>
          <cell r="Q2">
            <v>0</v>
          </cell>
          <cell r="R2">
            <v>4.8000000000000007</v>
          </cell>
          <cell r="S2">
            <v>0</v>
          </cell>
          <cell r="T2">
            <v>0</v>
          </cell>
          <cell r="U2">
            <v>9.2000000000000011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0.1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0.70000000000000007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0.2</v>
          </cell>
          <cell r="BJ2">
            <v>0</v>
          </cell>
          <cell r="BK2">
            <v>0.70000000000000007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0.70000000000000007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1.2000000000000002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1.5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4.3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0.2</v>
          </cell>
          <cell r="DH2">
            <v>0</v>
          </cell>
          <cell r="DI2">
            <v>1.6</v>
          </cell>
          <cell r="DJ2">
            <v>0</v>
          </cell>
          <cell r="DK2">
            <v>0</v>
          </cell>
          <cell r="DL2">
            <v>0.70000000000000007</v>
          </cell>
          <cell r="DM2">
            <v>0</v>
          </cell>
          <cell r="DN2">
            <v>2.2000000000000002</v>
          </cell>
          <cell r="DO2">
            <v>0</v>
          </cell>
          <cell r="DP2">
            <v>1.6</v>
          </cell>
          <cell r="DQ2">
            <v>0</v>
          </cell>
          <cell r="DR2">
            <v>0</v>
          </cell>
          <cell r="DS2">
            <v>0</v>
          </cell>
          <cell r="DT2">
            <v>2.093</v>
          </cell>
          <cell r="DU2">
            <v>0</v>
          </cell>
          <cell r="DV2">
            <v>0</v>
          </cell>
          <cell r="DW2">
            <v>0.30000000000000004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0.22500000000000053</v>
          </cell>
          <cell r="EE2">
            <v>1.5410000000000001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0.48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1.3860000000000001</v>
          </cell>
          <cell r="ER2">
            <v>0.97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2.5380000000000003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1.53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16.3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19.700000000000003</v>
          </cell>
          <cell r="X3">
            <v>7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20.200000000000003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38.300000000000004</v>
          </cell>
          <cell r="AN3">
            <v>65.900000000000006</v>
          </cell>
          <cell r="AO3">
            <v>0</v>
          </cell>
          <cell r="AP3">
            <v>87.800000000000011</v>
          </cell>
          <cell r="AQ3">
            <v>47.1</v>
          </cell>
          <cell r="AR3">
            <v>0</v>
          </cell>
          <cell r="AS3">
            <v>41.5</v>
          </cell>
          <cell r="AT3">
            <v>138.80000000000001</v>
          </cell>
          <cell r="AU3">
            <v>64.3</v>
          </cell>
          <cell r="AV3">
            <v>24.8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22.400000000000002</v>
          </cell>
          <cell r="BG3">
            <v>19</v>
          </cell>
          <cell r="BH3">
            <v>22.400000000000002</v>
          </cell>
          <cell r="BI3">
            <v>26</v>
          </cell>
          <cell r="BJ3">
            <v>22.400000000000002</v>
          </cell>
          <cell r="BK3">
            <v>22.400000000000002</v>
          </cell>
          <cell r="BL3">
            <v>22.400000000000002</v>
          </cell>
          <cell r="BM3">
            <v>44.800000000000004</v>
          </cell>
          <cell r="BN3">
            <v>22.400000000000002</v>
          </cell>
          <cell r="BO3">
            <v>44.800000000000004</v>
          </cell>
          <cell r="BP3">
            <v>44.800000000000004</v>
          </cell>
          <cell r="BQ3">
            <v>22.400000000000002</v>
          </cell>
          <cell r="BR3">
            <v>21.200000000000003</v>
          </cell>
          <cell r="BS3">
            <v>43.5</v>
          </cell>
          <cell r="BT3">
            <v>43.800000000000004</v>
          </cell>
          <cell r="BU3">
            <v>22.200000000000003</v>
          </cell>
          <cell r="BV3">
            <v>22.400000000000002</v>
          </cell>
          <cell r="BW3">
            <v>44.6</v>
          </cell>
          <cell r="BX3">
            <v>67</v>
          </cell>
          <cell r="BY3">
            <v>88.800000000000011</v>
          </cell>
          <cell r="BZ3">
            <v>44.6</v>
          </cell>
          <cell r="CA3">
            <v>44.800000000000004</v>
          </cell>
          <cell r="CB3">
            <v>0</v>
          </cell>
          <cell r="CC3">
            <v>0</v>
          </cell>
          <cell r="CD3">
            <v>0</v>
          </cell>
          <cell r="CE3">
            <v>48.900000000000006</v>
          </cell>
          <cell r="CF3">
            <v>22.400000000000002</v>
          </cell>
          <cell r="CG3">
            <v>22.400000000000002</v>
          </cell>
          <cell r="CH3">
            <v>0</v>
          </cell>
          <cell r="CI3">
            <v>0</v>
          </cell>
          <cell r="CJ3">
            <v>24.200000000000003</v>
          </cell>
          <cell r="CK3">
            <v>0</v>
          </cell>
          <cell r="CL3">
            <v>0</v>
          </cell>
          <cell r="CM3">
            <v>0</v>
          </cell>
          <cell r="CN3">
            <v>23.5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0.9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2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15.4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16.3</v>
          </cell>
          <cell r="I10">
            <v>0</v>
          </cell>
          <cell r="J10">
            <v>7.6000000000000005</v>
          </cell>
          <cell r="K10">
            <v>0</v>
          </cell>
          <cell r="L10">
            <v>16.8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8</v>
          </cell>
          <cell r="T10">
            <v>12.5</v>
          </cell>
          <cell r="U10">
            <v>0</v>
          </cell>
          <cell r="V10">
            <v>16.600000000000001</v>
          </cell>
          <cell r="W10">
            <v>16.600000000000001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3.1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1</v>
          </cell>
          <cell r="AR10">
            <v>110.4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48.2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34.1</v>
          </cell>
          <cell r="BM10">
            <v>1.3</v>
          </cell>
          <cell r="BN10">
            <v>0</v>
          </cell>
          <cell r="BO10">
            <v>0</v>
          </cell>
          <cell r="BP10">
            <v>0</v>
          </cell>
          <cell r="BQ10">
            <v>12.8</v>
          </cell>
          <cell r="BR10">
            <v>37.5</v>
          </cell>
          <cell r="BS10">
            <v>133.20000000000002</v>
          </cell>
          <cell r="BT10">
            <v>36.1</v>
          </cell>
          <cell r="BU10">
            <v>16.600000000000001</v>
          </cell>
          <cell r="BV10">
            <v>0.70000000000000007</v>
          </cell>
          <cell r="BW10">
            <v>14.9</v>
          </cell>
          <cell r="BX10">
            <v>0</v>
          </cell>
          <cell r="BY10">
            <v>20.100000000000001</v>
          </cell>
          <cell r="BZ10">
            <v>22.8</v>
          </cell>
          <cell r="CA10">
            <v>0</v>
          </cell>
          <cell r="CB10">
            <v>49.900000000000006</v>
          </cell>
          <cell r="CC10">
            <v>0</v>
          </cell>
          <cell r="CD10">
            <v>0</v>
          </cell>
          <cell r="CE10">
            <v>53</v>
          </cell>
          <cell r="CF10">
            <v>15.600000000000001</v>
          </cell>
          <cell r="CG10">
            <v>18.7</v>
          </cell>
          <cell r="CH10">
            <v>0</v>
          </cell>
          <cell r="CI10">
            <v>99.5</v>
          </cell>
          <cell r="CJ10">
            <v>270.2</v>
          </cell>
          <cell r="CK10">
            <v>63.2</v>
          </cell>
          <cell r="CL10">
            <v>0</v>
          </cell>
          <cell r="CM10">
            <v>0</v>
          </cell>
          <cell r="CN10">
            <v>33.6</v>
          </cell>
          <cell r="CO10">
            <v>107.10000000000001</v>
          </cell>
          <cell r="CP10">
            <v>92.4</v>
          </cell>
          <cell r="CQ10">
            <v>13.8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12</v>
          </cell>
          <cell r="CW10">
            <v>36.9</v>
          </cell>
          <cell r="CX10">
            <v>33.6</v>
          </cell>
          <cell r="CY10">
            <v>0.4</v>
          </cell>
          <cell r="CZ10">
            <v>0.1</v>
          </cell>
          <cell r="DA10">
            <v>0</v>
          </cell>
          <cell r="DB10">
            <v>86.5</v>
          </cell>
          <cell r="DC10">
            <v>310.70000000000005</v>
          </cell>
          <cell r="DD10">
            <v>0.2</v>
          </cell>
          <cell r="DE10">
            <v>0</v>
          </cell>
          <cell r="DF10">
            <v>0</v>
          </cell>
          <cell r="DG10">
            <v>126.60000000000001</v>
          </cell>
          <cell r="DH10">
            <v>59.1</v>
          </cell>
          <cell r="DI10">
            <v>0</v>
          </cell>
          <cell r="DJ10">
            <v>0</v>
          </cell>
          <cell r="DK10">
            <v>0</v>
          </cell>
          <cell r="DL10">
            <v>3.6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1.9500000000000002</v>
          </cell>
          <cell r="DY10">
            <v>0</v>
          </cell>
          <cell r="DZ10">
            <v>0</v>
          </cell>
          <cell r="EA10">
            <v>0</v>
          </cell>
          <cell r="EB10">
            <v>3.4830000000000001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4.6079999999999997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14.4</v>
          </cell>
          <cell r="EW10">
            <v>0</v>
          </cell>
          <cell r="EX10">
            <v>14.4</v>
          </cell>
          <cell r="EY10">
            <v>28.8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2.343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1.4000000000000001</v>
          </cell>
          <cell r="FP10">
            <v>0</v>
          </cell>
          <cell r="FQ10">
            <v>0</v>
          </cell>
          <cell r="FR10">
            <v>3.4000000000000002E-2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8.0000000000000018</v>
          </cell>
          <cell r="C11">
            <v>3.5</v>
          </cell>
          <cell r="D11">
            <v>0</v>
          </cell>
          <cell r="E11">
            <v>0</v>
          </cell>
          <cell r="F11">
            <v>0</v>
          </cell>
          <cell r="G11">
            <v>0.70000000000000007</v>
          </cell>
          <cell r="H11">
            <v>0.2</v>
          </cell>
          <cell r="I11">
            <v>0</v>
          </cell>
          <cell r="J11">
            <v>0</v>
          </cell>
          <cell r="K11">
            <v>0</v>
          </cell>
          <cell r="L11">
            <v>2.9000000000000004</v>
          </cell>
          <cell r="M11">
            <v>0</v>
          </cell>
          <cell r="N11">
            <v>10.6</v>
          </cell>
          <cell r="O11">
            <v>0</v>
          </cell>
          <cell r="P11">
            <v>1.8</v>
          </cell>
          <cell r="Q11">
            <v>1.3</v>
          </cell>
          <cell r="R11">
            <v>4.2000000000000011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0.2</v>
          </cell>
          <cell r="X11">
            <v>45</v>
          </cell>
          <cell r="Y11">
            <v>6.3999999999999986</v>
          </cell>
          <cell r="Z11">
            <v>0</v>
          </cell>
          <cell r="AA11">
            <v>0.5</v>
          </cell>
          <cell r="AB11">
            <v>4.1000000000000014</v>
          </cell>
          <cell r="AC11">
            <v>7.1000000000000005</v>
          </cell>
          <cell r="AD11">
            <v>0.30000000000000004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0.30000000000000004</v>
          </cell>
          <cell r="AO11">
            <v>0.1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11.5</v>
          </cell>
          <cell r="AW11">
            <v>0</v>
          </cell>
          <cell r="AX11">
            <v>11.5</v>
          </cell>
          <cell r="AY11">
            <v>56</v>
          </cell>
          <cell r="AZ11">
            <v>0</v>
          </cell>
          <cell r="BA11">
            <v>0</v>
          </cell>
          <cell r="BB11">
            <v>0</v>
          </cell>
          <cell r="BC11">
            <v>0.30000000000000004</v>
          </cell>
          <cell r="BD11">
            <v>0</v>
          </cell>
          <cell r="BE11">
            <v>33.000000000000007</v>
          </cell>
          <cell r="BF11">
            <v>11.9</v>
          </cell>
          <cell r="BG11">
            <v>0</v>
          </cell>
          <cell r="BH11">
            <v>1</v>
          </cell>
          <cell r="BI11">
            <v>0.5</v>
          </cell>
          <cell r="BJ11">
            <v>0</v>
          </cell>
          <cell r="BK11">
            <v>0</v>
          </cell>
          <cell r="BL11">
            <v>0</v>
          </cell>
          <cell r="BM11">
            <v>6.6999999999999993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2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7.7000000000000028</v>
          </cell>
          <cell r="BZ11">
            <v>0</v>
          </cell>
          <cell r="CA11">
            <v>0</v>
          </cell>
          <cell r="CB11">
            <v>10.199999999999999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7.1000000000000014</v>
          </cell>
          <cell r="CH11">
            <v>0</v>
          </cell>
          <cell r="CI11">
            <v>4.8000000000000007</v>
          </cell>
          <cell r="CJ11">
            <v>0</v>
          </cell>
          <cell r="CK11">
            <v>9.9999999999999978E-2</v>
          </cell>
          <cell r="CL11">
            <v>6.8000000000000025</v>
          </cell>
          <cell r="CM11">
            <v>0</v>
          </cell>
          <cell r="CN11">
            <v>23.700000000000003</v>
          </cell>
          <cell r="CO11">
            <v>0</v>
          </cell>
          <cell r="CP11">
            <v>0</v>
          </cell>
          <cell r="CQ11">
            <v>0.5</v>
          </cell>
          <cell r="CR11">
            <v>0</v>
          </cell>
          <cell r="CS11">
            <v>7.8999999999999986</v>
          </cell>
          <cell r="CT11">
            <v>2.9000000000000004</v>
          </cell>
          <cell r="CU11">
            <v>0</v>
          </cell>
          <cell r="CV11">
            <v>0.1</v>
          </cell>
          <cell r="CW11">
            <v>7.5000000000000018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8.8999999999999986</v>
          </cell>
          <cell r="DE11">
            <v>1.8</v>
          </cell>
          <cell r="DF11">
            <v>0</v>
          </cell>
          <cell r="DG11">
            <v>0</v>
          </cell>
          <cell r="DH11">
            <v>7.6</v>
          </cell>
          <cell r="DI11">
            <v>5</v>
          </cell>
          <cell r="DJ11">
            <v>11.5</v>
          </cell>
          <cell r="DK11">
            <v>0</v>
          </cell>
          <cell r="DL11">
            <v>0</v>
          </cell>
          <cell r="DM11">
            <v>48.300000000000004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5.0039999999999978</v>
          </cell>
          <cell r="DS11">
            <v>5.2230000000000008</v>
          </cell>
          <cell r="DT11">
            <v>16.884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7.379999999999999</v>
          </cell>
          <cell r="DZ11">
            <v>0</v>
          </cell>
          <cell r="EA11">
            <v>23.040000000000003</v>
          </cell>
          <cell r="EB11">
            <v>0</v>
          </cell>
          <cell r="EC11">
            <v>0</v>
          </cell>
          <cell r="ED11">
            <v>2.0000000000000004E-2</v>
          </cell>
          <cell r="EE11">
            <v>4.8060000000000009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6.6240000000000006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1.5409999999999995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11.352</v>
          </cell>
          <cell r="FA11">
            <v>0</v>
          </cell>
          <cell r="FB11">
            <v>0</v>
          </cell>
          <cell r="FC11">
            <v>0</v>
          </cell>
          <cell r="FD11">
            <v>3.3840000000000003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3.7439999999999998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2.3419999999999996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10.5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1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0.1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43.800000000000004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0.2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0.4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0.2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12.600000000000001</v>
          </cell>
          <cell r="J15">
            <v>20</v>
          </cell>
          <cell r="K15">
            <v>20.5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3.6</v>
          </cell>
          <cell r="R15">
            <v>5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9.2000000000000011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11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10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1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0.1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0.48499999999999999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14.530000000000001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17.5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7.5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7.5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1.8</v>
          </cell>
          <cell r="DB20">
            <v>0</v>
          </cell>
          <cell r="DC20">
            <v>0</v>
          </cell>
          <cell r="DD20">
            <v>1.8</v>
          </cell>
          <cell r="DE20">
            <v>0</v>
          </cell>
          <cell r="DF20">
            <v>0</v>
          </cell>
          <cell r="DG20">
            <v>0</v>
          </cell>
          <cell r="DH20">
            <v>0.9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1.5529999999999999</v>
          </cell>
          <cell r="EY20">
            <v>0</v>
          </cell>
          <cell r="EZ20">
            <v>3.1210000000000004</v>
          </cell>
          <cell r="FA20">
            <v>1.1580000000000001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20.400000000000002</v>
          </cell>
          <cell r="FX20">
            <v>1.196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10.600000000000001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0.8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6.9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21.6</v>
          </cell>
          <cell r="AK21">
            <v>21.6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0.60000000000000009</v>
          </cell>
          <cell r="AT21">
            <v>0</v>
          </cell>
          <cell r="AU21">
            <v>0</v>
          </cell>
          <cell r="AV21">
            <v>6.2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0.4</v>
          </cell>
          <cell r="BM21">
            <v>0</v>
          </cell>
          <cell r="BN21">
            <v>0</v>
          </cell>
          <cell r="BO21">
            <v>0</v>
          </cell>
          <cell r="BP21">
            <v>0.30000000000000004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3.8000000000000003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2.9000000000000004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20.8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42.5</v>
          </cell>
          <cell r="DE22">
            <v>0</v>
          </cell>
          <cell r="DF22">
            <v>0</v>
          </cell>
          <cell r="DG22">
            <v>22.8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18.96</v>
          </cell>
          <cell r="EE22">
            <v>0</v>
          </cell>
          <cell r="EF22">
            <v>34.72</v>
          </cell>
          <cell r="EG22">
            <v>0</v>
          </cell>
          <cell r="EH22">
            <v>0</v>
          </cell>
          <cell r="EI22">
            <v>14.86</v>
          </cell>
          <cell r="EJ22">
            <v>0</v>
          </cell>
          <cell r="EK22">
            <v>16.64</v>
          </cell>
          <cell r="EL22">
            <v>15.14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16.559999999999999</v>
          </cell>
          <cell r="ET22">
            <v>32.06</v>
          </cell>
          <cell r="EU22">
            <v>0</v>
          </cell>
          <cell r="EV22">
            <v>0</v>
          </cell>
          <cell r="EW22">
            <v>0</v>
          </cell>
          <cell r="EX22">
            <v>8.0000000000000002E-3</v>
          </cell>
          <cell r="EY22">
            <v>3.0000000000000001E-3</v>
          </cell>
          <cell r="EZ22">
            <v>0</v>
          </cell>
          <cell r="FA22">
            <v>0</v>
          </cell>
          <cell r="FB22">
            <v>3.0000000000000001E-3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69.34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35.700000000000003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1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23.500000000000004</v>
          </cell>
          <cell r="AK23">
            <v>0</v>
          </cell>
          <cell r="AL23">
            <v>0</v>
          </cell>
          <cell r="AM23">
            <v>24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23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13</v>
          </cell>
          <cell r="BU23">
            <v>22.6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21.6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0.1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4.9000000000000002E-2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1.1000000000000001E-2</v>
          </cell>
          <cell r="FE23">
            <v>0</v>
          </cell>
          <cell r="FF23">
            <v>0</v>
          </cell>
          <cell r="FG23">
            <v>0</v>
          </cell>
          <cell r="FH23">
            <v>0.50900000000000001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4.2</v>
          </cell>
          <cell r="F25">
            <v>0</v>
          </cell>
          <cell r="G25">
            <v>0</v>
          </cell>
          <cell r="H25">
            <v>8.5</v>
          </cell>
          <cell r="I25">
            <v>0</v>
          </cell>
          <cell r="J25">
            <v>0</v>
          </cell>
          <cell r="K25">
            <v>9.6000000000000014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8.9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0.57500000000000007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3283.3</v>
          </cell>
          <cell r="AK26">
            <v>2569.7000000000003</v>
          </cell>
          <cell r="AL26">
            <v>3022.2000000000003</v>
          </cell>
          <cell r="AM26">
            <v>2460.3000000000002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5542.2000000000007</v>
          </cell>
          <cell r="BO26">
            <v>2985.4</v>
          </cell>
          <cell r="BP26">
            <v>0</v>
          </cell>
          <cell r="BQ26">
            <v>2605.7000000000003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3772.7000000000003</v>
          </cell>
          <cell r="BW26">
            <v>0</v>
          </cell>
          <cell r="BX26">
            <v>3135.1000000000004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6948.7000000000007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0.1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0.1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5.000000000000001E-3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8.0000000000000002E-3</v>
          </cell>
          <cell r="ED26">
            <v>0</v>
          </cell>
          <cell r="EE26">
            <v>0</v>
          </cell>
          <cell r="EF26">
            <v>3.0000000000000001E-3</v>
          </cell>
          <cell r="EG26">
            <v>0</v>
          </cell>
          <cell r="EH26">
            <v>3.0000000000000001E-3</v>
          </cell>
          <cell r="EI26">
            <v>1.0000000000000002E-2</v>
          </cell>
          <cell r="EJ26">
            <v>1E-3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5.000000000000001E-3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3.0000000000000001E-3</v>
          </cell>
          <cell r="EU26">
            <v>3.4000000000000002E-2</v>
          </cell>
          <cell r="EV26">
            <v>1.6E-2</v>
          </cell>
          <cell r="EW26">
            <v>0</v>
          </cell>
          <cell r="EX26">
            <v>0</v>
          </cell>
          <cell r="EY26">
            <v>0</v>
          </cell>
          <cell r="EZ26">
            <v>1.4999999999999999E-2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1.7000000000000001E-2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1.4999999999999999E-2</v>
          </cell>
          <cell r="FN26">
            <v>0</v>
          </cell>
          <cell r="FO26">
            <v>0</v>
          </cell>
          <cell r="FP26">
            <v>5.0000000000000001E-3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7.3000000000000007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0.1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0.1</v>
          </cell>
          <cell r="C2">
            <v>1</v>
          </cell>
          <cell r="D2">
            <v>0.70000000000000007</v>
          </cell>
          <cell r="E2">
            <v>0.8</v>
          </cell>
          <cell r="F2">
            <v>0.2</v>
          </cell>
          <cell r="G2">
            <v>0</v>
          </cell>
          <cell r="H2">
            <v>0.70000000000000007</v>
          </cell>
          <cell r="I2">
            <v>0</v>
          </cell>
          <cell r="J2">
            <v>0</v>
          </cell>
          <cell r="K2">
            <v>0</v>
          </cell>
          <cell r="L2">
            <v>1.9000000000000001</v>
          </cell>
          <cell r="M2">
            <v>1</v>
          </cell>
          <cell r="N2">
            <v>0</v>
          </cell>
          <cell r="O2">
            <v>0.4</v>
          </cell>
          <cell r="P2">
            <v>0.30000000000000004</v>
          </cell>
          <cell r="Q2">
            <v>1.4000000000000001</v>
          </cell>
          <cell r="R2">
            <v>0.4</v>
          </cell>
          <cell r="S2">
            <v>0</v>
          </cell>
          <cell r="T2">
            <v>1.3</v>
          </cell>
          <cell r="U2">
            <v>0.2</v>
          </cell>
          <cell r="V2">
            <v>0.2</v>
          </cell>
          <cell r="W2">
            <v>0.30000000000000004</v>
          </cell>
          <cell r="X2">
            <v>0.2</v>
          </cell>
          <cell r="Y2">
            <v>0.2</v>
          </cell>
          <cell r="Z2">
            <v>0.70000000000000007</v>
          </cell>
          <cell r="AA2">
            <v>0.5</v>
          </cell>
          <cell r="AB2">
            <v>0</v>
          </cell>
          <cell r="AC2">
            <v>1.4000000000000001</v>
          </cell>
          <cell r="AD2">
            <v>0</v>
          </cell>
          <cell r="AE2">
            <v>0</v>
          </cell>
          <cell r="AF2">
            <v>0</v>
          </cell>
          <cell r="AG2">
            <v>15.9</v>
          </cell>
          <cell r="AH2">
            <v>0</v>
          </cell>
          <cell r="AI2">
            <v>1</v>
          </cell>
          <cell r="AJ2">
            <v>0.70000000000000007</v>
          </cell>
          <cell r="AK2">
            <v>15.5</v>
          </cell>
          <cell r="AL2">
            <v>0</v>
          </cell>
          <cell r="AM2">
            <v>1.3</v>
          </cell>
          <cell r="AN2">
            <v>0.4</v>
          </cell>
          <cell r="AO2">
            <v>0</v>
          </cell>
          <cell r="AP2">
            <v>0.1</v>
          </cell>
          <cell r="AQ2">
            <v>0</v>
          </cell>
          <cell r="AR2">
            <v>0.8</v>
          </cell>
          <cell r="AS2">
            <v>0</v>
          </cell>
          <cell r="AT2">
            <v>0.70000000000000007</v>
          </cell>
          <cell r="AU2">
            <v>0</v>
          </cell>
          <cell r="AV2">
            <v>0</v>
          </cell>
          <cell r="AW2">
            <v>0</v>
          </cell>
          <cell r="AX2">
            <v>1.6</v>
          </cell>
          <cell r="AY2">
            <v>0.30000000000000004</v>
          </cell>
          <cell r="AZ2">
            <v>0</v>
          </cell>
          <cell r="BA2">
            <v>0.30000000000000004</v>
          </cell>
          <cell r="BB2">
            <v>0.60000000000000009</v>
          </cell>
          <cell r="BC2">
            <v>0</v>
          </cell>
          <cell r="BD2">
            <v>0</v>
          </cell>
          <cell r="BE2">
            <v>0</v>
          </cell>
          <cell r="BF2">
            <v>0.70000000000000007</v>
          </cell>
          <cell r="BG2">
            <v>0</v>
          </cell>
          <cell r="BH2">
            <v>0.2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0.4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0.2</v>
          </cell>
          <cell r="BY2">
            <v>0</v>
          </cell>
          <cell r="BZ2">
            <v>0.30000000000000004</v>
          </cell>
          <cell r="CA2">
            <v>0</v>
          </cell>
          <cell r="CB2">
            <v>0.1</v>
          </cell>
          <cell r="CC2">
            <v>0</v>
          </cell>
          <cell r="CD2">
            <v>0</v>
          </cell>
          <cell r="CE2">
            <v>0.4</v>
          </cell>
          <cell r="CF2">
            <v>0</v>
          </cell>
          <cell r="CG2">
            <v>0.4</v>
          </cell>
          <cell r="CH2">
            <v>0</v>
          </cell>
          <cell r="CI2">
            <v>0</v>
          </cell>
          <cell r="CJ2">
            <v>0.30000000000000004</v>
          </cell>
          <cell r="CK2">
            <v>0.2</v>
          </cell>
          <cell r="CL2">
            <v>0</v>
          </cell>
          <cell r="CM2">
            <v>0</v>
          </cell>
          <cell r="CN2">
            <v>0.60000000000000009</v>
          </cell>
          <cell r="CO2">
            <v>0</v>
          </cell>
          <cell r="CP2">
            <v>0</v>
          </cell>
          <cell r="CQ2">
            <v>0</v>
          </cell>
          <cell r="CR2">
            <v>0.5</v>
          </cell>
          <cell r="CS2">
            <v>0</v>
          </cell>
          <cell r="CT2">
            <v>0.2</v>
          </cell>
          <cell r="CU2">
            <v>0</v>
          </cell>
          <cell r="CV2">
            <v>0</v>
          </cell>
          <cell r="CW2">
            <v>0.5</v>
          </cell>
          <cell r="CX2">
            <v>0</v>
          </cell>
          <cell r="CY2">
            <v>0</v>
          </cell>
          <cell r="CZ2">
            <v>0</v>
          </cell>
          <cell r="DA2">
            <v>0.70000000000000007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0.7360000000000001</v>
          </cell>
          <cell r="DZ2">
            <v>0.24</v>
          </cell>
          <cell r="EA2">
            <v>0</v>
          </cell>
          <cell r="EB2">
            <v>0</v>
          </cell>
          <cell r="EC2">
            <v>0</v>
          </cell>
          <cell r="ED2">
            <v>0.752</v>
          </cell>
          <cell r="EE2">
            <v>0</v>
          </cell>
          <cell r="EF2">
            <v>0.72000000000000008</v>
          </cell>
          <cell r="EG2">
            <v>0</v>
          </cell>
          <cell r="EH2">
            <v>0.48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0.64000000000000012</v>
          </cell>
          <cell r="EO2">
            <v>0.60000000000000009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1.4000000000000001</v>
          </cell>
          <cell r="EW2">
            <v>0</v>
          </cell>
          <cell r="EX2">
            <v>0.72000000000000008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1.2000000000000002</v>
          </cell>
          <cell r="FE2">
            <v>0</v>
          </cell>
          <cell r="FF2">
            <v>0.96</v>
          </cell>
          <cell r="FG2">
            <v>0</v>
          </cell>
          <cell r="FH2">
            <v>0</v>
          </cell>
          <cell r="FI2">
            <v>0</v>
          </cell>
          <cell r="FJ2">
            <v>0.48</v>
          </cell>
          <cell r="FK2">
            <v>0</v>
          </cell>
          <cell r="FL2">
            <v>0.48</v>
          </cell>
          <cell r="FM2">
            <v>0</v>
          </cell>
          <cell r="FN2">
            <v>0</v>
          </cell>
          <cell r="FO2">
            <v>0</v>
          </cell>
          <cell r="FP2">
            <v>0.72</v>
          </cell>
          <cell r="FQ2">
            <v>0</v>
          </cell>
          <cell r="FR2">
            <v>0.96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1E-3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0.8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36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1.9800000000000002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6.2700000000000005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20.691000000000003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1.944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3.762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0.4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1E-3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3.9000000000000004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2.2000000000000002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1E-3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0.1</v>
          </cell>
          <cell r="D11">
            <v>0.2</v>
          </cell>
          <cell r="E11">
            <v>0.2</v>
          </cell>
          <cell r="F11">
            <v>9.1000000000000014</v>
          </cell>
          <cell r="G11">
            <v>7.0999999999999979</v>
          </cell>
          <cell r="H11">
            <v>0.1</v>
          </cell>
          <cell r="I11">
            <v>0.1</v>
          </cell>
          <cell r="J11">
            <v>0</v>
          </cell>
          <cell r="K11">
            <v>6.7000000000000011</v>
          </cell>
          <cell r="L11">
            <v>7.2999999999999989</v>
          </cell>
          <cell r="M11">
            <v>0</v>
          </cell>
          <cell r="N11">
            <v>0</v>
          </cell>
          <cell r="O11">
            <v>34</v>
          </cell>
          <cell r="P11">
            <v>0.1</v>
          </cell>
          <cell r="Q11">
            <v>0</v>
          </cell>
          <cell r="R11">
            <v>0.1</v>
          </cell>
          <cell r="S11">
            <v>7</v>
          </cell>
          <cell r="T11">
            <v>15.600000000000001</v>
          </cell>
          <cell r="U11">
            <v>0</v>
          </cell>
          <cell r="V11">
            <v>5.9</v>
          </cell>
          <cell r="W11">
            <v>0</v>
          </cell>
          <cell r="X11">
            <v>0.1</v>
          </cell>
          <cell r="Y11">
            <v>0</v>
          </cell>
          <cell r="Z11">
            <v>8.9</v>
          </cell>
          <cell r="AA11">
            <v>0.2</v>
          </cell>
          <cell r="AB11">
            <v>1.2000000000000011</v>
          </cell>
          <cell r="AC11">
            <v>0</v>
          </cell>
          <cell r="AD11">
            <v>0.1</v>
          </cell>
          <cell r="AE11">
            <v>5.1000000000000014</v>
          </cell>
          <cell r="AF11">
            <v>0</v>
          </cell>
          <cell r="AG11">
            <v>2.3000000000000007</v>
          </cell>
          <cell r="AH11">
            <v>0.1</v>
          </cell>
          <cell r="AI11">
            <v>6.8000000000000007</v>
          </cell>
          <cell r="AJ11">
            <v>0.1</v>
          </cell>
          <cell r="AK11">
            <v>3.5000000000000036</v>
          </cell>
          <cell r="AL11">
            <v>0</v>
          </cell>
          <cell r="AM11">
            <v>3.1000000000000014</v>
          </cell>
          <cell r="AN11">
            <v>0.1</v>
          </cell>
          <cell r="AO11">
            <v>4.7000000000000011</v>
          </cell>
          <cell r="AP11">
            <v>0</v>
          </cell>
          <cell r="AQ11">
            <v>4.2000000000000028</v>
          </cell>
          <cell r="AR11">
            <v>4.9000000000000021</v>
          </cell>
          <cell r="AS11">
            <v>0</v>
          </cell>
          <cell r="AT11">
            <v>2.7000000000000011</v>
          </cell>
          <cell r="AU11">
            <v>3.3000000000000007</v>
          </cell>
          <cell r="AV11">
            <v>0</v>
          </cell>
          <cell r="AW11">
            <v>4.8000000000000025</v>
          </cell>
          <cell r="AX11">
            <v>0</v>
          </cell>
          <cell r="AY11">
            <v>4.7000000000000011</v>
          </cell>
          <cell r="AZ11">
            <v>0.1</v>
          </cell>
          <cell r="BA11">
            <v>4.5</v>
          </cell>
          <cell r="BB11">
            <v>0</v>
          </cell>
          <cell r="BC11">
            <v>3.1000000000000014</v>
          </cell>
          <cell r="BD11">
            <v>2.6000000000000014</v>
          </cell>
          <cell r="BE11">
            <v>0</v>
          </cell>
          <cell r="BF11">
            <v>2.3000000000000007</v>
          </cell>
          <cell r="BG11">
            <v>0</v>
          </cell>
          <cell r="BH11">
            <v>5.3999999999999986</v>
          </cell>
          <cell r="BI11">
            <v>2.7000000000000011</v>
          </cell>
          <cell r="BJ11">
            <v>0</v>
          </cell>
          <cell r="BK11">
            <v>3.5999999999999996</v>
          </cell>
          <cell r="BL11">
            <v>0</v>
          </cell>
          <cell r="BM11">
            <v>0</v>
          </cell>
          <cell r="BN11">
            <v>2.0000000000000036</v>
          </cell>
          <cell r="BO11">
            <v>0</v>
          </cell>
          <cell r="BP11">
            <v>2.5</v>
          </cell>
          <cell r="BQ11">
            <v>0</v>
          </cell>
          <cell r="BR11">
            <v>0</v>
          </cell>
          <cell r="BS11">
            <v>0</v>
          </cell>
          <cell r="BT11">
            <v>3.1000000000000014</v>
          </cell>
          <cell r="BU11">
            <v>19.600000000000001</v>
          </cell>
          <cell r="BV11">
            <v>0</v>
          </cell>
          <cell r="BW11">
            <v>2</v>
          </cell>
          <cell r="BX11">
            <v>0</v>
          </cell>
          <cell r="BY11">
            <v>2.6000000000000014</v>
          </cell>
          <cell r="BZ11">
            <v>0</v>
          </cell>
          <cell r="CA11">
            <v>2.1000000000000014</v>
          </cell>
          <cell r="CB11">
            <v>0</v>
          </cell>
          <cell r="CC11">
            <v>0</v>
          </cell>
          <cell r="CD11">
            <v>0</v>
          </cell>
          <cell r="CE11">
            <v>1.5</v>
          </cell>
          <cell r="CF11">
            <v>2.6000000000000014</v>
          </cell>
          <cell r="CG11">
            <v>0</v>
          </cell>
          <cell r="CH11">
            <v>0</v>
          </cell>
          <cell r="CI11">
            <v>1.5000000000000036</v>
          </cell>
          <cell r="CJ11">
            <v>0</v>
          </cell>
          <cell r="CK11">
            <v>0</v>
          </cell>
          <cell r="CL11">
            <v>0</v>
          </cell>
          <cell r="CM11">
            <v>3.5999999999999979</v>
          </cell>
          <cell r="CN11">
            <v>3.6000000000000014</v>
          </cell>
          <cell r="CO11">
            <v>0</v>
          </cell>
          <cell r="CP11">
            <v>3.4999999999999982</v>
          </cell>
          <cell r="CQ11">
            <v>0</v>
          </cell>
          <cell r="CR11">
            <v>2.5</v>
          </cell>
          <cell r="CS11">
            <v>3.4999999999999982</v>
          </cell>
          <cell r="CT11">
            <v>0</v>
          </cell>
          <cell r="CU11">
            <v>4.6999999999999957</v>
          </cell>
          <cell r="CV11">
            <v>0</v>
          </cell>
          <cell r="CW11">
            <v>0</v>
          </cell>
          <cell r="CX11">
            <v>2.1000000000000014</v>
          </cell>
          <cell r="CY11">
            <v>1.9999999999999982</v>
          </cell>
          <cell r="CZ11">
            <v>0</v>
          </cell>
          <cell r="DA11">
            <v>0</v>
          </cell>
          <cell r="DB11">
            <v>1.5</v>
          </cell>
          <cell r="DC11">
            <v>3.1000000000000014</v>
          </cell>
          <cell r="DD11">
            <v>3.2</v>
          </cell>
          <cell r="DE11">
            <v>4</v>
          </cell>
          <cell r="DF11">
            <v>0</v>
          </cell>
          <cell r="DG11">
            <v>0.5</v>
          </cell>
          <cell r="DH11">
            <v>5.1000000000000014</v>
          </cell>
          <cell r="DI11">
            <v>2</v>
          </cell>
          <cell r="DJ11">
            <v>3.5999999999999996</v>
          </cell>
          <cell r="DK11">
            <v>0</v>
          </cell>
          <cell r="DL11">
            <v>1.8999999999999986</v>
          </cell>
          <cell r="DM11">
            <v>0.30000000000000004</v>
          </cell>
          <cell r="DN11">
            <v>3.0999999999999996</v>
          </cell>
          <cell r="DO11">
            <v>3.8999999999999986</v>
          </cell>
          <cell r="DP11">
            <v>3.0999999999999979</v>
          </cell>
          <cell r="DQ11">
            <v>0</v>
          </cell>
          <cell r="DR11">
            <v>2.3109999999999999</v>
          </cell>
          <cell r="DS11">
            <v>0</v>
          </cell>
          <cell r="DT11">
            <v>4.2340000000000018</v>
          </cell>
          <cell r="DU11">
            <v>5.3530000000000015</v>
          </cell>
          <cell r="DV11">
            <v>0</v>
          </cell>
          <cell r="DW11">
            <v>0</v>
          </cell>
          <cell r="DX11">
            <v>5.386000000000001</v>
          </cell>
          <cell r="DY11">
            <v>2.6209999999999987</v>
          </cell>
          <cell r="DZ11">
            <v>4.5429999999999993</v>
          </cell>
          <cell r="EA11">
            <v>0.23000000000000043</v>
          </cell>
          <cell r="EB11">
            <v>2.3109999999999999</v>
          </cell>
          <cell r="EC11">
            <v>19.602000000000004</v>
          </cell>
          <cell r="ED11">
            <v>0.92199999999999971</v>
          </cell>
          <cell r="EE11">
            <v>8.0849999999999991</v>
          </cell>
          <cell r="EF11">
            <v>3.3120000000000003</v>
          </cell>
          <cell r="EG11">
            <v>4.6219999999999999</v>
          </cell>
          <cell r="EH11">
            <v>4.226</v>
          </cell>
          <cell r="EI11">
            <v>0</v>
          </cell>
          <cell r="EJ11">
            <v>3.081999999999999</v>
          </cell>
          <cell r="EK11">
            <v>4.0030000000000001</v>
          </cell>
          <cell r="EL11">
            <v>19.602000000000004</v>
          </cell>
          <cell r="EM11">
            <v>4.543000000000001</v>
          </cell>
          <cell r="EN11">
            <v>0</v>
          </cell>
          <cell r="EO11">
            <v>4.543000000000001</v>
          </cell>
          <cell r="EP11">
            <v>23.065000000000001</v>
          </cell>
          <cell r="EQ11">
            <v>2.4019999999999992</v>
          </cell>
          <cell r="ER11">
            <v>0</v>
          </cell>
          <cell r="ES11">
            <v>0</v>
          </cell>
          <cell r="ET11">
            <v>0</v>
          </cell>
          <cell r="EU11">
            <v>1.5410000000000004</v>
          </cell>
          <cell r="EV11">
            <v>5.8460000000000001</v>
          </cell>
          <cell r="EW11">
            <v>4.0820000000000007</v>
          </cell>
          <cell r="EX11">
            <v>4.702</v>
          </cell>
          <cell r="EY11">
            <v>5.6230000000000011</v>
          </cell>
          <cell r="EZ11">
            <v>12.772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0.92200000000000015</v>
          </cell>
          <cell r="FG11">
            <v>1.4020000000000001</v>
          </cell>
          <cell r="FH11">
            <v>0</v>
          </cell>
          <cell r="FI11">
            <v>3.7630000000000003</v>
          </cell>
          <cell r="FJ11">
            <v>4.7040000000000006</v>
          </cell>
          <cell r="FK11">
            <v>3.8100000000000009</v>
          </cell>
          <cell r="FL11">
            <v>1.613</v>
          </cell>
          <cell r="FM11">
            <v>4.6850000000000005</v>
          </cell>
          <cell r="FN11">
            <v>0.92100000000000026</v>
          </cell>
          <cell r="FO11">
            <v>1.4020000000000001</v>
          </cell>
          <cell r="FP11">
            <v>2.9029999999999996</v>
          </cell>
          <cell r="FQ11">
            <v>0</v>
          </cell>
          <cell r="FR11">
            <v>3.2830000000000004</v>
          </cell>
          <cell r="FS11">
            <v>3.843</v>
          </cell>
          <cell r="FT11">
            <v>1.4020000000000001</v>
          </cell>
          <cell r="FU11">
            <v>1.448</v>
          </cell>
          <cell r="FV11">
            <v>1.3000000000000001E-2</v>
          </cell>
          <cell r="FW11">
            <v>9.3610000000000007</v>
          </cell>
          <cell r="FX11">
            <v>0</v>
          </cell>
          <cell r="FY11">
            <v>3.7440000000000002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2.7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0.60000000000000009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1.4000000000000001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5.9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5.9</v>
          </cell>
          <cell r="K17">
            <v>0</v>
          </cell>
          <cell r="L17">
            <v>0.2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0.30000000000000004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0.2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0.4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0.1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0.30000000000000004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0.74199999999999999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0.95600000000000007</v>
          </cell>
          <cell r="FJ17">
            <v>0</v>
          </cell>
          <cell r="FK17">
            <v>0</v>
          </cell>
          <cell r="FL17">
            <v>1.1870000000000001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0.2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0.1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0.70000000000000007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0.83100000000000007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2.028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3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0.2</v>
          </cell>
          <cell r="J21">
            <v>0.1</v>
          </cell>
          <cell r="K21">
            <v>0</v>
          </cell>
          <cell r="L21">
            <v>0</v>
          </cell>
          <cell r="M21">
            <v>13.200000000000001</v>
          </cell>
          <cell r="N21">
            <v>0</v>
          </cell>
          <cell r="O21">
            <v>0.1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0.1</v>
          </cell>
          <cell r="V21">
            <v>0</v>
          </cell>
          <cell r="W21">
            <v>0</v>
          </cell>
          <cell r="X21">
            <v>0</v>
          </cell>
          <cell r="Y21">
            <v>0.2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3.2</v>
          </cell>
          <cell r="AE21">
            <v>0</v>
          </cell>
          <cell r="AF21">
            <v>5.3000000000000007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6.2</v>
          </cell>
          <cell r="AN21">
            <v>0</v>
          </cell>
          <cell r="AO21">
            <v>1.9000000000000001</v>
          </cell>
          <cell r="AP21">
            <v>0</v>
          </cell>
          <cell r="AQ21">
            <v>0</v>
          </cell>
          <cell r="AR21">
            <v>0</v>
          </cell>
          <cell r="AS21">
            <v>1.6</v>
          </cell>
          <cell r="AT21">
            <v>0</v>
          </cell>
          <cell r="AU21">
            <v>0</v>
          </cell>
          <cell r="AV21">
            <v>0</v>
          </cell>
          <cell r="AW21">
            <v>3.4000000000000004</v>
          </cell>
          <cell r="AX21">
            <v>0</v>
          </cell>
          <cell r="AY21">
            <v>0</v>
          </cell>
          <cell r="AZ21">
            <v>0</v>
          </cell>
          <cell r="BA21">
            <v>1.8</v>
          </cell>
          <cell r="BB21">
            <v>0</v>
          </cell>
          <cell r="BC21">
            <v>0</v>
          </cell>
          <cell r="BD21">
            <v>4.9000000000000004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8.5</v>
          </cell>
          <cell r="BJ21">
            <v>0</v>
          </cell>
          <cell r="BK21">
            <v>0</v>
          </cell>
          <cell r="BL21">
            <v>0</v>
          </cell>
          <cell r="BM21">
            <v>2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6.1000000000000005</v>
          </cell>
          <cell r="BU21">
            <v>1.5</v>
          </cell>
          <cell r="BV21">
            <v>0</v>
          </cell>
          <cell r="BW21">
            <v>1.6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12.700000000000001</v>
          </cell>
          <cell r="CC21">
            <v>0</v>
          </cell>
          <cell r="CD21">
            <v>3</v>
          </cell>
          <cell r="CE21">
            <v>0</v>
          </cell>
          <cell r="CF21">
            <v>0.1</v>
          </cell>
          <cell r="CG21">
            <v>0.1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0.1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7.4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12.100000000000001</v>
          </cell>
          <cell r="DC21">
            <v>0.9</v>
          </cell>
          <cell r="DD21">
            <v>0</v>
          </cell>
          <cell r="DE21">
            <v>0.20000000000000004</v>
          </cell>
          <cell r="DF21">
            <v>7.1000000000000005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1.6</v>
          </cell>
          <cell r="DP21">
            <v>0</v>
          </cell>
          <cell r="DQ21">
            <v>0</v>
          </cell>
          <cell r="DR21">
            <v>0</v>
          </cell>
          <cell r="DS21">
            <v>1.0000000000000009E-3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4.2000000000000003E-2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1E-3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2E-3</v>
          </cell>
          <cell r="EK21">
            <v>0</v>
          </cell>
          <cell r="EL21">
            <v>1E-3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18.400000000000002</v>
          </cell>
          <cell r="ES21">
            <v>0</v>
          </cell>
          <cell r="ET21">
            <v>0</v>
          </cell>
          <cell r="EU21">
            <v>0.879</v>
          </cell>
          <cell r="EV21">
            <v>0</v>
          </cell>
          <cell r="EW21">
            <v>1.3820000000000001</v>
          </cell>
          <cell r="EX21">
            <v>0</v>
          </cell>
          <cell r="EY21">
            <v>0</v>
          </cell>
          <cell r="EZ21">
            <v>8.0000000000000002E-3</v>
          </cell>
          <cell r="FA21">
            <v>0</v>
          </cell>
          <cell r="FB21">
            <v>0</v>
          </cell>
          <cell r="FC21">
            <v>22.088999999999999</v>
          </cell>
          <cell r="FD21">
            <v>9.9999999999994538E-4</v>
          </cell>
          <cell r="FE21">
            <v>0.35899999999999999</v>
          </cell>
          <cell r="FF21">
            <v>1.3000000000000123E-2</v>
          </cell>
          <cell r="FG21">
            <v>1.0999999999999998E-2</v>
          </cell>
          <cell r="FH21">
            <v>3.2000000000000001E-2</v>
          </cell>
          <cell r="FI21">
            <v>1.0000000000000009E-2</v>
          </cell>
          <cell r="FJ21">
            <v>5.7999999999999996E-2</v>
          </cell>
          <cell r="FK21">
            <v>0</v>
          </cell>
          <cell r="FL21">
            <v>2.0999999999999991E-2</v>
          </cell>
          <cell r="FM21">
            <v>0.13500000000000001</v>
          </cell>
          <cell r="FN21">
            <v>0.11399999999999999</v>
          </cell>
          <cell r="FO21">
            <v>1.0999999999999999E-2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6.9999999999998952E-3</v>
          </cell>
          <cell r="FV21">
            <v>0</v>
          </cell>
          <cell r="FW21">
            <v>0.3</v>
          </cell>
          <cell r="FX21">
            <v>1.8000000000000016E-2</v>
          </cell>
          <cell r="FY21">
            <v>8.9999999999999525E-3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2E-3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0.30000000000000004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0.5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15.3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0"/>
      <sheetData sheetId="2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0.33200000000000002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7.2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3.1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12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9.5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1.2000000000000002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0.60000000000000009</v>
          </cell>
          <cell r="BJ2">
            <v>0</v>
          </cell>
          <cell r="BK2">
            <v>0</v>
          </cell>
          <cell r="BL2">
            <v>0</v>
          </cell>
          <cell r="BM2">
            <v>0.1</v>
          </cell>
          <cell r="BN2">
            <v>0</v>
          </cell>
          <cell r="BO2">
            <v>0</v>
          </cell>
          <cell r="BP2">
            <v>0.1</v>
          </cell>
          <cell r="BQ2">
            <v>0</v>
          </cell>
          <cell r="BR2">
            <v>0</v>
          </cell>
          <cell r="BS2">
            <v>0</v>
          </cell>
          <cell r="BT2">
            <v>0.2</v>
          </cell>
          <cell r="BU2">
            <v>0</v>
          </cell>
          <cell r="BV2">
            <v>0</v>
          </cell>
          <cell r="BW2">
            <v>0</v>
          </cell>
          <cell r="BX2">
            <v>0.4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14.8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18.900000000000002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0.52100000000000002</v>
          </cell>
          <cell r="EH2">
            <v>0</v>
          </cell>
          <cell r="EI2">
            <v>0</v>
          </cell>
          <cell r="EJ2">
            <v>0</v>
          </cell>
          <cell r="EK2">
            <v>36.586000000000006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38.016000000000005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7.23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0.23700000000000002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8.64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17.400000000000002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16.8</v>
          </cell>
          <cell r="BU4">
            <v>33.6</v>
          </cell>
          <cell r="BV4">
            <v>33.6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3.8000000000000003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4.2240000000000002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0.30000000000000004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1E-3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10.039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2.8000000000000003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0.28500000000000003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0.77</v>
          </cell>
          <cell r="FO7">
            <v>0</v>
          </cell>
          <cell r="FP7">
            <v>3.0000000000000001E-3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0.1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0.1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0.1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4.2</v>
          </cell>
          <cell r="BU9">
            <v>0</v>
          </cell>
          <cell r="BV9">
            <v>2.3000000000000003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1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3.01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0.17500000000000002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3.0000000000000001E-3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1E-3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1E-3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15.4</v>
          </cell>
          <cell r="C10">
            <v>41.400000000000006</v>
          </cell>
          <cell r="D10">
            <v>15.4</v>
          </cell>
          <cell r="E10">
            <v>15.4</v>
          </cell>
          <cell r="F10">
            <v>36.700000000000003</v>
          </cell>
          <cell r="G10">
            <v>62</v>
          </cell>
          <cell r="H10">
            <v>19.600000000000001</v>
          </cell>
          <cell r="I10">
            <v>9.3000000000000007</v>
          </cell>
          <cell r="J10">
            <v>15.4</v>
          </cell>
          <cell r="K10">
            <v>29.6</v>
          </cell>
          <cell r="L10">
            <v>32.200000000000003</v>
          </cell>
          <cell r="M10">
            <v>18.5</v>
          </cell>
          <cell r="N10">
            <v>42.7</v>
          </cell>
          <cell r="O10">
            <v>22.5</v>
          </cell>
          <cell r="P10">
            <v>15.700000000000001</v>
          </cell>
          <cell r="Q10">
            <v>2.5</v>
          </cell>
          <cell r="R10">
            <v>33.5</v>
          </cell>
          <cell r="S10">
            <v>58.300000000000004</v>
          </cell>
          <cell r="T10">
            <v>17.7</v>
          </cell>
          <cell r="U10">
            <v>33.800000000000004</v>
          </cell>
          <cell r="V10">
            <v>0.9</v>
          </cell>
          <cell r="W10">
            <v>15.9</v>
          </cell>
          <cell r="X10">
            <v>0</v>
          </cell>
          <cell r="Y10">
            <v>15.4</v>
          </cell>
          <cell r="Z10">
            <v>0</v>
          </cell>
          <cell r="AA10">
            <v>15.4</v>
          </cell>
          <cell r="AB10">
            <v>0</v>
          </cell>
          <cell r="AC10">
            <v>33.200000000000003</v>
          </cell>
          <cell r="AD10">
            <v>0.60000000000000142</v>
          </cell>
          <cell r="AE10">
            <v>51.400000000000006</v>
          </cell>
          <cell r="AF10">
            <v>32.700000000000003</v>
          </cell>
          <cell r="AG10">
            <v>10.000000000000004</v>
          </cell>
          <cell r="AH10">
            <v>7.8000000000000007</v>
          </cell>
          <cell r="AI10">
            <v>15.4</v>
          </cell>
          <cell r="AJ10">
            <v>0</v>
          </cell>
          <cell r="AK10">
            <v>0</v>
          </cell>
          <cell r="AL10">
            <v>15.4</v>
          </cell>
          <cell r="AM10">
            <v>0</v>
          </cell>
          <cell r="AN10">
            <v>33.700000000000003</v>
          </cell>
          <cell r="AO10">
            <v>17.8</v>
          </cell>
          <cell r="AP10">
            <v>35.1</v>
          </cell>
          <cell r="AQ10">
            <v>30.8</v>
          </cell>
          <cell r="AR10">
            <v>3.6</v>
          </cell>
          <cell r="AS10">
            <v>0</v>
          </cell>
          <cell r="AT10">
            <v>17.7</v>
          </cell>
          <cell r="AU10">
            <v>15.4</v>
          </cell>
          <cell r="AV10">
            <v>0</v>
          </cell>
          <cell r="AW10">
            <v>15.4</v>
          </cell>
          <cell r="AX10">
            <v>0</v>
          </cell>
          <cell r="AY10">
            <v>15.4</v>
          </cell>
          <cell r="AZ10">
            <v>0</v>
          </cell>
          <cell r="BA10">
            <v>15.4</v>
          </cell>
          <cell r="BB10">
            <v>15.4</v>
          </cell>
          <cell r="BC10">
            <v>15.9</v>
          </cell>
          <cell r="BD10">
            <v>39.300000000000004</v>
          </cell>
          <cell r="BE10">
            <v>0</v>
          </cell>
          <cell r="BF10">
            <v>30.8</v>
          </cell>
          <cell r="BG10">
            <v>3.9000000000000004</v>
          </cell>
          <cell r="BH10">
            <v>2.6</v>
          </cell>
          <cell r="BI10">
            <v>14.900000000000002</v>
          </cell>
          <cell r="BJ10">
            <v>15.4</v>
          </cell>
          <cell r="BK10">
            <v>0</v>
          </cell>
          <cell r="BL10">
            <v>0</v>
          </cell>
          <cell r="BM10">
            <v>15.600000000000001</v>
          </cell>
          <cell r="BN10">
            <v>17.400000000000002</v>
          </cell>
          <cell r="BO10">
            <v>15.4</v>
          </cell>
          <cell r="BP10">
            <v>0.5</v>
          </cell>
          <cell r="BQ10">
            <v>15.4</v>
          </cell>
          <cell r="BR10">
            <v>15.4</v>
          </cell>
          <cell r="BS10">
            <v>0</v>
          </cell>
          <cell r="BT10">
            <v>16.7</v>
          </cell>
          <cell r="BU10">
            <v>0.1</v>
          </cell>
          <cell r="BV10">
            <v>0.60000000000000009</v>
          </cell>
          <cell r="BW10">
            <v>15.400000000000002</v>
          </cell>
          <cell r="BX10">
            <v>15.4</v>
          </cell>
          <cell r="BY10">
            <v>0.5</v>
          </cell>
          <cell r="BZ10">
            <v>31</v>
          </cell>
          <cell r="CA10">
            <v>0</v>
          </cell>
          <cell r="CB10">
            <v>0.9</v>
          </cell>
          <cell r="CC10">
            <v>0</v>
          </cell>
          <cell r="CD10">
            <v>15.5</v>
          </cell>
          <cell r="CE10">
            <v>15.8</v>
          </cell>
          <cell r="CF10">
            <v>2.2000000000000002</v>
          </cell>
          <cell r="CG10">
            <v>0</v>
          </cell>
          <cell r="CH10">
            <v>30.5</v>
          </cell>
          <cell r="CI10">
            <v>0.9</v>
          </cell>
          <cell r="CJ10">
            <v>30.8</v>
          </cell>
          <cell r="CK10">
            <v>0.8</v>
          </cell>
          <cell r="CL10">
            <v>3</v>
          </cell>
          <cell r="CM10">
            <v>16.100000000000001</v>
          </cell>
          <cell r="CN10">
            <v>1.3</v>
          </cell>
          <cell r="CO10">
            <v>2.5</v>
          </cell>
          <cell r="CP10">
            <v>20.900000000000002</v>
          </cell>
          <cell r="CQ10">
            <v>0</v>
          </cell>
          <cell r="CR10">
            <v>0</v>
          </cell>
          <cell r="CS10">
            <v>0</v>
          </cell>
          <cell r="CT10">
            <v>15.700000000000001</v>
          </cell>
          <cell r="CU10">
            <v>15.4</v>
          </cell>
          <cell r="CV10">
            <v>0</v>
          </cell>
          <cell r="CW10">
            <v>0</v>
          </cell>
          <cell r="CX10">
            <v>29.3</v>
          </cell>
          <cell r="CY10">
            <v>16</v>
          </cell>
          <cell r="CZ10">
            <v>3</v>
          </cell>
          <cell r="DA10">
            <v>6.8</v>
          </cell>
          <cell r="DB10">
            <v>3.3000000000000003</v>
          </cell>
          <cell r="DC10">
            <v>12.600000000000001</v>
          </cell>
          <cell r="DD10">
            <v>0</v>
          </cell>
          <cell r="DE10">
            <v>0</v>
          </cell>
          <cell r="DF10">
            <v>6.5</v>
          </cell>
          <cell r="DG10">
            <v>15.3</v>
          </cell>
          <cell r="DH10">
            <v>0</v>
          </cell>
          <cell r="DI10">
            <v>13.9</v>
          </cell>
          <cell r="DJ10">
            <v>2.5</v>
          </cell>
          <cell r="DK10">
            <v>6.5</v>
          </cell>
          <cell r="DL10">
            <v>2.1</v>
          </cell>
          <cell r="DM10">
            <v>1</v>
          </cell>
          <cell r="DN10">
            <v>0.10000000000000003</v>
          </cell>
          <cell r="DO10">
            <v>2.1</v>
          </cell>
          <cell r="DP10">
            <v>0</v>
          </cell>
          <cell r="DQ10">
            <v>0</v>
          </cell>
          <cell r="DR10">
            <v>0.66200000000000003</v>
          </cell>
          <cell r="DS10">
            <v>0</v>
          </cell>
          <cell r="DT10">
            <v>6.5880000000000001</v>
          </cell>
          <cell r="DU10">
            <v>56.300000000000004</v>
          </cell>
          <cell r="DV10">
            <v>0</v>
          </cell>
          <cell r="DW10">
            <v>6.4920000000000009</v>
          </cell>
          <cell r="DX10">
            <v>34.744</v>
          </cell>
          <cell r="DY10">
            <v>0</v>
          </cell>
          <cell r="DZ10">
            <v>6.6879999999999997</v>
          </cell>
          <cell r="EA10">
            <v>0</v>
          </cell>
          <cell r="EB10">
            <v>0</v>
          </cell>
          <cell r="EC10">
            <v>15.4</v>
          </cell>
          <cell r="ED10">
            <v>0</v>
          </cell>
          <cell r="EE10">
            <v>27.939999999999998</v>
          </cell>
          <cell r="EF10">
            <v>23.905000000000001</v>
          </cell>
          <cell r="EG10">
            <v>0</v>
          </cell>
          <cell r="EH10">
            <v>15.4</v>
          </cell>
          <cell r="EI10">
            <v>6.4800000000000013</v>
          </cell>
          <cell r="EJ10">
            <v>19.400000000000002</v>
          </cell>
          <cell r="EK10">
            <v>48.120000000000005</v>
          </cell>
          <cell r="EL10">
            <v>104.05000000000001</v>
          </cell>
          <cell r="EM10">
            <v>63.64</v>
          </cell>
          <cell r="EN10">
            <v>0</v>
          </cell>
          <cell r="EO10">
            <v>4.0000000000000036E-3</v>
          </cell>
          <cell r="EP10">
            <v>46.160000000000004</v>
          </cell>
          <cell r="EQ10">
            <v>15.4</v>
          </cell>
          <cell r="ER10">
            <v>60.817000000000007</v>
          </cell>
          <cell r="ES10">
            <v>62.74</v>
          </cell>
          <cell r="ET10">
            <v>0</v>
          </cell>
          <cell r="EU10">
            <v>106.14</v>
          </cell>
          <cell r="EV10">
            <v>69.460000000000008</v>
          </cell>
          <cell r="EW10">
            <v>121.80000000000001</v>
          </cell>
          <cell r="EX10">
            <v>68.08</v>
          </cell>
          <cell r="EY10">
            <v>14.93</v>
          </cell>
          <cell r="EZ10">
            <v>0</v>
          </cell>
          <cell r="FA10">
            <v>14.67</v>
          </cell>
          <cell r="FB10">
            <v>0</v>
          </cell>
          <cell r="FC10">
            <v>0</v>
          </cell>
          <cell r="FD10">
            <v>0</v>
          </cell>
          <cell r="FE10">
            <v>3.0350000000000001</v>
          </cell>
          <cell r="FF10">
            <v>0</v>
          </cell>
          <cell r="FG10">
            <v>0</v>
          </cell>
          <cell r="FH10">
            <v>2.2730000000000006</v>
          </cell>
          <cell r="FI10">
            <v>0</v>
          </cell>
          <cell r="FJ10">
            <v>0</v>
          </cell>
          <cell r="FK10">
            <v>1.5780000000000001</v>
          </cell>
          <cell r="FL10">
            <v>14.023</v>
          </cell>
          <cell r="FM10">
            <v>15.433000000000002</v>
          </cell>
          <cell r="FN10">
            <v>0</v>
          </cell>
          <cell r="FO10">
            <v>15.4</v>
          </cell>
          <cell r="FP10">
            <v>0</v>
          </cell>
          <cell r="FQ10">
            <v>32.030999999999999</v>
          </cell>
          <cell r="FR10">
            <v>1.169</v>
          </cell>
          <cell r="FS10">
            <v>0</v>
          </cell>
          <cell r="FT10">
            <v>0.247</v>
          </cell>
          <cell r="FU10">
            <v>0.37</v>
          </cell>
          <cell r="FV10">
            <v>15.594000000000001</v>
          </cell>
          <cell r="FW10">
            <v>0</v>
          </cell>
          <cell r="FX10">
            <v>0</v>
          </cell>
          <cell r="FY10">
            <v>30.8</v>
          </cell>
        </row>
        <row r="11">
          <cell r="B11">
            <v>0.30000000000000004</v>
          </cell>
          <cell r="C11">
            <v>0.9</v>
          </cell>
          <cell r="D11">
            <v>0.9</v>
          </cell>
          <cell r="E11">
            <v>3.2</v>
          </cell>
          <cell r="F11">
            <v>0.89999999999999991</v>
          </cell>
          <cell r="G11">
            <v>0.2</v>
          </cell>
          <cell r="H11">
            <v>0.5</v>
          </cell>
          <cell r="I11">
            <v>0.4</v>
          </cell>
          <cell r="J11">
            <v>1.1000000000000001</v>
          </cell>
          <cell r="K11">
            <v>0.5</v>
          </cell>
          <cell r="L11">
            <v>0.2</v>
          </cell>
          <cell r="M11">
            <v>0.2</v>
          </cell>
          <cell r="N11">
            <v>1.1000000000000001</v>
          </cell>
          <cell r="O11">
            <v>1.1000000000000001</v>
          </cell>
          <cell r="P11">
            <v>1.5</v>
          </cell>
          <cell r="Q11">
            <v>1.1000000000000001</v>
          </cell>
          <cell r="R11">
            <v>0.4</v>
          </cell>
          <cell r="S11">
            <v>0.4</v>
          </cell>
          <cell r="T11">
            <v>0.5</v>
          </cell>
          <cell r="U11">
            <v>1.4000000000000004</v>
          </cell>
          <cell r="V11">
            <v>0.70000000000000007</v>
          </cell>
          <cell r="W11">
            <v>0.30000000000000004</v>
          </cell>
          <cell r="X11">
            <v>0.5</v>
          </cell>
          <cell r="Y11">
            <v>0.8</v>
          </cell>
          <cell r="Z11">
            <v>0.5</v>
          </cell>
          <cell r="AA11">
            <v>0.5</v>
          </cell>
          <cell r="AB11">
            <v>1.1999999999999993</v>
          </cell>
          <cell r="AC11">
            <v>0.60000000000000009</v>
          </cell>
          <cell r="AD11">
            <v>0.2</v>
          </cell>
          <cell r="AE11">
            <v>0.5</v>
          </cell>
          <cell r="AF11">
            <v>0.30000000000000004</v>
          </cell>
          <cell r="AG11">
            <v>3.1</v>
          </cell>
          <cell r="AH11">
            <v>0.5</v>
          </cell>
          <cell r="AI11">
            <v>0.4</v>
          </cell>
          <cell r="AJ11">
            <v>0</v>
          </cell>
          <cell r="AK11">
            <v>0.70000000000000007</v>
          </cell>
          <cell r="AL11">
            <v>0.2</v>
          </cell>
          <cell r="AM11">
            <v>1.1000000000000005</v>
          </cell>
          <cell r="AN11">
            <v>0.2</v>
          </cell>
          <cell r="AO11">
            <v>0.30000000000000004</v>
          </cell>
          <cell r="AP11">
            <v>0.5</v>
          </cell>
          <cell r="AQ11">
            <v>0.4</v>
          </cell>
          <cell r="AR11">
            <v>1</v>
          </cell>
          <cell r="AS11">
            <v>0.8</v>
          </cell>
          <cell r="AT11">
            <v>0.1</v>
          </cell>
          <cell r="AU11">
            <v>2.3000000000000003</v>
          </cell>
          <cell r="AV11">
            <v>0.50000000000000355</v>
          </cell>
          <cell r="AW11">
            <v>0.70000000000000007</v>
          </cell>
          <cell r="AX11">
            <v>0.70000000000001705</v>
          </cell>
          <cell r="AY11">
            <v>1.9000000000000057</v>
          </cell>
          <cell r="AZ11">
            <v>0</v>
          </cell>
          <cell r="BA11">
            <v>0.79999999999998295</v>
          </cell>
          <cell r="BB11">
            <v>0.1</v>
          </cell>
          <cell r="BC11">
            <v>0</v>
          </cell>
          <cell r="BD11">
            <v>0.4</v>
          </cell>
          <cell r="BE11">
            <v>0.4</v>
          </cell>
          <cell r="BF11">
            <v>1.1000000000000227</v>
          </cell>
          <cell r="BG11">
            <v>2.8000000000000114</v>
          </cell>
          <cell r="BH11">
            <v>1.2000000000000002</v>
          </cell>
          <cell r="BI11">
            <v>0.8</v>
          </cell>
          <cell r="BJ11">
            <v>1.6000000000000014</v>
          </cell>
          <cell r="BK11">
            <v>1.5</v>
          </cell>
          <cell r="BL11">
            <v>1.4000000000000021</v>
          </cell>
          <cell r="BM11">
            <v>0.80000000000000426</v>
          </cell>
          <cell r="BN11">
            <v>0.1</v>
          </cell>
          <cell r="BO11">
            <v>0.10000000000000853</v>
          </cell>
          <cell r="BP11">
            <v>0.29999999999999716</v>
          </cell>
          <cell r="BQ11">
            <v>0.5</v>
          </cell>
          <cell r="BR11">
            <v>0.69999999999998863</v>
          </cell>
          <cell r="BS11">
            <v>0.30000000000001137</v>
          </cell>
          <cell r="BT11">
            <v>1</v>
          </cell>
          <cell r="BU11">
            <v>0.5</v>
          </cell>
          <cell r="BV11">
            <v>0</v>
          </cell>
          <cell r="BW11">
            <v>1.7000000000000171</v>
          </cell>
          <cell r="BX11">
            <v>0.80000000000001137</v>
          </cell>
          <cell r="BY11">
            <v>1.5</v>
          </cell>
          <cell r="BZ11">
            <v>1</v>
          </cell>
          <cell r="CA11">
            <v>1.3000000000000114</v>
          </cell>
          <cell r="CB11">
            <v>1.8000000000000114</v>
          </cell>
          <cell r="CC11">
            <v>1.7000000000000171</v>
          </cell>
          <cell r="CD11">
            <v>0.60000000000002274</v>
          </cell>
          <cell r="CE11">
            <v>2.4000000000000341</v>
          </cell>
          <cell r="CF11">
            <v>0.60000000000000142</v>
          </cell>
          <cell r="CG11">
            <v>0.70000000000000284</v>
          </cell>
          <cell r="CH11">
            <v>0</v>
          </cell>
          <cell r="CI11">
            <v>0.29999999999999716</v>
          </cell>
          <cell r="CJ11">
            <v>3.8000000000000114</v>
          </cell>
          <cell r="CK11">
            <v>1.3999999999999986</v>
          </cell>
          <cell r="CL11">
            <v>0.40000000000000568</v>
          </cell>
          <cell r="CM11">
            <v>0.59999999999999432</v>
          </cell>
          <cell r="CN11">
            <v>2.8000000000000007</v>
          </cell>
          <cell r="CO11">
            <v>2.3000000000000114</v>
          </cell>
          <cell r="CP11">
            <v>1.8000000000000114</v>
          </cell>
          <cell r="CQ11">
            <v>16.5</v>
          </cell>
          <cell r="CR11">
            <v>0</v>
          </cell>
          <cell r="CS11">
            <v>0</v>
          </cell>
          <cell r="CT11">
            <v>1.0999999999999943</v>
          </cell>
          <cell r="CU11">
            <v>2.8000000000000114</v>
          </cell>
          <cell r="CV11">
            <v>8.0999999999999943</v>
          </cell>
          <cell r="CW11">
            <v>0</v>
          </cell>
          <cell r="CX11">
            <v>23.5</v>
          </cell>
          <cell r="CY11">
            <v>8.8999999999999773</v>
          </cell>
          <cell r="CZ11">
            <v>0</v>
          </cell>
          <cell r="DA11">
            <v>0</v>
          </cell>
          <cell r="DB11">
            <v>0</v>
          </cell>
          <cell r="DC11">
            <v>0.80000000000001137</v>
          </cell>
          <cell r="DD11">
            <v>0</v>
          </cell>
          <cell r="DE11">
            <v>16.200000000000003</v>
          </cell>
          <cell r="DF11">
            <v>0</v>
          </cell>
          <cell r="DG11">
            <v>0.30000000000000004</v>
          </cell>
          <cell r="DH11">
            <v>0</v>
          </cell>
          <cell r="DI11">
            <v>16.2</v>
          </cell>
          <cell r="DJ11">
            <v>0.79999999999999716</v>
          </cell>
          <cell r="DK11">
            <v>0</v>
          </cell>
          <cell r="DL11">
            <v>0</v>
          </cell>
          <cell r="DM11">
            <v>16.3</v>
          </cell>
          <cell r="DN11">
            <v>0</v>
          </cell>
          <cell r="DO11">
            <v>0</v>
          </cell>
          <cell r="DP11">
            <v>19.900000000000006</v>
          </cell>
          <cell r="DQ11">
            <v>0</v>
          </cell>
          <cell r="DR11">
            <v>0</v>
          </cell>
          <cell r="DS11">
            <v>16.2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8.1</v>
          </cell>
          <cell r="DZ11">
            <v>8.1</v>
          </cell>
          <cell r="EA11">
            <v>0</v>
          </cell>
          <cell r="EB11">
            <v>0</v>
          </cell>
          <cell r="EC11">
            <v>8.1</v>
          </cell>
          <cell r="ED11">
            <v>8.1</v>
          </cell>
          <cell r="EE11">
            <v>0</v>
          </cell>
          <cell r="EF11">
            <v>0</v>
          </cell>
          <cell r="EG11">
            <v>19.740000000000002</v>
          </cell>
          <cell r="EH11">
            <v>16.2</v>
          </cell>
          <cell r="EI11">
            <v>20.47</v>
          </cell>
          <cell r="EJ11">
            <v>0</v>
          </cell>
          <cell r="EK11">
            <v>0</v>
          </cell>
          <cell r="EL11">
            <v>0</v>
          </cell>
          <cell r="EM11">
            <v>36.25</v>
          </cell>
          <cell r="EN11">
            <v>18.383000000000003</v>
          </cell>
          <cell r="EO11">
            <v>0</v>
          </cell>
          <cell r="EP11">
            <v>0.14799999999999999</v>
          </cell>
          <cell r="EQ11">
            <v>19.5</v>
          </cell>
          <cell r="ER11">
            <v>20.932000000000002</v>
          </cell>
          <cell r="ES11">
            <v>0</v>
          </cell>
          <cell r="ET11">
            <v>48.660000000000004</v>
          </cell>
          <cell r="EU11">
            <v>8.1</v>
          </cell>
          <cell r="EV11">
            <v>0</v>
          </cell>
          <cell r="EW11">
            <v>8.1</v>
          </cell>
          <cell r="EX11">
            <v>8.1</v>
          </cell>
          <cell r="EY11">
            <v>21.200000000000003</v>
          </cell>
          <cell r="EZ11">
            <v>28.681000000000001</v>
          </cell>
          <cell r="FA11">
            <v>0.67500000000000004</v>
          </cell>
          <cell r="FB11">
            <v>20.763999999999999</v>
          </cell>
          <cell r="FC11">
            <v>0</v>
          </cell>
          <cell r="FD11">
            <v>20.978999999999999</v>
          </cell>
          <cell r="FE11">
            <v>0</v>
          </cell>
          <cell r="FF11">
            <v>20.5</v>
          </cell>
          <cell r="FG11">
            <v>20.6</v>
          </cell>
          <cell r="FH11">
            <v>24.334000000000003</v>
          </cell>
          <cell r="FI11">
            <v>20.548000000000002</v>
          </cell>
          <cell r="FJ11">
            <v>0</v>
          </cell>
          <cell r="FK11">
            <v>45.134</v>
          </cell>
          <cell r="FL11">
            <v>20.702000000000002</v>
          </cell>
          <cell r="FM11">
            <v>21</v>
          </cell>
          <cell r="FN11">
            <v>0</v>
          </cell>
          <cell r="FO11">
            <v>44.052</v>
          </cell>
          <cell r="FP11">
            <v>0</v>
          </cell>
          <cell r="FQ11">
            <v>20.614000000000001</v>
          </cell>
          <cell r="FR11">
            <v>50.605000000000004</v>
          </cell>
          <cell r="FS11">
            <v>47.003999999999998</v>
          </cell>
          <cell r="FT11">
            <v>44.31</v>
          </cell>
          <cell r="FU11">
            <v>54.771000000000001</v>
          </cell>
          <cell r="FV11">
            <v>0</v>
          </cell>
          <cell r="FW11">
            <v>43.550000000000004</v>
          </cell>
          <cell r="FX11">
            <v>44.337000000000003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1E-3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1E-3</v>
          </cell>
          <cell r="FX12">
            <v>1E-3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0.70000000000000007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0.2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0.5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0.2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1.5000000000000002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0.5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0.1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43.400000000000006</v>
          </cell>
          <cell r="DP14">
            <v>21.400000000000002</v>
          </cell>
          <cell r="DQ14">
            <v>1.8</v>
          </cell>
          <cell r="DR14">
            <v>22.32</v>
          </cell>
          <cell r="DS14">
            <v>9.7000000000000011</v>
          </cell>
          <cell r="DT14">
            <v>0</v>
          </cell>
          <cell r="DU14">
            <v>15</v>
          </cell>
          <cell r="DV14">
            <v>21.28</v>
          </cell>
          <cell r="DW14">
            <v>0</v>
          </cell>
          <cell r="DX14">
            <v>0</v>
          </cell>
          <cell r="DY14">
            <v>0</v>
          </cell>
          <cell r="DZ14">
            <v>21.380000000000003</v>
          </cell>
          <cell r="EA14">
            <v>24.603000000000002</v>
          </cell>
          <cell r="EB14">
            <v>0</v>
          </cell>
          <cell r="EC14">
            <v>25</v>
          </cell>
          <cell r="ED14">
            <v>41.537000000000006</v>
          </cell>
          <cell r="EE14">
            <v>0</v>
          </cell>
          <cell r="EF14">
            <v>40.997000000000007</v>
          </cell>
          <cell r="EG14">
            <v>0</v>
          </cell>
          <cell r="EH14">
            <v>18.760000000000002</v>
          </cell>
          <cell r="EI14">
            <v>0</v>
          </cell>
          <cell r="EJ14">
            <v>44.989000000000004</v>
          </cell>
          <cell r="EK14">
            <v>0</v>
          </cell>
          <cell r="EL14">
            <v>0.21500000000000002</v>
          </cell>
          <cell r="EM14">
            <v>27.197000000000003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29.160000000000004</v>
          </cell>
          <cell r="ES14">
            <v>0</v>
          </cell>
          <cell r="ET14">
            <v>21.46</v>
          </cell>
          <cell r="EU14">
            <v>26.808999999999997</v>
          </cell>
          <cell r="EV14">
            <v>18.919999999999998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213.60000000000002</v>
          </cell>
          <cell r="FB14">
            <v>41.842000000000006</v>
          </cell>
          <cell r="FC14">
            <v>0</v>
          </cell>
          <cell r="FD14">
            <v>9.4000000000000014E-2</v>
          </cell>
          <cell r="FE14">
            <v>0.18000000000000002</v>
          </cell>
          <cell r="FF14">
            <v>0</v>
          </cell>
          <cell r="FG14">
            <v>0</v>
          </cell>
          <cell r="FH14">
            <v>43.411000000000001</v>
          </cell>
          <cell r="FI14">
            <v>0</v>
          </cell>
          <cell r="FJ14">
            <v>0</v>
          </cell>
          <cell r="FK14">
            <v>21.44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0.28300000000000003</v>
          </cell>
          <cell r="FT14">
            <v>27.54</v>
          </cell>
          <cell r="FU14">
            <v>0</v>
          </cell>
          <cell r="FV14">
            <v>28.876999999999999</v>
          </cell>
          <cell r="FW14">
            <v>22.26</v>
          </cell>
          <cell r="FX14">
            <v>21.04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2.3000000000000003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30.8</v>
          </cell>
          <cell r="Q15">
            <v>8.6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17.8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1.5</v>
          </cell>
          <cell r="CQ15">
            <v>0</v>
          </cell>
          <cell r="CR15">
            <v>16.8</v>
          </cell>
          <cell r="CS15">
            <v>0</v>
          </cell>
          <cell r="CT15">
            <v>22.5</v>
          </cell>
          <cell r="CU15">
            <v>67.900000000000006</v>
          </cell>
          <cell r="CV15">
            <v>0</v>
          </cell>
          <cell r="CW15">
            <v>0</v>
          </cell>
          <cell r="CX15">
            <v>17.400000000000002</v>
          </cell>
          <cell r="CY15">
            <v>0</v>
          </cell>
          <cell r="CZ15">
            <v>0</v>
          </cell>
          <cell r="DA15">
            <v>17.2</v>
          </cell>
          <cell r="DB15">
            <v>0</v>
          </cell>
          <cell r="DC15">
            <v>0</v>
          </cell>
          <cell r="DD15">
            <v>0</v>
          </cell>
          <cell r="DE15">
            <v>18.5</v>
          </cell>
          <cell r="DF15">
            <v>0</v>
          </cell>
          <cell r="DG15">
            <v>0</v>
          </cell>
          <cell r="DH15">
            <v>16.900000000000002</v>
          </cell>
          <cell r="DI15">
            <v>0</v>
          </cell>
          <cell r="DJ15">
            <v>17</v>
          </cell>
          <cell r="DK15">
            <v>0</v>
          </cell>
          <cell r="DL15">
            <v>0</v>
          </cell>
          <cell r="DM15">
            <v>0</v>
          </cell>
          <cell r="DN15">
            <v>17</v>
          </cell>
          <cell r="DO15">
            <v>17.2</v>
          </cell>
          <cell r="DP15">
            <v>0</v>
          </cell>
          <cell r="DQ15">
            <v>16.900000000000002</v>
          </cell>
          <cell r="DR15">
            <v>0</v>
          </cell>
          <cell r="DS15">
            <v>0</v>
          </cell>
          <cell r="DT15">
            <v>17.39</v>
          </cell>
          <cell r="DU15">
            <v>0</v>
          </cell>
          <cell r="DV15">
            <v>0</v>
          </cell>
          <cell r="DW15">
            <v>17.350000000000001</v>
          </cell>
          <cell r="DX15">
            <v>17.37</v>
          </cell>
          <cell r="DY15">
            <v>21.590000000000003</v>
          </cell>
          <cell r="DZ15">
            <v>0</v>
          </cell>
          <cell r="EA15">
            <v>0</v>
          </cell>
          <cell r="EB15">
            <v>0</v>
          </cell>
          <cell r="EC15">
            <v>17.53</v>
          </cell>
          <cell r="ED15">
            <v>0</v>
          </cell>
          <cell r="EE15">
            <v>17.73</v>
          </cell>
          <cell r="EF15">
            <v>0</v>
          </cell>
          <cell r="EG15">
            <v>0</v>
          </cell>
          <cell r="EH15">
            <v>17.45</v>
          </cell>
          <cell r="EI15">
            <v>0</v>
          </cell>
          <cell r="EJ15">
            <v>0</v>
          </cell>
          <cell r="EK15">
            <v>0</v>
          </cell>
          <cell r="EL15">
            <v>34.72</v>
          </cell>
          <cell r="EM15">
            <v>0</v>
          </cell>
          <cell r="EN15">
            <v>17.309999999999999</v>
          </cell>
          <cell r="EO15">
            <v>17.650000000000002</v>
          </cell>
          <cell r="EP15">
            <v>0</v>
          </cell>
          <cell r="EQ15">
            <v>1.7360000000000002</v>
          </cell>
          <cell r="ER15">
            <v>0</v>
          </cell>
          <cell r="ES15">
            <v>21.67</v>
          </cell>
          <cell r="ET15">
            <v>17.57</v>
          </cell>
          <cell r="EU15">
            <v>0</v>
          </cell>
          <cell r="EV15">
            <v>34.339999999999996</v>
          </cell>
          <cell r="EW15">
            <v>0</v>
          </cell>
          <cell r="EX15">
            <v>21.830000000000002</v>
          </cell>
          <cell r="EY15">
            <v>17.75</v>
          </cell>
          <cell r="EZ15">
            <v>0</v>
          </cell>
          <cell r="FA15">
            <v>0</v>
          </cell>
          <cell r="FB15">
            <v>0</v>
          </cell>
          <cell r="FC15">
            <v>17.61</v>
          </cell>
          <cell r="FD15">
            <v>0</v>
          </cell>
          <cell r="FE15">
            <v>17.669999999999998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35.28</v>
          </cell>
          <cell r="FK15">
            <v>0</v>
          </cell>
          <cell r="FL15">
            <v>19.55</v>
          </cell>
          <cell r="FM15">
            <v>0</v>
          </cell>
          <cell r="FN15">
            <v>0</v>
          </cell>
          <cell r="FO15">
            <v>17.53</v>
          </cell>
          <cell r="FP15">
            <v>0</v>
          </cell>
          <cell r="FQ15">
            <v>0</v>
          </cell>
          <cell r="FR15">
            <v>17.87</v>
          </cell>
          <cell r="FS15">
            <v>0</v>
          </cell>
          <cell r="FT15">
            <v>17.77</v>
          </cell>
          <cell r="FU15">
            <v>0</v>
          </cell>
          <cell r="FV15">
            <v>0</v>
          </cell>
          <cell r="FW15">
            <v>17.37</v>
          </cell>
          <cell r="FX15">
            <v>0</v>
          </cell>
          <cell r="FY15">
            <v>17.53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0.60000000000000009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15.100000000000001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0.2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0.30000000000000004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0.60000000000000009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1.1000000000000001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1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11.8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0.1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28.5</v>
          </cell>
          <cell r="CS20">
            <v>2.7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0.4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0.2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54</v>
          </cell>
          <cell r="DX20">
            <v>135</v>
          </cell>
          <cell r="DY20">
            <v>32.4</v>
          </cell>
          <cell r="DZ20">
            <v>0</v>
          </cell>
          <cell r="EA20">
            <v>0</v>
          </cell>
          <cell r="EB20">
            <v>12.600000000000001</v>
          </cell>
          <cell r="EC20">
            <v>13.280000000000001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240.82100000000003</v>
          </cell>
          <cell r="EL20">
            <v>464.76000000000005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46.073000000000008</v>
          </cell>
          <cell r="FD20">
            <v>0</v>
          </cell>
          <cell r="FE20">
            <v>0</v>
          </cell>
          <cell r="FF20">
            <v>61.927999999999997</v>
          </cell>
          <cell r="FG20">
            <v>0</v>
          </cell>
          <cell r="FH20">
            <v>4.8719999999999999</v>
          </cell>
          <cell r="FI20">
            <v>0</v>
          </cell>
          <cell r="FJ20">
            <v>4.8719999999999999</v>
          </cell>
          <cell r="FK20">
            <v>0</v>
          </cell>
          <cell r="FL20">
            <v>0</v>
          </cell>
          <cell r="FM20">
            <v>45.149000000000001</v>
          </cell>
          <cell r="FN20">
            <v>0</v>
          </cell>
          <cell r="FO20">
            <v>0</v>
          </cell>
          <cell r="FP20">
            <v>0.214</v>
          </cell>
          <cell r="FQ20">
            <v>44.204000000000001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48.791000000000004</v>
          </cell>
          <cell r="FX20">
            <v>3.746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0.1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0.60000000000000009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17.900000000000002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0.30000000000000004</v>
          </cell>
          <cell r="CQ21">
            <v>0</v>
          </cell>
          <cell r="CR21">
            <v>0</v>
          </cell>
          <cell r="CS21">
            <v>24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20.6</v>
          </cell>
          <cell r="CY21">
            <v>51.400000000000006</v>
          </cell>
          <cell r="CZ21">
            <v>0</v>
          </cell>
          <cell r="DA21">
            <v>0</v>
          </cell>
          <cell r="DB21">
            <v>2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2</v>
          </cell>
          <cell r="DM21">
            <v>0</v>
          </cell>
          <cell r="DN21">
            <v>20.6</v>
          </cell>
          <cell r="DO21">
            <v>0</v>
          </cell>
          <cell r="DP21">
            <v>0</v>
          </cell>
          <cell r="DQ21">
            <v>4</v>
          </cell>
          <cell r="DR21">
            <v>10.282</v>
          </cell>
          <cell r="DS21">
            <v>10.282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10.282</v>
          </cell>
          <cell r="DY21">
            <v>0</v>
          </cell>
          <cell r="DZ21">
            <v>20.564</v>
          </cell>
          <cell r="EA21">
            <v>0</v>
          </cell>
          <cell r="EB21">
            <v>0</v>
          </cell>
          <cell r="EC21">
            <v>10.282</v>
          </cell>
          <cell r="ED21">
            <v>20.564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10.282</v>
          </cell>
          <cell r="EJ21">
            <v>0</v>
          </cell>
          <cell r="EK21">
            <v>10.282</v>
          </cell>
          <cell r="EL21">
            <v>49.806000000000004</v>
          </cell>
          <cell r="EM21">
            <v>19.422000000000001</v>
          </cell>
          <cell r="EN21">
            <v>0</v>
          </cell>
          <cell r="EO21">
            <v>18.032</v>
          </cell>
          <cell r="EP21">
            <v>0</v>
          </cell>
          <cell r="EQ21">
            <v>0</v>
          </cell>
          <cell r="ER21">
            <v>2.4E-2</v>
          </cell>
          <cell r="ES21">
            <v>10.740000000000002</v>
          </cell>
          <cell r="ET21">
            <v>34.854000000000006</v>
          </cell>
          <cell r="EU21">
            <v>18.926000000000002</v>
          </cell>
          <cell r="EV21">
            <v>0</v>
          </cell>
          <cell r="EW21">
            <v>18.925999999999998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18.925999999999998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17.678999999999998</v>
          </cell>
          <cell r="FK21">
            <v>0</v>
          </cell>
          <cell r="FL21">
            <v>0</v>
          </cell>
          <cell r="FM21">
            <v>17.678999999999998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0.1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0.1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50.6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88.58</v>
          </cell>
          <cell r="EE22">
            <v>91.165000000000006</v>
          </cell>
          <cell r="EF22">
            <v>203.26</v>
          </cell>
          <cell r="EG22">
            <v>133.37</v>
          </cell>
          <cell r="EH22">
            <v>56.84</v>
          </cell>
          <cell r="EI22">
            <v>141.70000000000002</v>
          </cell>
          <cell r="EJ22">
            <v>52.500000000000007</v>
          </cell>
          <cell r="EK22">
            <v>17.100000000000001</v>
          </cell>
          <cell r="EL22">
            <v>75.36</v>
          </cell>
          <cell r="EM22">
            <v>74.850999999999999</v>
          </cell>
          <cell r="EN22">
            <v>0</v>
          </cell>
          <cell r="EO22">
            <v>59</v>
          </cell>
          <cell r="EP22">
            <v>136.64000000000001</v>
          </cell>
          <cell r="EQ22">
            <v>39.160000000000004</v>
          </cell>
          <cell r="ER22">
            <v>58.84</v>
          </cell>
          <cell r="ES22">
            <v>95.12</v>
          </cell>
          <cell r="ET22">
            <v>87.995000000000005</v>
          </cell>
          <cell r="EU22">
            <v>121.42200000000001</v>
          </cell>
          <cell r="EV22">
            <v>73.460000000000008</v>
          </cell>
          <cell r="EW22">
            <v>51.900000000000006</v>
          </cell>
          <cell r="EX22">
            <v>94.660000000000011</v>
          </cell>
          <cell r="EY22">
            <v>214.82</v>
          </cell>
          <cell r="EZ22">
            <v>136.46</v>
          </cell>
          <cell r="FA22">
            <v>141.31100000000001</v>
          </cell>
          <cell r="FB22">
            <v>98.58</v>
          </cell>
          <cell r="FC22">
            <v>76.220000000000013</v>
          </cell>
          <cell r="FD22">
            <v>119.58</v>
          </cell>
          <cell r="FE22">
            <v>0</v>
          </cell>
          <cell r="FF22">
            <v>0</v>
          </cell>
          <cell r="FG22">
            <v>1E-3</v>
          </cell>
          <cell r="FH22">
            <v>0</v>
          </cell>
          <cell r="FI22">
            <v>0</v>
          </cell>
          <cell r="FJ22">
            <v>5.000000000000001E-3</v>
          </cell>
          <cell r="FK22">
            <v>1E-3</v>
          </cell>
          <cell r="FL22">
            <v>0</v>
          </cell>
          <cell r="FM22">
            <v>0</v>
          </cell>
          <cell r="FN22">
            <v>0</v>
          </cell>
          <cell r="FO22">
            <v>2E-3</v>
          </cell>
          <cell r="FP22">
            <v>0</v>
          </cell>
          <cell r="FQ22">
            <v>6.0000000000000001E-3</v>
          </cell>
          <cell r="FR22">
            <v>0</v>
          </cell>
          <cell r="FS22">
            <v>0</v>
          </cell>
          <cell r="FT22">
            <v>4.5999999999999999E-2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5.000000000000001E-3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0.1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0.22599999999999998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0.70000000000000007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13.700000000000001</v>
          </cell>
          <cell r="BT26">
            <v>0</v>
          </cell>
          <cell r="BU26">
            <v>0</v>
          </cell>
          <cell r="BV26">
            <v>0.1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28.900000000000002</v>
          </cell>
          <cell r="CQ26">
            <v>18</v>
          </cell>
          <cell r="CR26">
            <v>16.900000000000002</v>
          </cell>
          <cell r="CS26">
            <v>0</v>
          </cell>
          <cell r="CT26">
            <v>0</v>
          </cell>
          <cell r="CU26">
            <v>0</v>
          </cell>
          <cell r="CV26">
            <v>1.9000000000000001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15.330000000000002</v>
          </cell>
          <cell r="DT26">
            <v>0</v>
          </cell>
          <cell r="DU26">
            <v>22.790000000000003</v>
          </cell>
          <cell r="DV26">
            <v>0</v>
          </cell>
          <cell r="DW26">
            <v>0</v>
          </cell>
          <cell r="DX26">
            <v>3.0000000000000027E-3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2.0000000000000004E-2</v>
          </cell>
          <cell r="ED26">
            <v>0</v>
          </cell>
          <cell r="EE26">
            <v>0.23900000000000002</v>
          </cell>
          <cell r="EF26">
            <v>1.4999999999999999E-2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1.9000000000000003E-2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1.6E-2</v>
          </cell>
          <cell r="EY26">
            <v>0</v>
          </cell>
          <cell r="EZ26">
            <v>0</v>
          </cell>
          <cell r="FA26">
            <v>2.5600000000000005</v>
          </cell>
          <cell r="FB26">
            <v>5.34</v>
          </cell>
          <cell r="FC26">
            <v>0.27200000000000002</v>
          </cell>
          <cell r="FD26">
            <v>6.0000000000000001E-3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8.9999999999999993E-3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0.75</v>
          </cell>
          <cell r="FP26">
            <v>0</v>
          </cell>
          <cell r="FQ26">
            <v>0</v>
          </cell>
          <cell r="FR26">
            <v>1.4999999999999999E-2</v>
          </cell>
          <cell r="FS26">
            <v>2.4E-2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10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1.9000000000000001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0.2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5.000000000000001E-3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8.9999999999999969E-2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2E-3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0.1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xtraEU"/>
      <sheetName val="IntraEU"/>
      <sheetName val="Austria"/>
      <sheetName val="Belgium"/>
      <sheetName val="Bulgaria"/>
      <sheetName val="Croatia"/>
      <sheetName val="Cyprus"/>
      <sheetName val="Czech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  <sheetName val="Belarus"/>
      <sheetName val="WeightEU28exported"/>
    </sheetNames>
    <sheetDataSet>
      <sheetData sheetId="0">
        <row r="1">
          <cell r="B1">
            <v>138.90000000000003</v>
          </cell>
        </row>
      </sheetData>
      <sheetData sheetId="1">
        <row r="1">
          <cell r="B1">
            <v>15625.900000000005</v>
          </cell>
        </row>
      </sheetData>
      <sheetData sheetId="2">
        <row r="1">
          <cell r="B1">
            <v>0</v>
          </cell>
        </row>
      </sheetData>
      <sheetData sheetId="3">
        <row r="1">
          <cell r="B1">
            <v>0</v>
          </cell>
        </row>
      </sheetData>
      <sheetData sheetId="4">
        <row r="1">
          <cell r="B1">
            <v>0</v>
          </cell>
        </row>
      </sheetData>
      <sheetData sheetId="5">
        <row r="1">
          <cell r="B1">
            <v>0.2</v>
          </cell>
        </row>
      </sheetData>
      <sheetData sheetId="6">
        <row r="1">
          <cell r="B1">
            <v>0</v>
          </cell>
        </row>
      </sheetData>
      <sheetData sheetId="7">
        <row r="1">
          <cell r="B1">
            <v>147.80000000000001</v>
          </cell>
        </row>
      </sheetData>
      <sheetData sheetId="8">
        <row r="1">
          <cell r="B1">
            <v>0</v>
          </cell>
        </row>
      </sheetData>
      <sheetData sheetId="9">
        <row r="1">
          <cell r="B1">
            <v>0</v>
          </cell>
        </row>
      </sheetData>
      <sheetData sheetId="10">
        <row r="1">
          <cell r="B1">
            <v>0</v>
          </cell>
        </row>
      </sheetData>
      <sheetData sheetId="11">
        <row r="1">
          <cell r="B1">
            <v>0</v>
          </cell>
        </row>
      </sheetData>
      <sheetData sheetId="12">
        <row r="1">
          <cell r="B1">
            <v>4388.9000000000005</v>
          </cell>
        </row>
      </sheetData>
      <sheetData sheetId="13">
        <row r="1">
          <cell r="B1">
            <v>28.6</v>
          </cell>
        </row>
      </sheetData>
      <sheetData sheetId="14">
        <row r="1">
          <cell r="B1">
            <v>1067.3</v>
          </cell>
        </row>
      </sheetData>
      <sheetData sheetId="15">
        <row r="1">
          <cell r="B1">
            <v>0</v>
          </cell>
        </row>
      </sheetData>
      <sheetData sheetId="16">
        <row r="1">
          <cell r="B1">
            <v>7843.1999999999971</v>
          </cell>
        </row>
      </sheetData>
      <sheetData sheetId="17">
        <row r="1">
          <cell r="B1">
            <v>0</v>
          </cell>
        </row>
      </sheetData>
      <sheetData sheetId="18">
        <row r="1">
          <cell r="B1">
            <v>0</v>
          </cell>
        </row>
      </sheetData>
      <sheetData sheetId="19">
        <row r="1">
          <cell r="B1">
            <v>0</v>
          </cell>
        </row>
      </sheetData>
      <sheetData sheetId="20">
        <row r="1">
          <cell r="B1">
            <v>0</v>
          </cell>
        </row>
      </sheetData>
      <sheetData sheetId="21">
        <row r="1">
          <cell r="B1">
            <v>0</v>
          </cell>
        </row>
      </sheetData>
      <sheetData sheetId="22">
        <row r="1">
          <cell r="B1">
            <v>48</v>
          </cell>
        </row>
      </sheetData>
      <sheetData sheetId="23">
        <row r="1">
          <cell r="B1">
            <v>0</v>
          </cell>
        </row>
      </sheetData>
      <sheetData sheetId="24">
        <row r="1">
          <cell r="B1">
            <v>0</v>
          </cell>
        </row>
      </sheetData>
      <sheetData sheetId="25">
        <row r="1">
          <cell r="B1">
            <v>178.40000000000003</v>
          </cell>
        </row>
      </sheetData>
      <sheetData sheetId="26">
        <row r="1">
          <cell r="B1">
            <v>1923.7</v>
          </cell>
        </row>
      </sheetData>
      <sheetData sheetId="27">
        <row r="1">
          <cell r="B1">
            <v>0</v>
          </cell>
        </row>
      </sheetData>
      <sheetData sheetId="28">
        <row r="1">
          <cell r="B1">
            <v>0</v>
          </cell>
        </row>
      </sheetData>
      <sheetData sheetId="2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20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3</v>
          </cell>
          <cell r="AQ1">
            <v>3.1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720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3.3000000000000002E-2</v>
          </cell>
          <cell r="FE1">
            <v>5.6999999999999995E-2</v>
          </cell>
          <cell r="FF1">
            <v>0</v>
          </cell>
          <cell r="FG1">
            <v>1.7000000000000001E-2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192.82</v>
          </cell>
          <cell r="FW1">
            <v>142.30000000000001</v>
          </cell>
          <cell r="FX1">
            <v>119.37</v>
          </cell>
          <cell r="FY1">
            <v>71.430000000000007</v>
          </cell>
        </row>
        <row r="2">
          <cell r="B2">
            <v>151.70000000000002</v>
          </cell>
          <cell r="C2">
            <v>157.10000000000002</v>
          </cell>
          <cell r="D2">
            <v>266.40000000000003</v>
          </cell>
          <cell r="E2">
            <v>134.1</v>
          </cell>
          <cell r="F2">
            <v>92.800000000000011</v>
          </cell>
          <cell r="G2">
            <v>189.70000000000002</v>
          </cell>
          <cell r="H2">
            <v>258.7</v>
          </cell>
          <cell r="I2">
            <v>254.60000000000002</v>
          </cell>
          <cell r="J2">
            <v>31.5</v>
          </cell>
          <cell r="K2">
            <v>107.80000000000001</v>
          </cell>
          <cell r="L2">
            <v>751.1</v>
          </cell>
          <cell r="M2">
            <v>175.70000000000002</v>
          </cell>
          <cell r="N2">
            <v>69.7</v>
          </cell>
          <cell r="O2">
            <v>56.300000000000004</v>
          </cell>
          <cell r="P2">
            <v>92.6</v>
          </cell>
          <cell r="Q2">
            <v>2104.1</v>
          </cell>
          <cell r="R2">
            <v>52.5</v>
          </cell>
          <cell r="S2">
            <v>28.700000000000003</v>
          </cell>
          <cell r="T2">
            <v>25.6</v>
          </cell>
          <cell r="U2">
            <v>67.2</v>
          </cell>
          <cell r="V2">
            <v>111.9</v>
          </cell>
          <cell r="W2">
            <v>231.70000000000002</v>
          </cell>
          <cell r="X2">
            <v>139.9</v>
          </cell>
          <cell r="Y2">
            <v>283.10000000000002</v>
          </cell>
          <cell r="Z2">
            <v>127.4</v>
          </cell>
          <cell r="AA2">
            <v>153.4</v>
          </cell>
          <cell r="AB2">
            <v>266.7</v>
          </cell>
          <cell r="AC2">
            <v>173.3</v>
          </cell>
          <cell r="AD2">
            <v>363.6</v>
          </cell>
          <cell r="AE2">
            <v>284.8</v>
          </cell>
          <cell r="AF2">
            <v>388.6</v>
          </cell>
          <cell r="AG2">
            <v>406.3</v>
          </cell>
          <cell r="AH2">
            <v>266.90000000000003</v>
          </cell>
          <cell r="AI2">
            <v>295.2</v>
          </cell>
          <cell r="AJ2">
            <v>223.5</v>
          </cell>
          <cell r="AK2">
            <v>279.60000000000002</v>
          </cell>
          <cell r="AL2">
            <v>259</v>
          </cell>
          <cell r="AM2">
            <v>394.9</v>
          </cell>
          <cell r="AN2">
            <v>199.9</v>
          </cell>
          <cell r="AO2">
            <v>362.1</v>
          </cell>
          <cell r="AP2">
            <v>172</v>
          </cell>
          <cell r="AQ2">
            <v>136.4</v>
          </cell>
          <cell r="AR2">
            <v>133.70000000000002</v>
          </cell>
          <cell r="AS2">
            <v>256.40000000000003</v>
          </cell>
          <cell r="AT2">
            <v>93.600000000000009</v>
          </cell>
          <cell r="AU2">
            <v>190.70000000000002</v>
          </cell>
          <cell r="AV2">
            <v>342.20000000000005</v>
          </cell>
          <cell r="AW2">
            <v>295.60000000000002</v>
          </cell>
          <cell r="AX2">
            <v>411</v>
          </cell>
          <cell r="AY2">
            <v>382.3</v>
          </cell>
          <cell r="AZ2">
            <v>370.40000000000003</v>
          </cell>
          <cell r="BA2">
            <v>305.40000000000003</v>
          </cell>
          <cell r="BB2">
            <v>171.20000000000002</v>
          </cell>
          <cell r="BC2">
            <v>307</v>
          </cell>
          <cell r="BD2">
            <v>221</v>
          </cell>
          <cell r="BE2">
            <v>149.5</v>
          </cell>
          <cell r="BF2">
            <v>163.70000000000002</v>
          </cell>
          <cell r="BG2">
            <v>254.70000000000002</v>
          </cell>
          <cell r="BH2">
            <v>239</v>
          </cell>
          <cell r="BI2">
            <v>191.70000000000002</v>
          </cell>
          <cell r="BJ2">
            <v>260.90000000000003</v>
          </cell>
          <cell r="BK2">
            <v>52.800000000000004</v>
          </cell>
          <cell r="BL2">
            <v>22.4</v>
          </cell>
          <cell r="BM2">
            <v>134.4</v>
          </cell>
          <cell r="BN2">
            <v>113.50000000000001</v>
          </cell>
          <cell r="BO2">
            <v>178.8</v>
          </cell>
          <cell r="BP2">
            <v>21.1</v>
          </cell>
          <cell r="BQ2">
            <v>172.20000000000002</v>
          </cell>
          <cell r="BR2">
            <v>181.9</v>
          </cell>
          <cell r="BS2">
            <v>105.5</v>
          </cell>
          <cell r="BT2">
            <v>95.9</v>
          </cell>
          <cell r="BU2">
            <v>116.2</v>
          </cell>
          <cell r="BV2">
            <v>42.300000000000004</v>
          </cell>
          <cell r="BW2">
            <v>88.600000000000009</v>
          </cell>
          <cell r="BX2">
            <v>83.7</v>
          </cell>
          <cell r="BY2">
            <v>20.8</v>
          </cell>
          <cell r="BZ2">
            <v>27.900000000000002</v>
          </cell>
          <cell r="CA2">
            <v>29.5</v>
          </cell>
          <cell r="CB2">
            <v>22.1</v>
          </cell>
          <cell r="CC2">
            <v>1.2000000000000002</v>
          </cell>
          <cell r="CD2">
            <v>24.400000000000002</v>
          </cell>
          <cell r="CE2">
            <v>27.6</v>
          </cell>
          <cell r="CF2">
            <v>59.6</v>
          </cell>
          <cell r="CG2">
            <v>88.100000000000009</v>
          </cell>
          <cell r="CH2">
            <v>37.1</v>
          </cell>
          <cell r="CI2">
            <v>3.9000000000000004</v>
          </cell>
          <cell r="CJ2">
            <v>44.6</v>
          </cell>
          <cell r="CK2">
            <v>104.2</v>
          </cell>
          <cell r="CL2">
            <v>5.6999999999999993</v>
          </cell>
          <cell r="CM2">
            <v>29.800000000000004</v>
          </cell>
          <cell r="CN2">
            <v>20.100000000000001</v>
          </cell>
          <cell r="CO2">
            <v>28</v>
          </cell>
          <cell r="CP2">
            <v>12.3</v>
          </cell>
          <cell r="CQ2">
            <v>14.800000000000004</v>
          </cell>
          <cell r="CR2">
            <v>29.299999999999997</v>
          </cell>
          <cell r="CS2">
            <v>12.5</v>
          </cell>
          <cell r="CT2">
            <v>38.299999999999997</v>
          </cell>
          <cell r="CU2">
            <v>7.4</v>
          </cell>
          <cell r="CV2">
            <v>26.300000000000004</v>
          </cell>
          <cell r="CW2">
            <v>25.000000000000004</v>
          </cell>
          <cell r="CX2">
            <v>86.9</v>
          </cell>
          <cell r="CY2">
            <v>2.5999999999999996</v>
          </cell>
          <cell r="CZ2">
            <v>4.8000000000000007</v>
          </cell>
          <cell r="DA2">
            <v>6780.1</v>
          </cell>
          <cell r="DB2">
            <v>6307.2</v>
          </cell>
          <cell r="DC2">
            <v>2.2999999999999998</v>
          </cell>
          <cell r="DD2">
            <v>4.2999999999999545</v>
          </cell>
          <cell r="DE2">
            <v>1892.4</v>
          </cell>
          <cell r="DF2">
            <v>5.1000000000000227</v>
          </cell>
          <cell r="DG2">
            <v>12876.4</v>
          </cell>
          <cell r="DH2">
            <v>2201.8000000000002</v>
          </cell>
          <cell r="DI2">
            <v>2150</v>
          </cell>
          <cell r="DJ2">
            <v>3.8000000000000007</v>
          </cell>
          <cell r="DK2">
            <v>2306.9</v>
          </cell>
          <cell r="DL2">
            <v>4.2000000000000011</v>
          </cell>
          <cell r="DM2">
            <v>2006.7</v>
          </cell>
          <cell r="DN2">
            <v>2959.2</v>
          </cell>
          <cell r="DO2">
            <v>1685.7</v>
          </cell>
          <cell r="DP2">
            <v>3076.7000000000003</v>
          </cell>
          <cell r="DQ2">
            <v>9992.9000000000015</v>
          </cell>
          <cell r="DR2">
            <v>4.5990000000000002</v>
          </cell>
          <cell r="DS2">
            <v>5893.6539999999995</v>
          </cell>
          <cell r="DT2">
            <v>631.83299999999997</v>
          </cell>
          <cell r="DU2">
            <v>5590.304000000001</v>
          </cell>
          <cell r="DV2">
            <v>311.75300000000004</v>
          </cell>
          <cell r="DW2">
            <v>4.4530000000000003</v>
          </cell>
          <cell r="DX2">
            <v>27.110000000000003</v>
          </cell>
          <cell r="DY2">
            <v>3048.3520000000003</v>
          </cell>
          <cell r="DZ2">
            <v>278.339</v>
          </cell>
          <cell r="EA2">
            <v>29.467999999999996</v>
          </cell>
          <cell r="EB2">
            <v>11.514000000000001</v>
          </cell>
          <cell r="EC2">
            <v>29.396000000000001</v>
          </cell>
          <cell r="ED2">
            <v>0</v>
          </cell>
          <cell r="EE2">
            <v>0</v>
          </cell>
          <cell r="EF2">
            <v>14.400000000000002</v>
          </cell>
          <cell r="EG2">
            <v>16.609000000000005</v>
          </cell>
          <cell r="EH2">
            <v>50.182000000000016</v>
          </cell>
          <cell r="EI2">
            <v>0</v>
          </cell>
          <cell r="EJ2">
            <v>18.010000000000005</v>
          </cell>
          <cell r="EK2">
            <v>0.64299999999999891</v>
          </cell>
          <cell r="EL2">
            <v>2.0000000000002238E-3</v>
          </cell>
          <cell r="EM2">
            <v>15.121000000000002</v>
          </cell>
          <cell r="EN2">
            <v>8.8400000000000034</v>
          </cell>
          <cell r="EO2">
            <v>3.9750000000000085</v>
          </cell>
          <cell r="EP2">
            <v>16.559999999999999</v>
          </cell>
          <cell r="EQ2">
            <v>63.537000000000006</v>
          </cell>
          <cell r="ER2">
            <v>17.889000000000003</v>
          </cell>
          <cell r="ES2">
            <v>22.785000000000004</v>
          </cell>
          <cell r="ET2">
            <v>52.339999999999996</v>
          </cell>
          <cell r="EU2">
            <v>80.785000000000011</v>
          </cell>
          <cell r="EV2">
            <v>23.448</v>
          </cell>
          <cell r="EW2">
            <v>25.348000000000003</v>
          </cell>
          <cell r="EX2">
            <v>1.3</v>
          </cell>
          <cell r="EY2">
            <v>21.42</v>
          </cell>
          <cell r="EZ2">
            <v>17.801000000000005</v>
          </cell>
          <cell r="FA2">
            <v>3.9560000000000004</v>
          </cell>
          <cell r="FB2">
            <v>5.8659999999999997</v>
          </cell>
          <cell r="FC2">
            <v>11.899000000000342</v>
          </cell>
          <cell r="FD2">
            <v>2.930000000000291</v>
          </cell>
          <cell r="FE2">
            <v>0.122</v>
          </cell>
          <cell r="FF2">
            <v>2.1510000000016589</v>
          </cell>
          <cell r="FG2">
            <v>3.0039999999999907</v>
          </cell>
          <cell r="FH2">
            <v>1.5570000000000002</v>
          </cell>
          <cell r="FI2">
            <v>3.5049999999999999</v>
          </cell>
          <cell r="FJ2">
            <v>0.95599999999831198</v>
          </cell>
          <cell r="FK2">
            <v>3.5670000000027358</v>
          </cell>
          <cell r="FL2">
            <v>2.0470000000000041</v>
          </cell>
          <cell r="FM2">
            <v>19.065000000000012</v>
          </cell>
          <cell r="FN2">
            <v>5.4849999999999994</v>
          </cell>
          <cell r="FO2">
            <v>4.4030000000000058</v>
          </cell>
          <cell r="FP2">
            <v>0.22099999999999653</v>
          </cell>
          <cell r="FQ2">
            <v>3.9150000000000063</v>
          </cell>
          <cell r="FR2">
            <v>17.742999999999995</v>
          </cell>
          <cell r="FS2">
            <v>2.7830000000000013</v>
          </cell>
          <cell r="FT2">
            <v>2.4550000000000018</v>
          </cell>
          <cell r="FU2">
            <v>1.6599999999999966</v>
          </cell>
          <cell r="FV2">
            <v>4.7250000000000227</v>
          </cell>
          <cell r="FW2">
            <v>4.0999999999999659</v>
          </cell>
          <cell r="FX2">
            <v>21.468000000000004</v>
          </cell>
          <cell r="FY2">
            <v>4.9150000000000063</v>
          </cell>
        </row>
        <row r="3">
          <cell r="B3">
            <v>19.900000000000002</v>
          </cell>
          <cell r="C3">
            <v>0</v>
          </cell>
          <cell r="D3">
            <v>4.9000000000000004</v>
          </cell>
          <cell r="E3">
            <v>2</v>
          </cell>
          <cell r="F3">
            <v>6</v>
          </cell>
          <cell r="G3">
            <v>0</v>
          </cell>
          <cell r="H3">
            <v>19.400000000000002</v>
          </cell>
          <cell r="I3">
            <v>0</v>
          </cell>
          <cell r="J3">
            <v>19.900000000000002</v>
          </cell>
          <cell r="K3">
            <v>18.2</v>
          </cell>
          <cell r="L3">
            <v>18.5</v>
          </cell>
          <cell r="M3">
            <v>36.300000000000004</v>
          </cell>
          <cell r="N3">
            <v>0</v>
          </cell>
          <cell r="O3">
            <v>19.5</v>
          </cell>
          <cell r="P3">
            <v>0</v>
          </cell>
          <cell r="Q3">
            <v>0</v>
          </cell>
          <cell r="R3">
            <v>9</v>
          </cell>
          <cell r="S3">
            <v>36.4</v>
          </cell>
          <cell r="T3">
            <v>11.8</v>
          </cell>
          <cell r="U3">
            <v>39.400000000000006</v>
          </cell>
          <cell r="V3">
            <v>55</v>
          </cell>
          <cell r="W3">
            <v>165.5</v>
          </cell>
          <cell r="X3">
            <v>78.2</v>
          </cell>
          <cell r="Y3">
            <v>75.5</v>
          </cell>
          <cell r="Z3">
            <v>23.3</v>
          </cell>
          <cell r="AA3">
            <v>20.3</v>
          </cell>
          <cell r="AB3">
            <v>0</v>
          </cell>
          <cell r="AC3">
            <v>0.60000000000000009</v>
          </cell>
          <cell r="AD3">
            <v>3.4000000000000004</v>
          </cell>
          <cell r="AE3">
            <v>1.3</v>
          </cell>
          <cell r="AF3">
            <v>18</v>
          </cell>
          <cell r="AG3">
            <v>13.4</v>
          </cell>
          <cell r="AH3">
            <v>41.1</v>
          </cell>
          <cell r="AI3">
            <v>107.2</v>
          </cell>
          <cell r="AJ3">
            <v>40.200000000000003</v>
          </cell>
          <cell r="AK3">
            <v>55.1</v>
          </cell>
          <cell r="AL3">
            <v>23.900000000000002</v>
          </cell>
          <cell r="AM3">
            <v>0</v>
          </cell>
          <cell r="AN3">
            <v>0</v>
          </cell>
          <cell r="AO3">
            <v>1.7000000000000002</v>
          </cell>
          <cell r="AP3">
            <v>6.7</v>
          </cell>
          <cell r="AQ3">
            <v>14.3</v>
          </cell>
          <cell r="AR3">
            <v>11.8</v>
          </cell>
          <cell r="AS3">
            <v>0</v>
          </cell>
          <cell r="AT3">
            <v>3.6</v>
          </cell>
          <cell r="AU3">
            <v>3.6</v>
          </cell>
          <cell r="AV3">
            <v>6.2</v>
          </cell>
          <cell r="AW3">
            <v>17.5</v>
          </cell>
          <cell r="AX3">
            <v>0</v>
          </cell>
          <cell r="AY3">
            <v>0</v>
          </cell>
          <cell r="AZ3">
            <v>18.5</v>
          </cell>
          <cell r="BA3">
            <v>8.9</v>
          </cell>
          <cell r="BB3">
            <v>0</v>
          </cell>
          <cell r="BC3">
            <v>1.2000000000000002</v>
          </cell>
          <cell r="BD3">
            <v>59.1</v>
          </cell>
          <cell r="BE3">
            <v>0</v>
          </cell>
          <cell r="BF3">
            <v>165.9</v>
          </cell>
          <cell r="BG3">
            <v>174.70000000000002</v>
          </cell>
          <cell r="BH3">
            <v>138.1</v>
          </cell>
          <cell r="BI3">
            <v>0</v>
          </cell>
          <cell r="BJ3">
            <v>14.100000000000001</v>
          </cell>
          <cell r="BK3">
            <v>20.6</v>
          </cell>
          <cell r="BL3">
            <v>60.900000000000006</v>
          </cell>
          <cell r="BM3">
            <v>0</v>
          </cell>
          <cell r="BN3">
            <v>0</v>
          </cell>
          <cell r="BO3">
            <v>99.800000000000011</v>
          </cell>
          <cell r="BP3">
            <v>154.10000000000002</v>
          </cell>
          <cell r="BQ3">
            <v>21.5</v>
          </cell>
          <cell r="BR3">
            <v>0</v>
          </cell>
          <cell r="BS3">
            <v>10.5</v>
          </cell>
          <cell r="BT3">
            <v>109.4</v>
          </cell>
          <cell r="BU3">
            <v>0</v>
          </cell>
          <cell r="BV3">
            <v>21</v>
          </cell>
          <cell r="BW3">
            <v>99.800000000000011</v>
          </cell>
          <cell r="BX3">
            <v>99.800000000000011</v>
          </cell>
          <cell r="BY3">
            <v>0</v>
          </cell>
          <cell r="BZ3">
            <v>12.100000000000001</v>
          </cell>
          <cell r="CA3">
            <v>0</v>
          </cell>
          <cell r="CB3">
            <v>0</v>
          </cell>
          <cell r="CC3">
            <v>0</v>
          </cell>
          <cell r="CD3">
            <v>10.3</v>
          </cell>
          <cell r="CE3">
            <v>8.5</v>
          </cell>
          <cell r="CF3">
            <v>21.5</v>
          </cell>
          <cell r="CG3">
            <v>11.200000000000001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48.2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99.84</v>
          </cell>
          <cell r="EC3">
            <v>0</v>
          </cell>
          <cell r="ED3">
            <v>10.4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10.4</v>
          </cell>
          <cell r="EL3">
            <v>0</v>
          </cell>
          <cell r="EM3">
            <v>49.92</v>
          </cell>
          <cell r="EN3">
            <v>11.55</v>
          </cell>
          <cell r="EO3">
            <v>11.55</v>
          </cell>
          <cell r="EP3">
            <v>10.4</v>
          </cell>
          <cell r="EQ3">
            <v>11.55</v>
          </cell>
          <cell r="ER3">
            <v>11.55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11.55</v>
          </cell>
          <cell r="EY3">
            <v>0</v>
          </cell>
          <cell r="EZ3">
            <v>21.125</v>
          </cell>
          <cell r="FA3">
            <v>13.200000000000001</v>
          </cell>
          <cell r="FB3">
            <v>13.200000000000001</v>
          </cell>
          <cell r="FC3">
            <v>10.4</v>
          </cell>
          <cell r="FD3">
            <v>0</v>
          </cell>
          <cell r="FE3">
            <v>0</v>
          </cell>
          <cell r="FF3">
            <v>0</v>
          </cell>
          <cell r="FG3">
            <v>71.045000000000002</v>
          </cell>
          <cell r="FH3">
            <v>0</v>
          </cell>
          <cell r="FI3">
            <v>99.84</v>
          </cell>
          <cell r="FJ3">
            <v>160.16</v>
          </cell>
          <cell r="FK3">
            <v>0</v>
          </cell>
          <cell r="FL3">
            <v>110.24</v>
          </cell>
          <cell r="FM3">
            <v>110.24000000000002</v>
          </cell>
          <cell r="FN3">
            <v>49.92</v>
          </cell>
          <cell r="FO3">
            <v>10.4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10.4</v>
          </cell>
          <cell r="FU3">
            <v>0</v>
          </cell>
          <cell r="FV3">
            <v>24.96</v>
          </cell>
          <cell r="FW3">
            <v>10.4</v>
          </cell>
          <cell r="FX3">
            <v>35.36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23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23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44.64</v>
          </cell>
          <cell r="EC4">
            <v>0</v>
          </cell>
          <cell r="ED4">
            <v>18.391999999999999</v>
          </cell>
          <cell r="EE4">
            <v>0</v>
          </cell>
          <cell r="EF4">
            <v>11.86</v>
          </cell>
          <cell r="EG4">
            <v>28.87</v>
          </cell>
          <cell r="EH4">
            <v>17.016000000000002</v>
          </cell>
          <cell r="EI4">
            <v>0</v>
          </cell>
          <cell r="EJ4">
            <v>23.040000000000003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30.980000000000004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0.96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23.76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24</v>
          </cell>
          <cell r="AK6">
            <v>24</v>
          </cell>
          <cell r="AL6">
            <v>0</v>
          </cell>
          <cell r="AM6">
            <v>23.400000000000002</v>
          </cell>
          <cell r="AN6">
            <v>0</v>
          </cell>
          <cell r="AO6">
            <v>0</v>
          </cell>
          <cell r="AP6">
            <v>24.200000000000003</v>
          </cell>
          <cell r="AQ6">
            <v>0</v>
          </cell>
          <cell r="AR6">
            <v>0</v>
          </cell>
          <cell r="AS6">
            <v>48</v>
          </cell>
          <cell r="AT6">
            <v>0</v>
          </cell>
          <cell r="AU6">
            <v>24</v>
          </cell>
          <cell r="AV6">
            <v>24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24</v>
          </cell>
          <cell r="BG6">
            <v>0</v>
          </cell>
          <cell r="BH6">
            <v>24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0.1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48</v>
          </cell>
          <cell r="DE6">
            <v>0</v>
          </cell>
          <cell r="DF6">
            <v>26</v>
          </cell>
          <cell r="DG6">
            <v>53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0.1</v>
          </cell>
          <cell r="DM6">
            <v>0</v>
          </cell>
          <cell r="DN6">
            <v>25.200000000000003</v>
          </cell>
          <cell r="DO6">
            <v>24.3</v>
          </cell>
          <cell r="DP6">
            <v>76.800000000000011</v>
          </cell>
          <cell r="DQ6">
            <v>77.5</v>
          </cell>
          <cell r="DR6">
            <v>26.188000000000002</v>
          </cell>
          <cell r="DS6">
            <v>7.7000000000000013E-2</v>
          </cell>
          <cell r="DT6">
            <v>77.64</v>
          </cell>
          <cell r="DU6">
            <v>0.11900000000000002</v>
          </cell>
          <cell r="DV6">
            <v>1.2E-2</v>
          </cell>
          <cell r="DW6">
            <v>26.549000000000003</v>
          </cell>
          <cell r="DX6">
            <v>0.11699999999999994</v>
          </cell>
          <cell r="DY6">
            <v>26.808</v>
          </cell>
          <cell r="DZ6">
            <v>51.174000000000007</v>
          </cell>
          <cell r="EA6">
            <v>99.843000000000004</v>
          </cell>
          <cell r="EB6">
            <v>125.36399999999999</v>
          </cell>
          <cell r="EC6">
            <v>50.355000000000004</v>
          </cell>
          <cell r="ED6">
            <v>148.44000000000003</v>
          </cell>
          <cell r="EE6">
            <v>65.78400000000002</v>
          </cell>
          <cell r="EF6">
            <v>75.12</v>
          </cell>
          <cell r="EG6">
            <v>0</v>
          </cell>
          <cell r="EH6">
            <v>25.200000000000003</v>
          </cell>
          <cell r="EI6">
            <v>26.200000000000003</v>
          </cell>
          <cell r="EJ6">
            <v>0</v>
          </cell>
          <cell r="EK6">
            <v>0</v>
          </cell>
          <cell r="EL6">
            <v>49.960000000000008</v>
          </cell>
          <cell r="EM6">
            <v>125.96</v>
          </cell>
          <cell r="EN6">
            <v>25.056000000000001</v>
          </cell>
          <cell r="EO6">
            <v>71.39</v>
          </cell>
          <cell r="EP6">
            <v>23.136000000000003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24</v>
          </cell>
          <cell r="EX6">
            <v>0</v>
          </cell>
          <cell r="EY6">
            <v>0</v>
          </cell>
          <cell r="EZ6">
            <v>24.57</v>
          </cell>
          <cell r="FA6">
            <v>20.790000000000003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24</v>
          </cell>
          <cell r="FJ6">
            <v>24</v>
          </cell>
          <cell r="FK6">
            <v>0</v>
          </cell>
          <cell r="FL6">
            <v>0</v>
          </cell>
          <cell r="FM6">
            <v>0</v>
          </cell>
          <cell r="FN6">
            <v>24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0.10000000000000142</v>
          </cell>
          <cell r="AA7">
            <v>9.9999999999999645E-2</v>
          </cell>
          <cell r="AB7">
            <v>0.20000000000000107</v>
          </cell>
          <cell r="AC7">
            <v>0.20000000000000107</v>
          </cell>
          <cell r="AD7">
            <v>0.19999999999999929</v>
          </cell>
          <cell r="AE7">
            <v>0.19999999999999929</v>
          </cell>
          <cell r="AF7">
            <v>1.1000000000000014</v>
          </cell>
          <cell r="AG7">
            <v>1.1999999999999993</v>
          </cell>
          <cell r="AH7">
            <v>1.0999999999999979</v>
          </cell>
          <cell r="AI7">
            <v>1.3000000000000043</v>
          </cell>
          <cell r="AJ7">
            <v>1.2999999999999972</v>
          </cell>
          <cell r="AK7">
            <v>1</v>
          </cell>
          <cell r="AL7">
            <v>2.2000000000000028</v>
          </cell>
          <cell r="AM7">
            <v>2.1000000000000085</v>
          </cell>
          <cell r="AN7">
            <v>2.5</v>
          </cell>
          <cell r="AO7">
            <v>3.1000000000000085</v>
          </cell>
          <cell r="AP7">
            <v>2.4000000000000057</v>
          </cell>
          <cell r="AQ7">
            <v>2.8000000000000114</v>
          </cell>
          <cell r="AR7">
            <v>1.8999999999999915</v>
          </cell>
          <cell r="AS7">
            <v>2</v>
          </cell>
          <cell r="AT7">
            <v>1.9000000000000057</v>
          </cell>
          <cell r="AU7">
            <v>3.2999999999999972</v>
          </cell>
          <cell r="AV7">
            <v>3</v>
          </cell>
          <cell r="AW7">
            <v>2.5999999999999943</v>
          </cell>
          <cell r="AX7">
            <v>4.0999999999999659</v>
          </cell>
          <cell r="AY7">
            <v>4</v>
          </cell>
          <cell r="AZ7">
            <v>4.8000000000000682</v>
          </cell>
          <cell r="BA7">
            <v>3.7000000000000028</v>
          </cell>
          <cell r="BB7">
            <v>0.4000000000005457</v>
          </cell>
          <cell r="BC7">
            <v>4.4000000000014552</v>
          </cell>
          <cell r="BD7">
            <v>2.5999999999994543</v>
          </cell>
          <cell r="BE7">
            <v>2.5</v>
          </cell>
          <cell r="BF7">
            <v>2.6999999999999886</v>
          </cell>
          <cell r="BG7">
            <v>3.1000000000003638</v>
          </cell>
          <cell r="BH7">
            <v>2.6999999999998181</v>
          </cell>
          <cell r="BI7">
            <v>2.9000000000005457</v>
          </cell>
          <cell r="BJ7">
            <v>0</v>
          </cell>
          <cell r="BK7">
            <v>0</v>
          </cell>
          <cell r="BL7">
            <v>14.199999999999989</v>
          </cell>
          <cell r="BM7">
            <v>14.200000000000045</v>
          </cell>
          <cell r="BN7">
            <v>10.699999999999989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9.9999999999994316E-2</v>
          </cell>
          <cell r="BX7">
            <v>9.9999999999994316E-2</v>
          </cell>
          <cell r="BY7">
            <v>11.899999999999636</v>
          </cell>
          <cell r="BZ7">
            <v>9.9000000000014552</v>
          </cell>
          <cell r="CA7">
            <v>4.1000000000001364</v>
          </cell>
          <cell r="CB7">
            <v>0</v>
          </cell>
          <cell r="CC7">
            <v>0.10000000000013642</v>
          </cell>
          <cell r="CD7">
            <v>9.9999999999909051E-2</v>
          </cell>
          <cell r="CE7">
            <v>0</v>
          </cell>
          <cell r="CF7">
            <v>0</v>
          </cell>
          <cell r="CG7">
            <v>4.3000000000010914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48.300000000000182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72.400000000001455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1.9999999999988916E-3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0.48600000000000004</v>
          </cell>
          <cell r="EL7">
            <v>0</v>
          </cell>
          <cell r="EM7">
            <v>0</v>
          </cell>
          <cell r="EN7">
            <v>0.64000000000000024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0.57000000000000006</v>
          </cell>
          <cell r="ET7">
            <v>1.613</v>
          </cell>
          <cell r="EU7">
            <v>3.0150000000000001</v>
          </cell>
          <cell r="EV7">
            <v>0.5</v>
          </cell>
          <cell r="EW7">
            <v>3.1230000000000002</v>
          </cell>
          <cell r="EX7">
            <v>3.0820000000000003</v>
          </cell>
          <cell r="EY7">
            <v>0</v>
          </cell>
          <cell r="EZ7">
            <v>0.92799999999999994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20.196000000000002</v>
          </cell>
          <cell r="FG7">
            <v>0</v>
          </cell>
          <cell r="FH7">
            <v>0</v>
          </cell>
          <cell r="FI7">
            <v>0.20699999999999999</v>
          </cell>
          <cell r="FJ7">
            <v>0</v>
          </cell>
          <cell r="FK7">
            <v>0</v>
          </cell>
          <cell r="FL7">
            <v>1.79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2.0000000000000018E-3</v>
          </cell>
          <cell r="FR7">
            <v>22.5</v>
          </cell>
          <cell r="FS7">
            <v>0</v>
          </cell>
          <cell r="FT7">
            <v>1E-3</v>
          </cell>
          <cell r="FU7">
            <v>0</v>
          </cell>
          <cell r="FV7">
            <v>2.1000000000000005E-2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1.9000000000000001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48</v>
          </cell>
          <cell r="AK8">
            <v>24</v>
          </cell>
          <cell r="AL8">
            <v>25</v>
          </cell>
          <cell r="AM8">
            <v>24</v>
          </cell>
          <cell r="AN8">
            <v>72</v>
          </cell>
          <cell r="AO8">
            <v>24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24</v>
          </cell>
          <cell r="AV8">
            <v>0</v>
          </cell>
          <cell r="AW8">
            <v>0</v>
          </cell>
          <cell r="AX8">
            <v>48</v>
          </cell>
          <cell r="AY8">
            <v>0</v>
          </cell>
          <cell r="AZ8">
            <v>48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35.279999999998836</v>
          </cell>
          <cell r="EM8">
            <v>23.699999999999818</v>
          </cell>
          <cell r="EN8">
            <v>48.368999999998778</v>
          </cell>
          <cell r="EO8">
            <v>34.695</v>
          </cell>
          <cell r="EP8">
            <v>36.721000000000004</v>
          </cell>
          <cell r="EQ8">
            <v>13.489000000000033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7.5000000004365575E-2</v>
          </cell>
          <cell r="EZ8">
            <v>0</v>
          </cell>
          <cell r="FA8">
            <v>0</v>
          </cell>
          <cell r="FB8">
            <v>0.34999999999990905</v>
          </cell>
          <cell r="FC8">
            <v>0</v>
          </cell>
          <cell r="FD8">
            <v>5.7999999999992724E-2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5.0000000000000001E-3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0.1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1277.2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1E-3</v>
          </cell>
          <cell r="EO9">
            <v>0</v>
          </cell>
          <cell r="EP9">
            <v>1E-3</v>
          </cell>
          <cell r="EQ9">
            <v>0</v>
          </cell>
          <cell r="ER9">
            <v>9.9999999999056399E-4</v>
          </cell>
          <cell r="ES9">
            <v>0</v>
          </cell>
          <cell r="ET9">
            <v>0</v>
          </cell>
          <cell r="EU9">
            <v>0</v>
          </cell>
          <cell r="EV9">
            <v>1.0000000000047748E-3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1E-3</v>
          </cell>
          <cell r="FM9">
            <v>0</v>
          </cell>
          <cell r="FN9">
            <v>0.22</v>
          </cell>
          <cell r="FO9">
            <v>0</v>
          </cell>
          <cell r="FP9">
            <v>0</v>
          </cell>
          <cell r="FQ9">
            <v>0</v>
          </cell>
          <cell r="FR9">
            <v>0.16700000000000001</v>
          </cell>
          <cell r="FS9">
            <v>1E-3</v>
          </cell>
          <cell r="FT9">
            <v>0</v>
          </cell>
          <cell r="FU9">
            <v>0</v>
          </cell>
          <cell r="FV9">
            <v>1E-3</v>
          </cell>
          <cell r="FW9">
            <v>0</v>
          </cell>
          <cell r="FX9">
            <v>0</v>
          </cell>
          <cell r="FY9">
            <v>5.0000000000000001E-3</v>
          </cell>
        </row>
        <row r="10">
          <cell r="B10">
            <v>166.10000000000002</v>
          </cell>
          <cell r="C10">
            <v>115.4</v>
          </cell>
          <cell r="D10">
            <v>308.20000000000005</v>
          </cell>
          <cell r="E10">
            <v>287.40000000000003</v>
          </cell>
          <cell r="F10">
            <v>258.7</v>
          </cell>
          <cell r="G10">
            <v>342.8</v>
          </cell>
          <cell r="H10">
            <v>310.20000000000005</v>
          </cell>
          <cell r="I10">
            <v>210.60000000000002</v>
          </cell>
          <cell r="J10">
            <v>217.50000000000003</v>
          </cell>
          <cell r="K10">
            <v>159.9</v>
          </cell>
          <cell r="L10">
            <v>125.10000000000001</v>
          </cell>
          <cell r="M10">
            <v>126.50000000000001</v>
          </cell>
          <cell r="N10">
            <v>149</v>
          </cell>
          <cell r="O10">
            <v>133.4</v>
          </cell>
          <cell r="P10">
            <v>211.70000000000002</v>
          </cell>
          <cell r="Q10">
            <v>258.10000000000002</v>
          </cell>
          <cell r="R10">
            <v>258.3</v>
          </cell>
          <cell r="S10">
            <v>226.20000000000002</v>
          </cell>
          <cell r="T10">
            <v>268.09999999999997</v>
          </cell>
          <cell r="U10">
            <v>163.10000000000002</v>
          </cell>
          <cell r="V10">
            <v>180.6</v>
          </cell>
          <cell r="W10">
            <v>222.2</v>
          </cell>
          <cell r="X10">
            <v>176.3</v>
          </cell>
          <cell r="Y10">
            <v>157.80000000000001</v>
          </cell>
          <cell r="Z10">
            <v>244.10000000000002</v>
          </cell>
          <cell r="AA10">
            <v>352.7</v>
          </cell>
          <cell r="AB10">
            <v>390.20000000000005</v>
          </cell>
          <cell r="AC10">
            <v>268.89999999999998</v>
          </cell>
          <cell r="AD10">
            <v>151.6</v>
          </cell>
          <cell r="AE10">
            <v>187.8</v>
          </cell>
          <cell r="AF10">
            <v>295.3</v>
          </cell>
          <cell r="AG10">
            <v>75.400000000000006</v>
          </cell>
          <cell r="AH10">
            <v>153.20000000000002</v>
          </cell>
          <cell r="AI10">
            <v>136.4</v>
          </cell>
          <cell r="AJ10">
            <v>124.10000000000001</v>
          </cell>
          <cell r="AK10">
            <v>95.2</v>
          </cell>
          <cell r="AL10">
            <v>149.6</v>
          </cell>
          <cell r="AM10">
            <v>139</v>
          </cell>
          <cell r="AN10">
            <v>77.400000000000006</v>
          </cell>
          <cell r="AO10">
            <v>101.4</v>
          </cell>
          <cell r="AP10">
            <v>87.2</v>
          </cell>
          <cell r="AQ10">
            <v>64.400000000000006</v>
          </cell>
          <cell r="AR10">
            <v>124</v>
          </cell>
          <cell r="AS10">
            <v>46.800000000000004</v>
          </cell>
          <cell r="AT10">
            <v>18.899999999999999</v>
          </cell>
          <cell r="AU10">
            <v>24.7</v>
          </cell>
          <cell r="AV10">
            <v>12.7</v>
          </cell>
          <cell r="AW10">
            <v>24</v>
          </cell>
          <cell r="AX10">
            <v>0</v>
          </cell>
          <cell r="AY10">
            <v>37.4</v>
          </cell>
          <cell r="AZ10">
            <v>0</v>
          </cell>
          <cell r="BA10">
            <v>0</v>
          </cell>
          <cell r="BB10">
            <v>23.2</v>
          </cell>
          <cell r="BC10">
            <v>33.1</v>
          </cell>
          <cell r="BD10">
            <v>39.299999999999997</v>
          </cell>
          <cell r="BE10">
            <v>26.400000000000002</v>
          </cell>
          <cell r="BF10">
            <v>33</v>
          </cell>
          <cell r="BG10">
            <v>0</v>
          </cell>
          <cell r="BH10">
            <v>0.4</v>
          </cell>
          <cell r="BI10">
            <v>49.600000000000009</v>
          </cell>
          <cell r="BJ10">
            <v>0.19999999999999929</v>
          </cell>
          <cell r="BK10">
            <v>0.2</v>
          </cell>
          <cell r="BL10">
            <v>14.099999999999998</v>
          </cell>
          <cell r="BM10">
            <v>73</v>
          </cell>
          <cell r="BN10">
            <v>0</v>
          </cell>
          <cell r="BO10">
            <v>0</v>
          </cell>
          <cell r="BP10">
            <v>37.1</v>
          </cell>
          <cell r="BQ10">
            <v>19.200000000000003</v>
          </cell>
          <cell r="BR10">
            <v>28.900000000000006</v>
          </cell>
          <cell r="BS10">
            <v>20.5</v>
          </cell>
          <cell r="BT10">
            <v>22.199999999999989</v>
          </cell>
          <cell r="BU10">
            <v>0</v>
          </cell>
          <cell r="BV10">
            <v>0</v>
          </cell>
          <cell r="BW10">
            <v>0.10000000000002274</v>
          </cell>
          <cell r="BX10">
            <v>28.100000000000023</v>
          </cell>
          <cell r="BY10">
            <v>0.20000000000000284</v>
          </cell>
          <cell r="BZ10">
            <v>0.90000000000000568</v>
          </cell>
          <cell r="CA10">
            <v>40.600000000000023</v>
          </cell>
          <cell r="CB10">
            <v>1</v>
          </cell>
          <cell r="CC10">
            <v>22.300000000000004</v>
          </cell>
          <cell r="CD10">
            <v>4.8000000000000114</v>
          </cell>
          <cell r="CE10">
            <v>1.6999999999999886</v>
          </cell>
          <cell r="CF10">
            <v>0.80000000000001137</v>
          </cell>
          <cell r="CG10">
            <v>3.2000000000000171</v>
          </cell>
          <cell r="CH10">
            <v>0.29999999999998295</v>
          </cell>
          <cell r="CI10">
            <v>2.5999999999999943</v>
          </cell>
          <cell r="CJ10">
            <v>6</v>
          </cell>
          <cell r="CK10">
            <v>2</v>
          </cell>
          <cell r="CL10">
            <v>15.5</v>
          </cell>
          <cell r="CM10">
            <v>13.799999999999999</v>
          </cell>
          <cell r="CN10">
            <v>4.2</v>
          </cell>
          <cell r="CO10">
            <v>3.8000000000000007</v>
          </cell>
          <cell r="CP10">
            <v>1.9</v>
          </cell>
          <cell r="CQ10">
            <v>22</v>
          </cell>
          <cell r="CR10">
            <v>0</v>
          </cell>
          <cell r="CS10">
            <v>2.5</v>
          </cell>
          <cell r="CT10">
            <v>28.100000000000023</v>
          </cell>
          <cell r="CU10">
            <v>21.700000000000045</v>
          </cell>
          <cell r="CV10">
            <v>4.2999999999999545</v>
          </cell>
          <cell r="CW10">
            <v>3</v>
          </cell>
          <cell r="CX10">
            <v>5.1000000000000005</v>
          </cell>
          <cell r="CY10">
            <v>0.10000000000000142</v>
          </cell>
          <cell r="CZ10">
            <v>5.8000000000000007</v>
          </cell>
          <cell r="DA10">
            <v>12.3</v>
          </cell>
          <cell r="DB10">
            <v>0.40000000000000568</v>
          </cell>
          <cell r="DC10">
            <v>1.5</v>
          </cell>
          <cell r="DD10">
            <v>2.7000000000000028</v>
          </cell>
          <cell r="DE10">
            <v>0.5</v>
          </cell>
          <cell r="DF10">
            <v>0.5</v>
          </cell>
          <cell r="DG10">
            <v>2.3000000000000114</v>
          </cell>
          <cell r="DH10">
            <v>3.6999999999999886</v>
          </cell>
          <cell r="DI10">
            <v>11.700000000000001</v>
          </cell>
          <cell r="DJ10">
            <v>2</v>
          </cell>
          <cell r="DK10">
            <v>6.5</v>
          </cell>
          <cell r="DL10">
            <v>2</v>
          </cell>
          <cell r="DM10">
            <v>15</v>
          </cell>
          <cell r="DN10">
            <v>5.7000000000000011</v>
          </cell>
          <cell r="DO10">
            <v>4.6000000000000005</v>
          </cell>
          <cell r="DP10">
            <v>4.5999999999999996</v>
          </cell>
          <cell r="DQ10">
            <v>0.60000000000000142</v>
          </cell>
          <cell r="DR10">
            <v>32.722000000000001</v>
          </cell>
          <cell r="DS10">
            <v>5.7060000000000004</v>
          </cell>
          <cell r="DT10">
            <v>5.0739999999999998</v>
          </cell>
          <cell r="DU10">
            <v>3562.4250000000002</v>
          </cell>
          <cell r="DV10">
            <v>5948.4110000000001</v>
          </cell>
          <cell r="DW10">
            <v>1835.0100000000002</v>
          </cell>
          <cell r="DX10">
            <v>450.15699999999998</v>
          </cell>
          <cell r="DY10">
            <v>6.8410000000000002</v>
          </cell>
          <cell r="DZ10">
            <v>6.3769999999999953</v>
          </cell>
          <cell r="EA10">
            <v>1775.7939999999999</v>
          </cell>
          <cell r="EB10">
            <v>1936.7320000000004</v>
          </cell>
          <cell r="EC10">
            <v>1.5060000000000002</v>
          </cell>
          <cell r="ED10">
            <v>17.263999999999999</v>
          </cell>
          <cell r="EE10">
            <v>1939.7090000000001</v>
          </cell>
          <cell r="EF10">
            <v>5775.8530000000001</v>
          </cell>
          <cell r="EG10">
            <v>5.8230000000000004</v>
          </cell>
          <cell r="EH10">
            <v>23.934999999999999</v>
          </cell>
          <cell r="EI10">
            <v>23.265000000000001</v>
          </cell>
          <cell r="EJ10">
            <v>30.085999999999999</v>
          </cell>
          <cell r="EK10">
            <v>1.512</v>
          </cell>
          <cell r="EL10">
            <v>1.9170000000000051</v>
          </cell>
          <cell r="EM10">
            <v>3.9320000000000004</v>
          </cell>
          <cell r="EN10">
            <v>2.5539999999999998</v>
          </cell>
          <cell r="EO10">
            <v>37.841000000000001</v>
          </cell>
          <cell r="EP10">
            <v>50.75</v>
          </cell>
          <cell r="EQ10">
            <v>34.786999999999999</v>
          </cell>
          <cell r="ER10">
            <v>238.34899999999999</v>
          </cell>
          <cell r="ES10">
            <v>37.400999999999954</v>
          </cell>
          <cell r="ET10">
            <v>80.853999999999999</v>
          </cell>
          <cell r="EU10">
            <v>21.060999999999993</v>
          </cell>
          <cell r="EV10">
            <v>41.444999999999993</v>
          </cell>
          <cell r="EW10">
            <v>24.451999999999995</v>
          </cell>
          <cell r="EX10">
            <v>1.5939999999999976</v>
          </cell>
          <cell r="EY10">
            <v>1.071</v>
          </cell>
          <cell r="EZ10">
            <v>43.245999999999995</v>
          </cell>
          <cell r="FA10">
            <v>24.712</v>
          </cell>
          <cell r="FB10">
            <v>26.066000000000006</v>
          </cell>
          <cell r="FC10">
            <v>36.424000000000007</v>
          </cell>
          <cell r="FD10">
            <v>25.949000000000012</v>
          </cell>
          <cell r="FE10">
            <v>59.186999999999998</v>
          </cell>
          <cell r="FF10">
            <v>24.196000000000005</v>
          </cell>
          <cell r="FG10">
            <v>9.6730000000000018</v>
          </cell>
          <cell r="FH10">
            <v>24.191999999999993</v>
          </cell>
          <cell r="FI10">
            <v>13.068000000000005</v>
          </cell>
          <cell r="FJ10">
            <v>24.822000000000003</v>
          </cell>
          <cell r="FK10">
            <v>0.22299999999999898</v>
          </cell>
          <cell r="FL10">
            <v>25.16500000000002</v>
          </cell>
          <cell r="FM10">
            <v>0.10500000000000398</v>
          </cell>
          <cell r="FN10">
            <v>50.379000000000005</v>
          </cell>
          <cell r="FO10">
            <v>2.0280000000000058</v>
          </cell>
          <cell r="FP10">
            <v>25.960999999999999</v>
          </cell>
          <cell r="FQ10">
            <v>45.721000000000004</v>
          </cell>
          <cell r="FR10">
            <v>0.51800000000000002</v>
          </cell>
          <cell r="FS10">
            <v>29.76</v>
          </cell>
          <cell r="FT10">
            <v>54.467000000000013</v>
          </cell>
          <cell r="FU10">
            <v>24.167999999999992</v>
          </cell>
          <cell r="FV10">
            <v>29.031000000000002</v>
          </cell>
          <cell r="FW10">
            <v>24.831999999999997</v>
          </cell>
          <cell r="FX10">
            <v>62.333000000000013</v>
          </cell>
          <cell r="FY10">
            <v>17.327999999999996</v>
          </cell>
        </row>
        <row r="11">
          <cell r="B11">
            <v>1916.2000000000003</v>
          </cell>
          <cell r="C11">
            <v>160.5</v>
          </cell>
          <cell r="D11">
            <v>89.200000000000017</v>
          </cell>
          <cell r="E11">
            <v>72.899999999999636</v>
          </cell>
          <cell r="F11">
            <v>166.20000000000073</v>
          </cell>
          <cell r="G11">
            <v>146</v>
          </cell>
          <cell r="H11">
            <v>157.5</v>
          </cell>
          <cell r="I11">
            <v>116.89999999999964</v>
          </cell>
          <cell r="J11">
            <v>98</v>
          </cell>
          <cell r="K11">
            <v>64.100000000002183</v>
          </cell>
          <cell r="L11">
            <v>133.90000000000003</v>
          </cell>
          <cell r="M11">
            <v>135.89999999999964</v>
          </cell>
          <cell r="N11">
            <v>80</v>
          </cell>
          <cell r="O11">
            <v>139.70000000000002</v>
          </cell>
          <cell r="P11">
            <v>55</v>
          </cell>
          <cell r="Q11">
            <v>44.800000000000182</v>
          </cell>
          <cell r="R11">
            <v>111.70000000000027</v>
          </cell>
          <cell r="S11">
            <v>71.300000000000011</v>
          </cell>
          <cell r="T11">
            <v>100.39999999999964</v>
          </cell>
          <cell r="U11">
            <v>89.700000000000045</v>
          </cell>
          <cell r="V11">
            <v>13.399999999999636</v>
          </cell>
          <cell r="W11">
            <v>58.799999999999272</v>
          </cell>
          <cell r="X11">
            <v>44.900000000001455</v>
          </cell>
          <cell r="Y11">
            <v>43.100000000000364</v>
          </cell>
          <cell r="Z11">
            <v>233.5</v>
          </cell>
          <cell r="AA11">
            <v>188.10000000000036</v>
          </cell>
          <cell r="AB11">
            <v>604.5</v>
          </cell>
          <cell r="AC11">
            <v>617.1</v>
          </cell>
          <cell r="AD11">
            <v>447.90000000000146</v>
          </cell>
          <cell r="AE11">
            <v>27.399999999999636</v>
          </cell>
          <cell r="AF11">
            <v>236.50000000000003</v>
          </cell>
          <cell r="AG11">
            <v>142.39999999999964</v>
          </cell>
          <cell r="AH11">
            <v>83.800000000000011</v>
          </cell>
          <cell r="AI11">
            <v>179.2</v>
          </cell>
          <cell r="AJ11">
            <v>79.3</v>
          </cell>
          <cell r="AK11">
            <v>63.500000000000014</v>
          </cell>
          <cell r="AL11">
            <v>78.900000000000006</v>
          </cell>
          <cell r="AM11">
            <v>87.199999999999989</v>
          </cell>
          <cell r="AN11">
            <v>426.9</v>
          </cell>
          <cell r="AO11">
            <v>52.5</v>
          </cell>
          <cell r="AP11">
            <v>416.29999999999927</v>
          </cell>
          <cell r="AQ11">
            <v>137.79999999999927</v>
          </cell>
          <cell r="AR11">
            <v>65.2</v>
          </cell>
          <cell r="AS11">
            <v>36.200000000000003</v>
          </cell>
          <cell r="AT11">
            <v>103.8</v>
          </cell>
          <cell r="AU11">
            <v>40.000000000000028</v>
          </cell>
          <cell r="AV11">
            <v>61.700000000000017</v>
          </cell>
          <cell r="AW11">
            <v>64.899999999999977</v>
          </cell>
          <cell r="AX11">
            <v>47.100000000000023</v>
          </cell>
          <cell r="AY11">
            <v>189.29999999999998</v>
          </cell>
          <cell r="AZ11">
            <v>33.799999999999983</v>
          </cell>
          <cell r="BA11">
            <v>109.50000000000001</v>
          </cell>
          <cell r="BB11">
            <v>135.69999999999999</v>
          </cell>
          <cell r="BC11">
            <v>121</v>
          </cell>
          <cell r="BD11">
            <v>41.199999999999989</v>
          </cell>
          <cell r="BE11">
            <v>65.599999999999994</v>
          </cell>
          <cell r="BF11">
            <v>35.5</v>
          </cell>
          <cell r="BG11">
            <v>61.199999999999989</v>
          </cell>
          <cell r="BH11">
            <v>55.599999999999994</v>
          </cell>
          <cell r="BI11">
            <v>41.100000000000023</v>
          </cell>
          <cell r="BJ11">
            <v>75.400000000000034</v>
          </cell>
          <cell r="BK11">
            <v>169.60000000000002</v>
          </cell>
          <cell r="BL11">
            <v>133.29999999999998</v>
          </cell>
          <cell r="BM11">
            <v>109.09999999999991</v>
          </cell>
          <cell r="BN11">
            <v>49.700000000000045</v>
          </cell>
          <cell r="BO11">
            <v>47</v>
          </cell>
          <cell r="BP11">
            <v>42</v>
          </cell>
          <cell r="BQ11">
            <v>89.9</v>
          </cell>
          <cell r="BR11">
            <v>69.800000000000011</v>
          </cell>
          <cell r="BS11">
            <v>45.899999999999977</v>
          </cell>
          <cell r="BT11">
            <v>40.400000000000006</v>
          </cell>
          <cell r="BU11">
            <v>25.800000000000011</v>
          </cell>
          <cell r="BV11">
            <v>187.10000000000002</v>
          </cell>
          <cell r="BW11">
            <v>246.8</v>
          </cell>
          <cell r="BX11">
            <v>166.3</v>
          </cell>
          <cell r="BY11">
            <v>298.10000000000002</v>
          </cell>
          <cell r="BZ11">
            <v>267.2</v>
          </cell>
          <cell r="CA11">
            <v>314.00000000000006</v>
          </cell>
          <cell r="CB11">
            <v>98.800000000000011</v>
          </cell>
          <cell r="CC11">
            <v>301</v>
          </cell>
          <cell r="CD11">
            <v>155.69999999999999</v>
          </cell>
          <cell r="CE11">
            <v>29.099999999999994</v>
          </cell>
          <cell r="CF11">
            <v>115.00000000000003</v>
          </cell>
          <cell r="CG11">
            <v>135.5</v>
          </cell>
          <cell r="CH11">
            <v>217.30000000000004</v>
          </cell>
          <cell r="CI11">
            <v>246.2</v>
          </cell>
          <cell r="CJ11">
            <v>90.100000000000023</v>
          </cell>
          <cell r="CK11">
            <v>278.10000000000002</v>
          </cell>
          <cell r="CL11">
            <v>176.6</v>
          </cell>
          <cell r="CM11">
            <v>273.3</v>
          </cell>
          <cell r="CN11">
            <v>91.700000000000017</v>
          </cell>
          <cell r="CO11">
            <v>113.1</v>
          </cell>
          <cell r="CP11">
            <v>192.6</v>
          </cell>
          <cell r="CQ11">
            <v>61.900000000000006</v>
          </cell>
          <cell r="CR11">
            <v>197.8</v>
          </cell>
          <cell r="CS11">
            <v>114.80000000000001</v>
          </cell>
          <cell r="CT11">
            <v>184.3</v>
          </cell>
          <cell r="CU11">
            <v>210.20000000000002</v>
          </cell>
          <cell r="CV11">
            <v>419.1</v>
          </cell>
          <cell r="CW11">
            <v>289.60000000000002</v>
          </cell>
          <cell r="CX11">
            <v>207.4</v>
          </cell>
          <cell r="CY11">
            <v>191.9</v>
          </cell>
          <cell r="CZ11">
            <v>95.4</v>
          </cell>
          <cell r="DA11">
            <v>141.19999999999999</v>
          </cell>
          <cell r="DB11">
            <v>150.69999999999999</v>
          </cell>
          <cell r="DC11">
            <v>186</v>
          </cell>
          <cell r="DD11">
            <v>123.19999999999999</v>
          </cell>
          <cell r="DE11">
            <v>113.30000000000001</v>
          </cell>
          <cell r="DF11">
            <v>113.00000000000003</v>
          </cell>
          <cell r="DG11">
            <v>116.20000000000005</v>
          </cell>
          <cell r="DH11">
            <v>314.20000000000005</v>
          </cell>
          <cell r="DI11">
            <v>141.5</v>
          </cell>
          <cell r="DJ11">
            <v>218.1</v>
          </cell>
          <cell r="DK11">
            <v>143.70000000000002</v>
          </cell>
          <cell r="DL11">
            <v>130.60000000000002</v>
          </cell>
          <cell r="DM11">
            <v>170</v>
          </cell>
          <cell r="DN11">
            <v>159.30000000000001</v>
          </cell>
          <cell r="DO11">
            <v>282.40000000000003</v>
          </cell>
          <cell r="DP11">
            <v>228.5</v>
          </cell>
          <cell r="DQ11">
            <v>80.900000000000006</v>
          </cell>
          <cell r="DR11">
            <v>389.86300000000006</v>
          </cell>
          <cell r="DS11">
            <v>289.02300000000002</v>
          </cell>
          <cell r="DT11">
            <v>257.93300000000011</v>
          </cell>
          <cell r="DU11">
            <v>308.61400000000003</v>
          </cell>
          <cell r="DV11">
            <v>1957.337</v>
          </cell>
          <cell r="DW11">
            <v>284.68399999999997</v>
          </cell>
          <cell r="DX11">
            <v>223.27700000000095</v>
          </cell>
          <cell r="DY11">
            <v>1684.8410000000001</v>
          </cell>
          <cell r="DZ11">
            <v>3377.4660000000003</v>
          </cell>
          <cell r="EA11">
            <v>2184.4479999999999</v>
          </cell>
          <cell r="EB11">
            <v>255.88499999999999</v>
          </cell>
          <cell r="EC11">
            <v>2076.8750000000005</v>
          </cell>
          <cell r="ED11">
            <v>6924.7759999999998</v>
          </cell>
          <cell r="EE11">
            <v>4919.5839999999998</v>
          </cell>
          <cell r="EF11">
            <v>7540.616</v>
          </cell>
          <cell r="EG11">
            <v>539.154</v>
          </cell>
          <cell r="EH11">
            <v>453.19099999999997</v>
          </cell>
          <cell r="EI11">
            <v>476.18600000000004</v>
          </cell>
          <cell r="EJ11">
            <v>444.96999999999997</v>
          </cell>
          <cell r="EK11">
            <v>693.39100000000008</v>
          </cell>
          <cell r="EL11">
            <v>819.26599999999996</v>
          </cell>
          <cell r="EM11">
            <v>937.72199999999998</v>
          </cell>
          <cell r="EN11">
            <v>1724.297</v>
          </cell>
          <cell r="EO11">
            <v>470.45699999999999</v>
          </cell>
          <cell r="EP11">
            <v>1498.4940000000001</v>
          </cell>
          <cell r="EQ11">
            <v>423.81100000000004</v>
          </cell>
          <cell r="ER11">
            <v>499.72099999999955</v>
          </cell>
          <cell r="ES11">
            <v>200.15899999999965</v>
          </cell>
          <cell r="ET11">
            <v>561.9380000000001</v>
          </cell>
          <cell r="EU11">
            <v>333.87000000000006</v>
          </cell>
          <cell r="EV11">
            <v>201.79899999999998</v>
          </cell>
          <cell r="EW11">
            <v>179.54500000000002</v>
          </cell>
          <cell r="EX11">
            <v>236.32799999999997</v>
          </cell>
          <cell r="EY11">
            <v>387.78900000000004</v>
          </cell>
          <cell r="EZ11">
            <v>359.36300000000028</v>
          </cell>
          <cell r="FA11">
            <v>328.44300000000021</v>
          </cell>
          <cell r="FB11">
            <v>536.66999999999985</v>
          </cell>
          <cell r="FC11">
            <v>2951.6080000000011</v>
          </cell>
          <cell r="FD11">
            <v>746.60100000000011</v>
          </cell>
          <cell r="FE11">
            <v>322.15699999999924</v>
          </cell>
          <cell r="FF11">
            <v>530.82700000000023</v>
          </cell>
          <cell r="FG11">
            <v>360.17100000000005</v>
          </cell>
          <cell r="FH11">
            <v>343.57200000000012</v>
          </cell>
          <cell r="FI11">
            <v>170.31499999999994</v>
          </cell>
          <cell r="FJ11">
            <v>278.21300000000008</v>
          </cell>
          <cell r="FK11">
            <v>371.95400000000018</v>
          </cell>
          <cell r="FL11">
            <v>462.26500000000033</v>
          </cell>
          <cell r="FM11">
            <v>237.76600000000008</v>
          </cell>
          <cell r="FN11">
            <v>414.69100000000003</v>
          </cell>
          <cell r="FO11">
            <v>392.05600000000004</v>
          </cell>
          <cell r="FP11">
            <v>291.64499999999998</v>
          </cell>
          <cell r="FQ11">
            <v>311.90800000000002</v>
          </cell>
          <cell r="FR11">
            <v>481.91199999999981</v>
          </cell>
          <cell r="FS11">
            <v>304.52300000000002</v>
          </cell>
          <cell r="FT11">
            <v>372.22900000000004</v>
          </cell>
          <cell r="FU11">
            <v>177.38600000000008</v>
          </cell>
          <cell r="FV11">
            <v>296.82300000000032</v>
          </cell>
          <cell r="FW11">
            <v>225.56200000000001</v>
          </cell>
          <cell r="FX11">
            <v>328.27599999999995</v>
          </cell>
          <cell r="FY11">
            <v>318.35400000000027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12.200000000000001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21.200000000000003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7.8000000000000014E-2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24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24</v>
          </cell>
          <cell r="BC13">
            <v>0</v>
          </cell>
          <cell r="BD13">
            <v>24</v>
          </cell>
          <cell r="BE13">
            <v>24.200000000000003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0.4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1357.6000000000001</v>
          </cell>
          <cell r="C14">
            <v>2352.3000000000002</v>
          </cell>
          <cell r="D14">
            <v>2602.7000000000003</v>
          </cell>
          <cell r="E14">
            <v>1749.9</v>
          </cell>
          <cell r="F14">
            <v>1272.9000000000001</v>
          </cell>
          <cell r="G14">
            <v>1122.1000000000001</v>
          </cell>
          <cell r="H14">
            <v>888.3</v>
          </cell>
          <cell r="I14">
            <v>843.2</v>
          </cell>
          <cell r="J14">
            <v>832.90000000000009</v>
          </cell>
          <cell r="K14">
            <v>1638.3000000000002</v>
          </cell>
          <cell r="L14">
            <v>1138.3000000000002</v>
          </cell>
          <cell r="M14">
            <v>257.70000000000005</v>
          </cell>
          <cell r="N14">
            <v>1223.2</v>
          </cell>
          <cell r="O14">
            <v>1932.3000000000002</v>
          </cell>
          <cell r="P14">
            <v>1307.6000000000001</v>
          </cell>
          <cell r="Q14">
            <v>530.20000000000005</v>
          </cell>
          <cell r="R14">
            <v>1583.9</v>
          </cell>
          <cell r="S14">
            <v>860.30000000000007</v>
          </cell>
          <cell r="T14">
            <v>1937.6000000000001</v>
          </cell>
          <cell r="U14">
            <v>3110.9</v>
          </cell>
          <cell r="V14">
            <v>3779.7000000000003</v>
          </cell>
          <cell r="W14">
            <v>6697.5</v>
          </cell>
          <cell r="X14">
            <v>3723.6</v>
          </cell>
          <cell r="Y14">
            <v>3893.8</v>
          </cell>
          <cell r="Z14">
            <v>3685.6000000000004</v>
          </cell>
          <cell r="AA14">
            <v>3089</v>
          </cell>
          <cell r="AB14">
            <v>1872.5</v>
          </cell>
          <cell r="AC14">
            <v>1570.1</v>
          </cell>
          <cell r="AD14">
            <v>767</v>
          </cell>
          <cell r="AE14">
            <v>534.6</v>
          </cell>
          <cell r="AF14">
            <v>1017.1</v>
          </cell>
          <cell r="AG14">
            <v>1425.4</v>
          </cell>
          <cell r="AH14">
            <v>1202</v>
          </cell>
          <cell r="AI14">
            <v>3266.3</v>
          </cell>
          <cell r="AJ14">
            <v>2287.1</v>
          </cell>
          <cell r="AK14">
            <v>1869.0000000000002</v>
          </cell>
          <cell r="AL14">
            <v>1516.2</v>
          </cell>
          <cell r="AM14">
            <v>2340.0000000000005</v>
          </cell>
          <cell r="AN14">
            <v>2215.4</v>
          </cell>
          <cell r="AO14">
            <v>1867</v>
          </cell>
          <cell r="AP14">
            <v>2148.6000000000004</v>
          </cell>
          <cell r="AQ14">
            <v>1167.3</v>
          </cell>
          <cell r="AR14">
            <v>708.80000000000007</v>
          </cell>
          <cell r="AS14">
            <v>494.5</v>
          </cell>
          <cell r="AT14">
            <v>2.1000000000000014</v>
          </cell>
          <cell r="AU14">
            <v>796</v>
          </cell>
          <cell r="AV14">
            <v>1158</v>
          </cell>
          <cell r="AW14">
            <v>400</v>
          </cell>
          <cell r="AX14">
            <v>832.2</v>
          </cell>
          <cell r="AY14">
            <v>984.59999999999991</v>
          </cell>
          <cell r="AZ14">
            <v>808</v>
          </cell>
          <cell r="BA14">
            <v>6</v>
          </cell>
          <cell r="BB14">
            <v>507.10000000000008</v>
          </cell>
          <cell r="BC14">
            <v>527.59999999999991</v>
          </cell>
          <cell r="BD14">
            <v>757</v>
          </cell>
          <cell r="BE14">
            <v>887</v>
          </cell>
          <cell r="BF14">
            <v>790</v>
          </cell>
          <cell r="BG14">
            <v>976.80000000000007</v>
          </cell>
          <cell r="BH14">
            <v>1198.1000000000001</v>
          </cell>
          <cell r="BI14">
            <v>6.2999999999999545</v>
          </cell>
          <cell r="BJ14">
            <v>1031</v>
          </cell>
          <cell r="BK14">
            <v>1842.8000000000002</v>
          </cell>
          <cell r="BL14">
            <v>1699.5</v>
          </cell>
          <cell r="BM14">
            <v>1940.9</v>
          </cell>
          <cell r="BN14">
            <v>1866.8</v>
          </cell>
          <cell r="BO14">
            <v>1405.8000000000002</v>
          </cell>
          <cell r="BP14">
            <v>898.00000000000011</v>
          </cell>
          <cell r="BQ14">
            <v>1042.4000000000001</v>
          </cell>
          <cell r="BR14">
            <v>1893.3000000000002</v>
          </cell>
          <cell r="BS14">
            <v>434.4</v>
          </cell>
          <cell r="BT14">
            <v>2970.4</v>
          </cell>
          <cell r="BU14">
            <v>15.3</v>
          </cell>
          <cell r="BV14">
            <v>292.8</v>
          </cell>
          <cell r="BW14">
            <v>2298.5000000000005</v>
          </cell>
          <cell r="BX14">
            <v>1804.3</v>
          </cell>
          <cell r="BY14">
            <v>2558.8000000000002</v>
          </cell>
          <cell r="BZ14">
            <v>1377</v>
          </cell>
          <cell r="CA14">
            <v>936.8</v>
          </cell>
          <cell r="CB14">
            <v>733.8</v>
          </cell>
          <cell r="CC14">
            <v>1421.2</v>
          </cell>
          <cell r="CD14">
            <v>1509.6000000000001</v>
          </cell>
          <cell r="CE14">
            <v>1992.1</v>
          </cell>
          <cell r="CF14">
            <v>2459.6000000000004</v>
          </cell>
          <cell r="CG14">
            <v>1352.8000000000002</v>
          </cell>
          <cell r="CH14">
            <v>4738</v>
          </cell>
          <cell r="CI14">
            <v>4542.2000000000007</v>
          </cell>
          <cell r="CJ14">
            <v>5034.4000000000005</v>
          </cell>
          <cell r="CK14">
            <v>4306.7000000000007</v>
          </cell>
          <cell r="CL14">
            <v>2855</v>
          </cell>
          <cell r="CM14">
            <v>3144.5</v>
          </cell>
          <cell r="CN14">
            <v>3876.2000000000003</v>
          </cell>
          <cell r="CO14">
            <v>4164.3</v>
          </cell>
          <cell r="CP14">
            <v>4109.6000000000004</v>
          </cell>
          <cell r="CQ14">
            <v>4106.2</v>
          </cell>
          <cell r="CR14">
            <v>5709.4000000000005</v>
          </cell>
          <cell r="CS14">
            <v>3478.4000000000005</v>
          </cell>
          <cell r="CT14">
            <v>6939.7000000000007</v>
          </cell>
          <cell r="CU14">
            <v>6810.9</v>
          </cell>
          <cell r="CV14">
            <v>4296.6000000000004</v>
          </cell>
          <cell r="CW14">
            <v>5455.6999999999989</v>
          </cell>
          <cell r="CX14">
            <v>5573.2999999999993</v>
          </cell>
          <cell r="CY14">
            <v>2804.3</v>
          </cell>
          <cell r="CZ14">
            <v>2997.8</v>
          </cell>
          <cell r="DA14">
            <v>4397.1000000000004</v>
          </cell>
          <cell r="DB14">
            <v>3945.8</v>
          </cell>
          <cell r="DC14">
            <v>4143.1000000000004</v>
          </cell>
          <cell r="DD14">
            <v>5565.6</v>
          </cell>
          <cell r="DE14">
            <v>5959.4</v>
          </cell>
          <cell r="DF14">
            <v>7230.3000000000011</v>
          </cell>
          <cell r="DG14">
            <v>8213.7999999999993</v>
          </cell>
          <cell r="DH14">
            <v>7970.2000000000007</v>
          </cell>
          <cell r="DI14">
            <v>8958.6</v>
          </cell>
          <cell r="DJ14">
            <v>8294.9</v>
          </cell>
          <cell r="DK14">
            <v>5819.1</v>
          </cell>
          <cell r="DL14">
            <v>6575.1</v>
          </cell>
          <cell r="DM14">
            <v>5156</v>
          </cell>
          <cell r="DN14">
            <v>6262.5000000000009</v>
          </cell>
          <cell r="DO14">
            <v>6997.8000000000011</v>
          </cell>
          <cell r="DP14">
            <v>4937.6000000000004</v>
          </cell>
          <cell r="DQ14">
            <v>3843.4000000000005</v>
          </cell>
          <cell r="DR14">
            <v>6222.223</v>
          </cell>
          <cell r="DS14">
            <v>5607.3050000000003</v>
          </cell>
          <cell r="DT14">
            <v>7965.1520000000019</v>
          </cell>
          <cell r="DU14">
            <v>5704.1939999999995</v>
          </cell>
          <cell r="DV14">
            <v>4601.3720000000012</v>
          </cell>
          <cell r="DW14">
            <v>5194.3909999999996</v>
          </cell>
          <cell r="DX14">
            <v>5714.1459999999997</v>
          </cell>
          <cell r="DY14">
            <v>7431.2119999999995</v>
          </cell>
          <cell r="DZ14">
            <v>7981.7110000000002</v>
          </cell>
          <cell r="EA14">
            <v>8880.7580000000016</v>
          </cell>
          <cell r="EB14">
            <v>8907.1719999999987</v>
          </cell>
          <cell r="EC14">
            <v>6777.3249999999998</v>
          </cell>
          <cell r="ED14">
            <v>7500.4080000000013</v>
          </cell>
          <cell r="EE14">
            <v>7009.9669999999987</v>
          </cell>
          <cell r="EF14">
            <v>6811.9439999999995</v>
          </cell>
          <cell r="EG14">
            <v>6726.3509999999987</v>
          </cell>
          <cell r="EH14">
            <v>5597.72</v>
          </cell>
          <cell r="EI14">
            <v>4218.3490000000002</v>
          </cell>
          <cell r="EJ14">
            <v>6386.5030000000006</v>
          </cell>
          <cell r="EK14">
            <v>4683.0730000000003</v>
          </cell>
          <cell r="EL14">
            <v>7422.0250000000005</v>
          </cell>
          <cell r="EM14">
            <v>5514.9780000000001</v>
          </cell>
          <cell r="EN14">
            <v>6770.9309999999996</v>
          </cell>
          <cell r="EO14">
            <v>4698.2050000000008</v>
          </cell>
          <cell r="EP14">
            <v>7330.3010000000013</v>
          </cell>
          <cell r="EQ14">
            <v>8445.1060000000016</v>
          </cell>
          <cell r="ER14">
            <v>7093.6890000000003</v>
          </cell>
          <cell r="ES14">
            <v>6250.4530000000004</v>
          </cell>
          <cell r="ET14">
            <v>6988.8530000000028</v>
          </cell>
          <cell r="EU14">
            <v>7008.0030000000006</v>
          </cell>
          <cell r="EV14">
            <v>7013.1360000000032</v>
          </cell>
          <cell r="EW14">
            <v>6095.3320000000022</v>
          </cell>
          <cell r="EX14">
            <v>7099.9580000000014</v>
          </cell>
          <cell r="EY14">
            <v>6661.9749999999995</v>
          </cell>
          <cell r="EZ14">
            <v>7424.4140000000007</v>
          </cell>
          <cell r="FA14">
            <v>6000.8810000000012</v>
          </cell>
          <cell r="FB14">
            <v>6905.8910000000014</v>
          </cell>
          <cell r="FC14">
            <v>8659.8689999999988</v>
          </cell>
          <cell r="FD14">
            <v>7605.1640000000007</v>
          </cell>
          <cell r="FE14">
            <v>5402.6360000000004</v>
          </cell>
          <cell r="FF14">
            <v>6966.898000000001</v>
          </cell>
          <cell r="FG14">
            <v>6448.9330000000009</v>
          </cell>
          <cell r="FH14">
            <v>5352.7519999999995</v>
          </cell>
          <cell r="FI14">
            <v>6875.9269999999997</v>
          </cell>
          <cell r="FJ14">
            <v>6811.9270000000006</v>
          </cell>
          <cell r="FK14">
            <v>6345.2309999999998</v>
          </cell>
          <cell r="FL14">
            <v>7674.5360000000001</v>
          </cell>
          <cell r="FM14">
            <v>4702.3400000000011</v>
          </cell>
          <cell r="FN14">
            <v>5243.09</v>
          </cell>
          <cell r="FO14">
            <v>8673.1239999999998</v>
          </cell>
          <cell r="FP14">
            <v>7008.8969999999999</v>
          </cell>
          <cell r="FQ14">
            <v>7145.8860000000004</v>
          </cell>
          <cell r="FR14">
            <v>7456.7019999999993</v>
          </cell>
          <cell r="FS14">
            <v>5063.3310000000001</v>
          </cell>
          <cell r="FT14">
            <v>6116.2259999999997</v>
          </cell>
          <cell r="FU14">
            <v>6694.2950000000001</v>
          </cell>
          <cell r="FV14">
            <v>6103.018</v>
          </cell>
          <cell r="FW14">
            <v>6537.43</v>
          </cell>
          <cell r="FX14">
            <v>7108.6779999999999</v>
          </cell>
          <cell r="FY14">
            <v>6769.2670000000007</v>
          </cell>
        </row>
        <row r="15">
          <cell r="B15">
            <v>23.5</v>
          </cell>
          <cell r="C15">
            <v>0</v>
          </cell>
          <cell r="D15">
            <v>0</v>
          </cell>
          <cell r="E15">
            <v>0.60000000000000009</v>
          </cell>
          <cell r="F15">
            <v>0</v>
          </cell>
          <cell r="G15">
            <v>23.8</v>
          </cell>
          <cell r="H15">
            <v>0.8</v>
          </cell>
          <cell r="I15">
            <v>0</v>
          </cell>
          <cell r="J15">
            <v>0.5</v>
          </cell>
          <cell r="K15">
            <v>0</v>
          </cell>
          <cell r="L15">
            <v>25.6</v>
          </cell>
          <cell r="M15">
            <v>1</v>
          </cell>
          <cell r="N15">
            <v>0.5</v>
          </cell>
          <cell r="O15">
            <v>0</v>
          </cell>
          <cell r="P15">
            <v>49.900000000000006</v>
          </cell>
          <cell r="Q15">
            <v>34.300000000000011</v>
          </cell>
          <cell r="R15">
            <v>1.1000000000000085</v>
          </cell>
          <cell r="S15">
            <v>49.300000000000011</v>
          </cell>
          <cell r="T15">
            <v>24.200000000000017</v>
          </cell>
          <cell r="U15">
            <v>52.300000000000004</v>
          </cell>
          <cell r="V15">
            <v>2.6</v>
          </cell>
          <cell r="W15">
            <v>45.6</v>
          </cell>
          <cell r="X15">
            <v>73.2</v>
          </cell>
          <cell r="Y15">
            <v>23.5</v>
          </cell>
          <cell r="Z15">
            <v>49.800000000000004</v>
          </cell>
          <cell r="AA15">
            <v>51.599999999999994</v>
          </cell>
          <cell r="AB15">
            <v>23.6</v>
          </cell>
          <cell r="AC15">
            <v>95.9</v>
          </cell>
          <cell r="AD15">
            <v>51.400000000000006</v>
          </cell>
          <cell r="AE15">
            <v>97.4</v>
          </cell>
          <cell r="AF15">
            <v>146.4</v>
          </cell>
          <cell r="AG15">
            <v>50.500000000000007</v>
          </cell>
          <cell r="AH15">
            <v>100.4</v>
          </cell>
          <cell r="AI15">
            <v>75.400000000000006</v>
          </cell>
          <cell r="AJ15">
            <v>72.599999999999994</v>
          </cell>
          <cell r="AK15">
            <v>127.4</v>
          </cell>
          <cell r="AL15">
            <v>77</v>
          </cell>
          <cell r="AM15">
            <v>50.300000000000004</v>
          </cell>
          <cell r="AN15">
            <v>98.000000000000014</v>
          </cell>
          <cell r="AO15">
            <v>51.6</v>
          </cell>
          <cell r="AP15">
            <v>102.30000000000001</v>
          </cell>
          <cell r="AQ15">
            <v>77.599999999999994</v>
          </cell>
          <cell r="AR15">
            <v>102.60000000000001</v>
          </cell>
          <cell r="AS15">
            <v>50.9</v>
          </cell>
          <cell r="AT15">
            <v>103.10000000000001</v>
          </cell>
          <cell r="AU15">
            <v>52.2</v>
          </cell>
          <cell r="AV15">
            <v>154.60000000000002</v>
          </cell>
          <cell r="AW15">
            <v>26.400000000000002</v>
          </cell>
          <cell r="AX15">
            <v>52.2</v>
          </cell>
          <cell r="AY15">
            <v>27.800000000000004</v>
          </cell>
          <cell r="AZ15">
            <v>80.000000000000014</v>
          </cell>
          <cell r="BA15">
            <v>77.3</v>
          </cell>
          <cell r="BB15">
            <v>79.2</v>
          </cell>
          <cell r="BC15">
            <v>79.600000000000009</v>
          </cell>
          <cell r="BD15">
            <v>158.4</v>
          </cell>
          <cell r="BE15">
            <v>103.2</v>
          </cell>
          <cell r="BF15">
            <v>53.800000000000004</v>
          </cell>
          <cell r="BG15">
            <v>80.400000000000006</v>
          </cell>
          <cell r="BH15">
            <v>105.4</v>
          </cell>
          <cell r="BI15">
            <v>104.2</v>
          </cell>
          <cell r="BJ15">
            <v>53.300000000000004</v>
          </cell>
          <cell r="BK15">
            <v>79.599999999999994</v>
          </cell>
          <cell r="BL15">
            <v>333.90000000000003</v>
          </cell>
          <cell r="BM15">
            <v>157.10000000000002</v>
          </cell>
          <cell r="BN15">
            <v>79</v>
          </cell>
          <cell r="BO15">
            <v>132.4</v>
          </cell>
          <cell r="BP15">
            <v>184.4</v>
          </cell>
          <cell r="BQ15">
            <v>26.5</v>
          </cell>
          <cell r="BR15">
            <v>274.8</v>
          </cell>
          <cell r="BS15">
            <v>292</v>
          </cell>
          <cell r="BT15">
            <v>238.5</v>
          </cell>
          <cell r="BU15">
            <v>142</v>
          </cell>
          <cell r="BV15">
            <v>243.1</v>
          </cell>
          <cell r="BW15">
            <v>148.80000000000001</v>
          </cell>
          <cell r="BX15">
            <v>134.20000000000002</v>
          </cell>
          <cell r="BY15">
            <v>132.70000000000002</v>
          </cell>
          <cell r="BZ15">
            <v>133.1</v>
          </cell>
          <cell r="CA15">
            <v>293.70000000000005</v>
          </cell>
          <cell r="CB15">
            <v>80.7</v>
          </cell>
          <cell r="CC15">
            <v>106.2</v>
          </cell>
          <cell r="CD15">
            <v>214.60000000000002</v>
          </cell>
          <cell r="CE15">
            <v>81.000000000000014</v>
          </cell>
          <cell r="CF15">
            <v>241.40000000000003</v>
          </cell>
          <cell r="CG15">
            <v>160.9</v>
          </cell>
          <cell r="CH15">
            <v>79.100000000000009</v>
          </cell>
          <cell r="CI15">
            <v>186.70000000000002</v>
          </cell>
          <cell r="CJ15">
            <v>131.1</v>
          </cell>
          <cell r="CK15">
            <v>187.6</v>
          </cell>
          <cell r="CL15">
            <v>187.6</v>
          </cell>
          <cell r="CM15">
            <v>266</v>
          </cell>
          <cell r="CN15">
            <v>239.4</v>
          </cell>
          <cell r="CO15">
            <v>52.800000000000004</v>
          </cell>
          <cell r="CP15">
            <v>187.6</v>
          </cell>
          <cell r="CQ15">
            <v>212</v>
          </cell>
          <cell r="CR15">
            <v>158.50000000000003</v>
          </cell>
          <cell r="CS15">
            <v>79.5</v>
          </cell>
          <cell r="CT15">
            <v>180.10000000000002</v>
          </cell>
          <cell r="CU15">
            <v>213.5</v>
          </cell>
          <cell r="CV15">
            <v>172.4</v>
          </cell>
          <cell r="CW15">
            <v>239.1</v>
          </cell>
          <cell r="CX15">
            <v>299.10000000000002</v>
          </cell>
          <cell r="CY15">
            <v>251.9</v>
          </cell>
          <cell r="CZ15">
            <v>171.9</v>
          </cell>
          <cell r="DA15">
            <v>66.7</v>
          </cell>
          <cell r="DB15">
            <v>86.700000000000017</v>
          </cell>
          <cell r="DC15">
            <v>175.9</v>
          </cell>
          <cell r="DD15">
            <v>310</v>
          </cell>
          <cell r="DE15">
            <v>169.20000000000002</v>
          </cell>
          <cell r="DF15">
            <v>119.20000000000002</v>
          </cell>
          <cell r="DG15">
            <v>343.70000000000005</v>
          </cell>
          <cell r="DH15">
            <v>173.60000000000002</v>
          </cell>
          <cell r="DI15">
            <v>145.10000000000002</v>
          </cell>
          <cell r="DJ15">
            <v>255.90000000000003</v>
          </cell>
          <cell r="DK15">
            <v>242.3</v>
          </cell>
          <cell r="DL15">
            <v>237</v>
          </cell>
          <cell r="DM15">
            <v>159.60000000000002</v>
          </cell>
          <cell r="DN15">
            <v>295.2</v>
          </cell>
          <cell r="DO15">
            <v>285.5</v>
          </cell>
          <cell r="DP15">
            <v>220.5</v>
          </cell>
          <cell r="DQ15">
            <v>59</v>
          </cell>
          <cell r="DR15">
            <v>277.39400000000001</v>
          </cell>
          <cell r="DS15">
            <v>248.94200000000001</v>
          </cell>
          <cell r="DT15">
            <v>332.50099999999998</v>
          </cell>
          <cell r="DU15">
            <v>0.98299999999999998</v>
          </cell>
          <cell r="DV15">
            <v>1.847</v>
          </cell>
          <cell r="DW15">
            <v>28.982999999999997</v>
          </cell>
          <cell r="DX15">
            <v>227.42100000000002</v>
          </cell>
          <cell r="DY15">
            <v>161.88499999999999</v>
          </cell>
          <cell r="DZ15">
            <v>300.13400000000001</v>
          </cell>
          <cell r="EA15">
            <v>333.08299999999997</v>
          </cell>
          <cell r="EB15">
            <v>297.28300000000002</v>
          </cell>
          <cell r="EC15">
            <v>131.64600000000002</v>
          </cell>
          <cell r="ED15">
            <v>0</v>
          </cell>
          <cell r="EE15">
            <v>26.04</v>
          </cell>
          <cell r="EF15">
            <v>182.03</v>
          </cell>
          <cell r="EG15">
            <v>182.39700000000002</v>
          </cell>
          <cell r="EH15">
            <v>178.73599999999999</v>
          </cell>
          <cell r="EI15">
            <v>260.2</v>
          </cell>
          <cell r="EJ15">
            <v>258.62</v>
          </cell>
          <cell r="EK15">
            <v>226.68800000000002</v>
          </cell>
          <cell r="EL15">
            <v>180.91</v>
          </cell>
          <cell r="EM15">
            <v>91.536000000000001</v>
          </cell>
          <cell r="EN15">
            <v>182.428</v>
          </cell>
          <cell r="EO15">
            <v>193.48000000000002</v>
          </cell>
          <cell r="EP15">
            <v>125.65</v>
          </cell>
          <cell r="EQ15">
            <v>337.76</v>
          </cell>
          <cell r="ER15">
            <v>121.04000000000002</v>
          </cell>
          <cell r="ES15">
            <v>261.41000000000003</v>
          </cell>
          <cell r="ET15">
            <v>181.54000000000002</v>
          </cell>
          <cell r="EU15">
            <v>261.78000000000003</v>
          </cell>
          <cell r="EV15">
            <v>257.63800000000003</v>
          </cell>
          <cell r="EW15">
            <v>125.41800000000001</v>
          </cell>
          <cell r="EX15">
            <v>230.28000000000003</v>
          </cell>
          <cell r="EY15">
            <v>317.44000000000005</v>
          </cell>
          <cell r="EZ15">
            <v>313.47800000000007</v>
          </cell>
          <cell r="FA15">
            <v>155.4</v>
          </cell>
          <cell r="FB15">
            <v>155.92000000000002</v>
          </cell>
          <cell r="FC15">
            <v>309.29000000000002</v>
          </cell>
          <cell r="FD15">
            <v>280.39600000000002</v>
          </cell>
          <cell r="FE15">
            <v>181.96</v>
          </cell>
          <cell r="FF15">
            <v>285.33000000000004</v>
          </cell>
          <cell r="FG15">
            <v>202.346</v>
          </cell>
          <cell r="FH15">
            <v>261.13800000000003</v>
          </cell>
          <cell r="FI15">
            <v>226.20600000000002</v>
          </cell>
          <cell r="FJ15">
            <v>182.24</v>
          </cell>
          <cell r="FK15">
            <v>221.03599999999997</v>
          </cell>
          <cell r="FL15">
            <v>269.84200000000004</v>
          </cell>
          <cell r="FM15">
            <v>83.77000000000001</v>
          </cell>
          <cell r="FN15">
            <v>203.55</v>
          </cell>
          <cell r="FO15">
            <v>136.952</v>
          </cell>
          <cell r="FP15">
            <v>301.524</v>
          </cell>
          <cell r="FQ15">
            <v>221.42000000000002</v>
          </cell>
          <cell r="FR15">
            <v>125.52</v>
          </cell>
          <cell r="FS15">
            <v>323.59199999999998</v>
          </cell>
          <cell r="FT15">
            <v>295.74799999999999</v>
          </cell>
          <cell r="FU15">
            <v>194.95000000000002</v>
          </cell>
          <cell r="FV15">
            <v>180.66199999999998</v>
          </cell>
          <cell r="FW15">
            <v>230.702</v>
          </cell>
          <cell r="FX15">
            <v>151.304</v>
          </cell>
          <cell r="FY15">
            <v>194.66200000000001</v>
          </cell>
        </row>
        <row r="16">
          <cell r="B16">
            <v>0</v>
          </cell>
          <cell r="C16">
            <v>0</v>
          </cell>
          <cell r="D16">
            <v>5</v>
          </cell>
          <cell r="E16">
            <v>0</v>
          </cell>
          <cell r="F16">
            <v>0</v>
          </cell>
          <cell r="G16">
            <v>0</v>
          </cell>
          <cell r="H16">
            <v>55.1</v>
          </cell>
          <cell r="I16">
            <v>50.400000000000006</v>
          </cell>
          <cell r="J16">
            <v>29</v>
          </cell>
          <cell r="K16">
            <v>129.60000000000002</v>
          </cell>
          <cell r="L16">
            <v>8</v>
          </cell>
          <cell r="M16">
            <v>59.6</v>
          </cell>
          <cell r="N16">
            <v>47.800000000000182</v>
          </cell>
          <cell r="O16">
            <v>3758.2000000000003</v>
          </cell>
          <cell r="P16">
            <v>44.400000000000006</v>
          </cell>
          <cell r="Q16">
            <v>17.100000000000001</v>
          </cell>
          <cell r="R16">
            <v>9.5</v>
          </cell>
          <cell r="S16">
            <v>36.099999999999909</v>
          </cell>
          <cell r="T16">
            <v>15.600000000000364</v>
          </cell>
          <cell r="U16">
            <v>18.099999999999909</v>
          </cell>
          <cell r="V16">
            <v>117.19999999999982</v>
          </cell>
          <cell r="W16">
            <v>129.9</v>
          </cell>
          <cell r="X16">
            <v>476</v>
          </cell>
          <cell r="Y16">
            <v>0</v>
          </cell>
          <cell r="Z16">
            <v>260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5.4000000000000909</v>
          </cell>
          <cell r="AF16">
            <v>0</v>
          </cell>
          <cell r="AG16">
            <v>33.9</v>
          </cell>
          <cell r="AH16">
            <v>0</v>
          </cell>
          <cell r="AI16">
            <v>5.9</v>
          </cell>
          <cell r="AJ16">
            <v>3.7999999999992724</v>
          </cell>
          <cell r="AK16">
            <v>7.8999999999978172</v>
          </cell>
          <cell r="AL16">
            <v>0</v>
          </cell>
          <cell r="AM16">
            <v>7.9000000000000021</v>
          </cell>
          <cell r="AN16">
            <v>0</v>
          </cell>
          <cell r="AO16">
            <v>5.6000000000003638</v>
          </cell>
          <cell r="AP16">
            <v>0</v>
          </cell>
          <cell r="AQ16">
            <v>0</v>
          </cell>
          <cell r="AR16">
            <v>0</v>
          </cell>
          <cell r="AS16">
            <v>27.5</v>
          </cell>
          <cell r="AT16">
            <v>0</v>
          </cell>
          <cell r="AU16">
            <v>3.1000000000003638</v>
          </cell>
          <cell r="AV16">
            <v>86.100000000000364</v>
          </cell>
          <cell r="AW16">
            <v>75.900000000000006</v>
          </cell>
          <cell r="AX16">
            <v>34</v>
          </cell>
          <cell r="AY16">
            <v>1.5</v>
          </cell>
          <cell r="AZ16">
            <v>32</v>
          </cell>
          <cell r="BA16">
            <v>0</v>
          </cell>
          <cell r="BB16">
            <v>0</v>
          </cell>
          <cell r="BC16">
            <v>32.100000000002183</v>
          </cell>
          <cell r="BD16">
            <v>141.09999999999854</v>
          </cell>
          <cell r="BE16">
            <v>138.59999999999854</v>
          </cell>
          <cell r="BF16">
            <v>208</v>
          </cell>
          <cell r="BG16">
            <v>224.59999999999854</v>
          </cell>
          <cell r="BH16">
            <v>360</v>
          </cell>
          <cell r="BI16">
            <v>255</v>
          </cell>
          <cell r="BJ16">
            <v>106.09999999999854</v>
          </cell>
          <cell r="BK16">
            <v>16.100000000000023</v>
          </cell>
          <cell r="BL16">
            <v>20.200000000000728</v>
          </cell>
          <cell r="BM16">
            <v>56.19999999999709</v>
          </cell>
          <cell r="BN16">
            <v>16.099999999998545</v>
          </cell>
          <cell r="BO16">
            <v>66.600000000002183</v>
          </cell>
          <cell r="BP16">
            <v>34.19999999999709</v>
          </cell>
          <cell r="BQ16">
            <v>211.79999999998836</v>
          </cell>
          <cell r="BR16">
            <v>193.20000000000073</v>
          </cell>
          <cell r="BS16">
            <v>194.30000000000291</v>
          </cell>
          <cell r="BT16">
            <v>317.40000000000146</v>
          </cell>
          <cell r="BU16">
            <v>237.09999999999854</v>
          </cell>
          <cell r="BV16">
            <v>151.80000000000291</v>
          </cell>
          <cell r="BW16">
            <v>51.900000000001455</v>
          </cell>
          <cell r="BX16">
            <v>43.30000000000291</v>
          </cell>
          <cell r="BY16">
            <v>0</v>
          </cell>
          <cell r="BZ16">
            <v>124</v>
          </cell>
          <cell r="CA16">
            <v>309.09999999999854</v>
          </cell>
          <cell r="CB16">
            <v>255</v>
          </cell>
          <cell r="CC16">
            <v>166.69999999999709</v>
          </cell>
          <cell r="CD16">
            <v>138.70000000000073</v>
          </cell>
          <cell r="CE16">
            <v>233</v>
          </cell>
          <cell r="CF16">
            <v>84.900000000008731</v>
          </cell>
          <cell r="CG16">
            <v>463.5</v>
          </cell>
          <cell r="CH16">
            <v>550.40000000000055</v>
          </cell>
          <cell r="CI16">
            <v>442.80000000000018</v>
          </cell>
          <cell r="CJ16">
            <v>166.19999999999982</v>
          </cell>
          <cell r="CK16">
            <v>41.800000000000182</v>
          </cell>
          <cell r="CL16">
            <v>14.400000000000091</v>
          </cell>
          <cell r="CM16">
            <v>109.70000000000073</v>
          </cell>
          <cell r="CN16">
            <v>54.5</v>
          </cell>
          <cell r="CO16">
            <v>89.600000000000364</v>
          </cell>
          <cell r="CP16">
            <v>144.09999999999854</v>
          </cell>
          <cell r="CQ16">
            <v>204.69999999999982</v>
          </cell>
          <cell r="CR16">
            <v>387.90000000000009</v>
          </cell>
          <cell r="CS16">
            <v>535.89999999999964</v>
          </cell>
          <cell r="CT16">
            <v>2014.6000000000001</v>
          </cell>
          <cell r="CU16">
            <v>2107.5</v>
          </cell>
          <cell r="CV16">
            <v>312.30000000000018</v>
          </cell>
          <cell r="CW16">
            <v>395.69999999999982</v>
          </cell>
          <cell r="CX16">
            <v>177.4</v>
          </cell>
          <cell r="CY16">
            <v>126.60000000000002</v>
          </cell>
          <cell r="CZ16">
            <v>252.19999999999709</v>
          </cell>
          <cell r="DA16">
            <v>94</v>
          </cell>
          <cell r="DB16">
            <v>715.40000000000146</v>
          </cell>
          <cell r="DC16">
            <v>686.29999999999927</v>
          </cell>
          <cell r="DD16">
            <v>1297.7999999999993</v>
          </cell>
          <cell r="DE16">
            <v>707.09999999999991</v>
          </cell>
          <cell r="DF16">
            <v>1104.5999999999985</v>
          </cell>
          <cell r="DG16">
            <v>398.79999999999995</v>
          </cell>
          <cell r="DH16">
            <v>195.79999999999995</v>
          </cell>
          <cell r="DI16">
            <v>357.20000000000073</v>
          </cell>
          <cell r="DJ16">
            <v>52.5</v>
          </cell>
          <cell r="DK16">
            <v>53.399999999997817</v>
          </cell>
          <cell r="DL16">
            <v>180.79999999999927</v>
          </cell>
          <cell r="DM16">
            <v>149.79999999999927</v>
          </cell>
          <cell r="DN16">
            <v>313.5</v>
          </cell>
          <cell r="DO16">
            <v>317.89999999999964</v>
          </cell>
          <cell r="DP16">
            <v>726.59999999999991</v>
          </cell>
          <cell r="DQ16">
            <v>967.89999999999986</v>
          </cell>
          <cell r="DR16">
            <v>528.2599999999984</v>
          </cell>
          <cell r="DS16">
            <v>735.45399999999995</v>
          </cell>
          <cell r="DT16">
            <v>421.13999999999987</v>
          </cell>
          <cell r="DU16">
            <v>223.895999999997</v>
          </cell>
          <cell r="DV16">
            <v>177.27999999999884</v>
          </cell>
          <cell r="DW16">
            <v>364.03600000000006</v>
          </cell>
          <cell r="DX16">
            <v>389.32799999999406</v>
          </cell>
          <cell r="DY16">
            <v>763.65300000000025</v>
          </cell>
          <cell r="DZ16">
            <v>1347.8690000000006</v>
          </cell>
          <cell r="EA16">
            <v>1653.3070000000007</v>
          </cell>
          <cell r="EB16">
            <v>2260.0479999999952</v>
          </cell>
          <cell r="EC16">
            <v>680.87999999999738</v>
          </cell>
          <cell r="ED16">
            <v>1857.2599999999948</v>
          </cell>
          <cell r="EE16">
            <v>2030.1130000000121</v>
          </cell>
          <cell r="EF16">
            <v>1568.872000000003</v>
          </cell>
          <cell r="EG16">
            <v>1640.275999999998</v>
          </cell>
          <cell r="EH16">
            <v>1224.273000000001</v>
          </cell>
          <cell r="EI16">
            <v>1042.63400000002</v>
          </cell>
          <cell r="EJ16">
            <v>1379.7619999999879</v>
          </cell>
          <cell r="EK16">
            <v>914.15999999999622</v>
          </cell>
          <cell r="EL16">
            <v>1534.7360000000044</v>
          </cell>
          <cell r="EM16">
            <v>3094.9759999999951</v>
          </cell>
          <cell r="EN16">
            <v>2592.9660000000149</v>
          </cell>
          <cell r="EO16">
            <v>2566.2250000000058</v>
          </cell>
          <cell r="EP16">
            <v>1414.5749999999971</v>
          </cell>
          <cell r="EQ16">
            <v>752.83000000000175</v>
          </cell>
          <cell r="ER16">
            <v>689.77000000000407</v>
          </cell>
          <cell r="ES16">
            <v>678.23000000001048</v>
          </cell>
          <cell r="ET16">
            <v>207.3300000000163</v>
          </cell>
          <cell r="EU16">
            <v>390.72999999999593</v>
          </cell>
          <cell r="EV16">
            <v>418.75999999999476</v>
          </cell>
          <cell r="EW16">
            <v>727.76999999998952</v>
          </cell>
          <cell r="EX16">
            <v>1773.1199999999953</v>
          </cell>
          <cell r="EY16">
            <v>1897.294000000009</v>
          </cell>
          <cell r="EZ16">
            <v>911.59999999999854</v>
          </cell>
          <cell r="FA16">
            <v>2680.9700000000012</v>
          </cell>
          <cell r="FB16">
            <v>2009.5900000000001</v>
          </cell>
          <cell r="FC16">
            <v>735.36999999999534</v>
          </cell>
          <cell r="FD16">
            <v>819.27000000000407</v>
          </cell>
          <cell r="FE16">
            <v>389.71600000000001</v>
          </cell>
          <cell r="FF16">
            <v>420.85</v>
          </cell>
          <cell r="FG16">
            <v>122.74000000000024</v>
          </cell>
          <cell r="FH16">
            <v>578.55999999999767</v>
          </cell>
          <cell r="FI16">
            <v>1158.429999999993</v>
          </cell>
          <cell r="FJ16">
            <v>1920.5800000000017</v>
          </cell>
          <cell r="FK16">
            <v>3191.2100000000064</v>
          </cell>
          <cell r="FL16">
            <v>3363.0199999999895</v>
          </cell>
          <cell r="FM16">
            <v>2390.6199999999953</v>
          </cell>
          <cell r="FN16">
            <v>2170.9900000000052</v>
          </cell>
          <cell r="FO16">
            <v>661.31999999999971</v>
          </cell>
          <cell r="FP16">
            <v>788.40000000000873</v>
          </cell>
          <cell r="FQ16">
            <v>393.4800000000032</v>
          </cell>
          <cell r="FR16">
            <v>302.19000000000233</v>
          </cell>
          <cell r="FS16">
            <v>186.02499999999418</v>
          </cell>
          <cell r="FT16">
            <v>555.14499999998952</v>
          </cell>
          <cell r="FU16">
            <v>1567.280999999999</v>
          </cell>
          <cell r="FV16">
            <v>2423.0200000000041</v>
          </cell>
          <cell r="FW16">
            <v>3481.5650000000023</v>
          </cell>
          <cell r="FX16">
            <v>2677.1750000000029</v>
          </cell>
          <cell r="FY16">
            <v>2961.679999999993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24</v>
          </cell>
          <cell r="N17">
            <v>0</v>
          </cell>
          <cell r="O17">
            <v>24.000000000000004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240</v>
          </cell>
          <cell r="W17">
            <v>144</v>
          </cell>
          <cell r="X17">
            <v>48</v>
          </cell>
          <cell r="Y17">
            <v>0</v>
          </cell>
          <cell r="Z17">
            <v>0</v>
          </cell>
          <cell r="AA17">
            <v>0</v>
          </cell>
          <cell r="AB17">
            <v>24.1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5.5</v>
          </cell>
          <cell r="AH17">
            <v>24</v>
          </cell>
          <cell r="AI17">
            <v>24</v>
          </cell>
          <cell r="AJ17">
            <v>24</v>
          </cell>
          <cell r="AK17">
            <v>24</v>
          </cell>
          <cell r="AL17">
            <v>49</v>
          </cell>
          <cell r="AM17">
            <v>48.800000000000004</v>
          </cell>
          <cell r="AN17">
            <v>97.9</v>
          </cell>
          <cell r="AO17">
            <v>27.8</v>
          </cell>
          <cell r="AP17">
            <v>0</v>
          </cell>
          <cell r="AQ17">
            <v>0</v>
          </cell>
          <cell r="AR17">
            <v>1</v>
          </cell>
          <cell r="AS17">
            <v>0.90000000000000568</v>
          </cell>
          <cell r="AT17">
            <v>47</v>
          </cell>
          <cell r="AU17">
            <v>0</v>
          </cell>
          <cell r="AV17">
            <v>48.6</v>
          </cell>
          <cell r="AW17">
            <v>72</v>
          </cell>
          <cell r="AX17">
            <v>0</v>
          </cell>
          <cell r="AY17">
            <v>48</v>
          </cell>
          <cell r="AZ17">
            <v>0</v>
          </cell>
          <cell r="BA17">
            <v>24</v>
          </cell>
          <cell r="BB17">
            <v>0.9</v>
          </cell>
          <cell r="BC17">
            <v>0</v>
          </cell>
          <cell r="BD17">
            <v>7.6999999999999993</v>
          </cell>
          <cell r="BE17">
            <v>0.5</v>
          </cell>
          <cell r="BF17">
            <v>57.599999999999994</v>
          </cell>
          <cell r="BG17">
            <v>77.800000000000011</v>
          </cell>
          <cell r="BH17">
            <v>54.8</v>
          </cell>
          <cell r="BI17">
            <v>60.199999999999989</v>
          </cell>
          <cell r="BJ17">
            <v>24</v>
          </cell>
          <cell r="BK17">
            <v>48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1</v>
          </cell>
          <cell r="BQ17">
            <v>29.700000000000045</v>
          </cell>
          <cell r="BR17">
            <v>208.09999999999991</v>
          </cell>
          <cell r="BS17">
            <v>206.20000000000005</v>
          </cell>
          <cell r="BT17">
            <v>131.19999999999999</v>
          </cell>
          <cell r="BU17">
            <v>76.799999999999272</v>
          </cell>
          <cell r="BV17">
            <v>6.6999999999999957</v>
          </cell>
          <cell r="BW17">
            <v>72.5</v>
          </cell>
          <cell r="BX17">
            <v>34.900000000000006</v>
          </cell>
          <cell r="BY17">
            <v>25.700000000000003</v>
          </cell>
          <cell r="BZ17">
            <v>0</v>
          </cell>
          <cell r="CA17">
            <v>7.7</v>
          </cell>
          <cell r="CB17">
            <v>3.7</v>
          </cell>
          <cell r="CC17">
            <v>36.5</v>
          </cell>
          <cell r="CD17">
            <v>85.300000000000011</v>
          </cell>
          <cell r="CE17">
            <v>174.20000000000002</v>
          </cell>
          <cell r="CF17">
            <v>288.8</v>
          </cell>
          <cell r="CG17">
            <v>118.5</v>
          </cell>
          <cell r="CH17">
            <v>658</v>
          </cell>
          <cell r="CI17">
            <v>517.1</v>
          </cell>
          <cell r="CJ17">
            <v>274.29999999999927</v>
          </cell>
          <cell r="CK17">
            <v>9.9999999999997868E-2</v>
          </cell>
          <cell r="CL17">
            <v>0</v>
          </cell>
          <cell r="CM17">
            <v>1.9000000000000909</v>
          </cell>
          <cell r="CN17">
            <v>48.5</v>
          </cell>
          <cell r="CO17">
            <v>97</v>
          </cell>
          <cell r="CP17">
            <v>239.29999999999927</v>
          </cell>
          <cell r="CQ17">
            <v>169.00000000000003</v>
          </cell>
          <cell r="CR17">
            <v>242.2</v>
          </cell>
          <cell r="CS17">
            <v>254.79999999999927</v>
          </cell>
          <cell r="CT17">
            <v>96</v>
          </cell>
          <cell r="CU17">
            <v>404.4</v>
          </cell>
          <cell r="CV17">
            <v>157.60000000000002</v>
          </cell>
          <cell r="CW17">
            <v>49.7</v>
          </cell>
          <cell r="CX17">
            <v>33.6</v>
          </cell>
          <cell r="CY17">
            <v>71.700000000000728</v>
          </cell>
          <cell r="CZ17">
            <v>264.89999999999998</v>
          </cell>
          <cell r="DA17">
            <v>312.70000000000005</v>
          </cell>
          <cell r="DB17">
            <v>827.7</v>
          </cell>
          <cell r="DC17">
            <v>1208.5</v>
          </cell>
          <cell r="DD17">
            <v>1117.8000000000002</v>
          </cell>
          <cell r="DE17">
            <v>1103</v>
          </cell>
          <cell r="DF17">
            <v>995.40000000000009</v>
          </cell>
          <cell r="DG17">
            <v>446.2</v>
          </cell>
          <cell r="DH17">
            <v>196.8</v>
          </cell>
          <cell r="DI17">
            <v>287.50000000000006</v>
          </cell>
          <cell r="DJ17">
            <v>46.400000000000006</v>
          </cell>
          <cell r="DK17">
            <v>265.89999999999998</v>
          </cell>
          <cell r="DL17">
            <v>331.4</v>
          </cell>
          <cell r="DM17">
            <v>645.4</v>
          </cell>
          <cell r="DN17">
            <v>490.09999999999997</v>
          </cell>
          <cell r="DO17">
            <v>618.4</v>
          </cell>
          <cell r="DP17">
            <v>1198.6000000000001</v>
          </cell>
          <cell r="DQ17">
            <v>1157.7</v>
          </cell>
          <cell r="DR17">
            <v>361.39100000000002</v>
          </cell>
          <cell r="DS17">
            <v>27.840000000000003</v>
          </cell>
          <cell r="DT17">
            <v>142.72200000000004</v>
          </cell>
          <cell r="DU17">
            <v>464.4670000000001</v>
          </cell>
          <cell r="DV17">
            <v>207.96199999999999</v>
          </cell>
          <cell r="DW17">
            <v>24</v>
          </cell>
          <cell r="DX17">
            <v>215.80500000000004</v>
          </cell>
          <cell r="DY17">
            <v>624.56700000000001</v>
          </cell>
          <cell r="DZ17">
            <v>950.42000000000007</v>
          </cell>
          <cell r="EA17">
            <v>791.51699999999994</v>
          </cell>
          <cell r="EB17">
            <v>605.745</v>
          </cell>
          <cell r="EC17">
            <v>636.18000000000006</v>
          </cell>
          <cell r="ED17">
            <v>769.779</v>
          </cell>
          <cell r="EE17">
            <v>550.89599999999996</v>
          </cell>
          <cell r="EF17">
            <v>220.10599999999999</v>
          </cell>
          <cell r="EG17">
            <v>23.445000000000004</v>
          </cell>
          <cell r="EH17">
            <v>351.96799999999996</v>
          </cell>
          <cell r="EI17">
            <v>173.24</v>
          </cell>
          <cell r="EJ17">
            <v>482.50700000000001</v>
          </cell>
          <cell r="EK17">
            <v>578.82500000000005</v>
          </cell>
          <cell r="EL17">
            <v>1372.7790000000002</v>
          </cell>
          <cell r="EM17">
            <v>1536.7570000000001</v>
          </cell>
          <cell r="EN17">
            <v>427.19499999999999</v>
          </cell>
          <cell r="EO17">
            <v>689.2</v>
          </cell>
          <cell r="EP17">
            <v>347.71999999999997</v>
          </cell>
          <cell r="EQ17">
            <v>117.80000000000001</v>
          </cell>
          <cell r="ER17">
            <v>289.3090000000002</v>
          </cell>
          <cell r="ES17">
            <v>269.41000000000008</v>
          </cell>
          <cell r="ET17">
            <v>1.2999999999919964E-2</v>
          </cell>
          <cell r="EU17">
            <v>50.450000000000017</v>
          </cell>
          <cell r="EV17">
            <v>0.40000000000000568</v>
          </cell>
          <cell r="EW17">
            <v>0.28700000000000614</v>
          </cell>
          <cell r="EX17">
            <v>2.9699999999999989</v>
          </cell>
          <cell r="EY17">
            <v>53.319999999999993</v>
          </cell>
          <cell r="EZ17">
            <v>103.55000000000001</v>
          </cell>
          <cell r="FA17">
            <v>3.2760000000000105</v>
          </cell>
          <cell r="FB17">
            <v>0.14999999999999858</v>
          </cell>
          <cell r="FC17">
            <v>24.960000000000008</v>
          </cell>
          <cell r="FD17">
            <v>20.159999999999968</v>
          </cell>
          <cell r="FE17">
            <v>0.65200000000004366</v>
          </cell>
          <cell r="FF17">
            <v>25.920000000000016</v>
          </cell>
          <cell r="FG17">
            <v>50.015000000000001</v>
          </cell>
          <cell r="FH17">
            <v>0.30400000000000205</v>
          </cell>
          <cell r="FI17">
            <v>5.6100000000000136</v>
          </cell>
          <cell r="FJ17">
            <v>100.13000000000011</v>
          </cell>
          <cell r="FK17">
            <v>13.293999999999983</v>
          </cell>
          <cell r="FL17">
            <v>29.861000000000018</v>
          </cell>
          <cell r="FM17">
            <v>126.01999999999998</v>
          </cell>
          <cell r="FN17">
            <v>54.884999999999991</v>
          </cell>
          <cell r="FO17">
            <v>48.960000000000008</v>
          </cell>
          <cell r="FP17">
            <v>110.79</v>
          </cell>
          <cell r="FQ17">
            <v>87.648000000000025</v>
          </cell>
          <cell r="FR17">
            <v>91.740000000000009</v>
          </cell>
          <cell r="FS17">
            <v>51.84</v>
          </cell>
          <cell r="FT17">
            <v>260.98300000000006</v>
          </cell>
          <cell r="FU17">
            <v>635.024</v>
          </cell>
          <cell r="FV17">
            <v>350.99900000000025</v>
          </cell>
          <cell r="FW17">
            <v>887.67000000000007</v>
          </cell>
          <cell r="FX17">
            <v>417.67200000000003</v>
          </cell>
          <cell r="FY17">
            <v>375.7700000000001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51.660000000000004</v>
          </cell>
          <cell r="EZ19">
            <v>51.54</v>
          </cell>
          <cell r="FA19">
            <v>25.939999999999998</v>
          </cell>
          <cell r="FB19">
            <v>0</v>
          </cell>
          <cell r="FC19">
            <v>25.960000000000004</v>
          </cell>
          <cell r="FD19">
            <v>25.8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25.84</v>
          </cell>
          <cell r="FJ19">
            <v>25.84</v>
          </cell>
          <cell r="FK19">
            <v>0</v>
          </cell>
          <cell r="FL19">
            <v>77.540000000000006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996.6</v>
          </cell>
          <cell r="C20">
            <v>542.70000000000005</v>
          </cell>
          <cell r="D20">
            <v>813.2</v>
          </cell>
          <cell r="E20">
            <v>1330.5</v>
          </cell>
          <cell r="F20">
            <v>1144.6000000000001</v>
          </cell>
          <cell r="G20">
            <v>1034.5</v>
          </cell>
          <cell r="H20">
            <v>1090.5</v>
          </cell>
          <cell r="I20">
            <v>1250.0999999999999</v>
          </cell>
          <cell r="J20">
            <v>1181.0999999999999</v>
          </cell>
          <cell r="K20">
            <v>2379.6999999999998</v>
          </cell>
          <cell r="L20">
            <v>1491.3000000000002</v>
          </cell>
          <cell r="M20">
            <v>1541.5</v>
          </cell>
          <cell r="N20">
            <v>1105.6000000000001</v>
          </cell>
          <cell r="O20">
            <v>2040.9</v>
          </cell>
          <cell r="P20">
            <v>1168.4000000000001</v>
          </cell>
          <cell r="Q20">
            <v>2227.2000000000003</v>
          </cell>
          <cell r="R20">
            <v>992.60000000000036</v>
          </cell>
          <cell r="S20">
            <v>784.40000000000009</v>
          </cell>
          <cell r="T20">
            <v>1495.8999999999996</v>
          </cell>
          <cell r="U20">
            <v>1157.9000000000001</v>
          </cell>
          <cell r="V20">
            <v>2257.2000000000003</v>
          </cell>
          <cell r="W20">
            <v>2475.2000000000003</v>
          </cell>
          <cell r="X20">
            <v>1176.4000000000001</v>
          </cell>
          <cell r="Y20">
            <v>2333</v>
          </cell>
          <cell r="Z20">
            <v>85.2</v>
          </cell>
          <cell r="AA20">
            <v>1366.4</v>
          </cell>
          <cell r="AB20">
            <v>46.300000000000004</v>
          </cell>
          <cell r="AC20">
            <v>428.20000000000005</v>
          </cell>
          <cell r="AD20">
            <v>2434.1999999999998</v>
          </cell>
          <cell r="AE20">
            <v>462.1</v>
          </cell>
          <cell r="AF20">
            <v>678.29999999999927</v>
          </cell>
          <cell r="AG20">
            <v>290.69999999999982</v>
          </cell>
          <cell r="AH20">
            <v>228.89999999999998</v>
          </cell>
          <cell r="AI20">
            <v>2581.4</v>
          </cell>
          <cell r="AJ20">
            <v>936.7</v>
          </cell>
          <cell r="AK20">
            <v>463.79999999999973</v>
          </cell>
          <cell r="AL20">
            <v>2056.7000000000003</v>
          </cell>
          <cell r="AM20">
            <v>320.30000000000007</v>
          </cell>
          <cell r="AN20">
            <v>1786.7</v>
          </cell>
          <cell r="AO20">
            <v>411.40000000000003</v>
          </cell>
          <cell r="AP20">
            <v>963</v>
          </cell>
          <cell r="AQ20">
            <v>280.2</v>
          </cell>
          <cell r="AR20">
            <v>961.30000000000007</v>
          </cell>
          <cell r="AS20">
            <v>230.20000000000005</v>
          </cell>
          <cell r="AT20">
            <v>331</v>
          </cell>
          <cell r="AU20">
            <v>562</v>
          </cell>
          <cell r="AV20">
            <v>983.30000000000007</v>
          </cell>
          <cell r="AW20">
            <v>1002</v>
          </cell>
          <cell r="AX20">
            <v>1032.1000000000001</v>
          </cell>
          <cell r="AY20">
            <v>247.90000000000003</v>
          </cell>
          <cell r="AZ20">
            <v>809.10000000000014</v>
          </cell>
          <cell r="BA20">
            <v>257.10000000000002</v>
          </cell>
          <cell r="BB20">
            <v>482.6</v>
          </cell>
          <cell r="BC20">
            <v>368.9</v>
          </cell>
          <cell r="BD20">
            <v>212.60000000000002</v>
          </cell>
          <cell r="BE20">
            <v>524.1</v>
          </cell>
          <cell r="BF20">
            <v>200.90000000000003</v>
          </cell>
          <cell r="BG20">
            <v>632.10000000000014</v>
          </cell>
          <cell r="BH20">
            <v>280.20000000000005</v>
          </cell>
          <cell r="BI20">
            <v>208.10000000000002</v>
          </cell>
          <cell r="BJ20">
            <v>1174</v>
          </cell>
          <cell r="BK20">
            <v>28.400000000000006</v>
          </cell>
          <cell r="BL20">
            <v>297.5</v>
          </cell>
          <cell r="BM20">
            <v>17.600000000000023</v>
          </cell>
          <cell r="BN20">
            <v>370.20000000000005</v>
          </cell>
          <cell r="BO20">
            <v>683.19999999999993</v>
          </cell>
          <cell r="BP20">
            <v>485.59999999999997</v>
          </cell>
          <cell r="BQ20">
            <v>177.30000000000007</v>
          </cell>
          <cell r="BR20">
            <v>635.30000000000018</v>
          </cell>
          <cell r="BS20">
            <v>1505.3999999999999</v>
          </cell>
          <cell r="BT20">
            <v>54.5</v>
          </cell>
          <cell r="BU20">
            <v>879.5</v>
          </cell>
          <cell r="BV20">
            <v>353.5</v>
          </cell>
          <cell r="BW20">
            <v>520</v>
          </cell>
          <cell r="BX20">
            <v>9.1000000000000227</v>
          </cell>
          <cell r="BY20">
            <v>555.39999999999964</v>
          </cell>
          <cell r="BZ20">
            <v>380.80000000000007</v>
          </cell>
          <cell r="CA20">
            <v>564.9</v>
          </cell>
          <cell r="CB20">
            <v>756.5</v>
          </cell>
          <cell r="CC20">
            <v>502.09999999999991</v>
          </cell>
          <cell r="CD20">
            <v>52</v>
          </cell>
          <cell r="CE20">
            <v>908.1</v>
          </cell>
          <cell r="CF20">
            <v>39.299999999999955</v>
          </cell>
          <cell r="CG20">
            <v>7.3000000000000682</v>
          </cell>
          <cell r="CH20">
            <v>1105.8999999999999</v>
          </cell>
          <cell r="CI20">
            <v>1175.1999999999998</v>
          </cell>
          <cell r="CJ20">
            <v>1493.5</v>
          </cell>
          <cell r="CK20">
            <v>1030.5000000000002</v>
          </cell>
          <cell r="CL20">
            <v>1243.5999999999999</v>
          </cell>
          <cell r="CM20">
            <v>2033.6000000000004</v>
          </cell>
          <cell r="CN20">
            <v>1513.5</v>
          </cell>
          <cell r="CO20">
            <v>1488.2000000000003</v>
          </cell>
          <cell r="CP20">
            <v>959.40000000000009</v>
          </cell>
          <cell r="CQ20">
            <v>1477.9</v>
          </cell>
          <cell r="CR20">
            <v>1416.0000000000002</v>
          </cell>
          <cell r="CS20">
            <v>913.20000000000027</v>
          </cell>
          <cell r="CT20">
            <v>1268.6000000000004</v>
          </cell>
          <cell r="CU20">
            <v>514.09999999999991</v>
          </cell>
          <cell r="CV20">
            <v>1161.5999999999999</v>
          </cell>
          <cell r="CW20">
            <v>485.40000000000009</v>
          </cell>
          <cell r="CX20">
            <v>2216.8999999999996</v>
          </cell>
          <cell r="CY20">
            <v>350.70000000000005</v>
          </cell>
          <cell r="CZ20">
            <v>914.40000000000032</v>
          </cell>
          <cell r="DA20">
            <v>1816.7</v>
          </cell>
          <cell r="DB20">
            <v>598.90000000000009</v>
          </cell>
          <cell r="DC20">
            <v>1505.7</v>
          </cell>
          <cell r="DD20">
            <v>1570.1000000000001</v>
          </cell>
          <cell r="DE20">
            <v>1558.8000000000002</v>
          </cell>
          <cell r="DF20">
            <v>888.70000000000027</v>
          </cell>
          <cell r="DG20">
            <v>1443.1999999999998</v>
          </cell>
          <cell r="DH20">
            <v>2111.5</v>
          </cell>
          <cell r="DI20">
            <v>886.89999999999986</v>
          </cell>
          <cell r="DJ20">
            <v>965.90000000000009</v>
          </cell>
          <cell r="DK20">
            <v>1639.2</v>
          </cell>
          <cell r="DL20">
            <v>1034.0000000000002</v>
          </cell>
          <cell r="DM20">
            <v>1321.2</v>
          </cell>
          <cell r="DN20">
            <v>755.40000000000009</v>
          </cell>
          <cell r="DO20">
            <v>2325.6999999999998</v>
          </cell>
          <cell r="DP20">
            <v>1004.8</v>
          </cell>
          <cell r="DQ20">
            <v>2066.5</v>
          </cell>
          <cell r="DR20">
            <v>1626.787</v>
          </cell>
          <cell r="DS20">
            <v>3739.6380000000004</v>
          </cell>
          <cell r="DT20">
            <v>2693.1760000000004</v>
          </cell>
          <cell r="DU20">
            <v>4060.3749999999991</v>
          </cell>
          <cell r="DV20">
            <v>1513.4530000000002</v>
          </cell>
          <cell r="DW20">
            <v>2800.3460000000005</v>
          </cell>
          <cell r="DX20">
            <v>1744.7089999999998</v>
          </cell>
          <cell r="DY20">
            <v>1425.915</v>
          </cell>
          <cell r="DZ20">
            <v>2041.1260000000002</v>
          </cell>
          <cell r="EA20">
            <v>3353.4679999999998</v>
          </cell>
          <cell r="EB20">
            <v>3879.2539999999999</v>
          </cell>
          <cell r="EC20">
            <v>4000.3610000000003</v>
          </cell>
          <cell r="ED20">
            <v>1922.942</v>
          </cell>
          <cell r="EE20">
            <v>2548.9530000000004</v>
          </cell>
          <cell r="EF20">
            <v>3363.6539999999995</v>
          </cell>
          <cell r="EG20">
            <v>1680.4790000000003</v>
          </cell>
          <cell r="EH20">
            <v>1393.904</v>
          </cell>
          <cell r="EI20">
            <v>1846.6900000000003</v>
          </cell>
          <cell r="EJ20">
            <v>2099.5810000000001</v>
          </cell>
          <cell r="EK20">
            <v>1476.41</v>
          </cell>
          <cell r="EL20">
            <v>2144.7640000000001</v>
          </cell>
          <cell r="EM20">
            <v>2388.5930000000008</v>
          </cell>
          <cell r="EN20">
            <v>2563.2700000000013</v>
          </cell>
          <cell r="EO20">
            <v>2191.1820000000002</v>
          </cell>
          <cell r="EP20">
            <v>1598.768</v>
          </cell>
          <cell r="EQ20">
            <v>1913.337</v>
          </cell>
          <cell r="ER20">
            <v>1744.6610000000001</v>
          </cell>
          <cell r="ES20">
            <v>1536.579</v>
          </cell>
          <cell r="ET20">
            <v>1618.7570000000001</v>
          </cell>
          <cell r="EU20">
            <v>1639.1980000000005</v>
          </cell>
          <cell r="EV20">
            <v>1278.9480000000003</v>
          </cell>
          <cell r="EW20">
            <v>1037.1229999999996</v>
          </cell>
          <cell r="EX20">
            <v>1624.8570000000002</v>
          </cell>
          <cell r="EY20">
            <v>1206.0809999999997</v>
          </cell>
          <cell r="EZ20">
            <v>1341.3570000000004</v>
          </cell>
          <cell r="FA20">
            <v>975.43199999999888</v>
          </cell>
          <cell r="FB20">
            <v>961.48800000000483</v>
          </cell>
          <cell r="FC20">
            <v>1253.4359999999961</v>
          </cell>
          <cell r="FD20">
            <v>1052.3770000000004</v>
          </cell>
          <cell r="FE20">
            <v>856.0659999999998</v>
          </cell>
          <cell r="FF20">
            <v>852.81400000000031</v>
          </cell>
          <cell r="FG20">
            <v>895.19299999999976</v>
          </cell>
          <cell r="FH20">
            <v>1063.6659999999999</v>
          </cell>
          <cell r="FI20">
            <v>1154.075</v>
          </cell>
          <cell r="FJ20">
            <v>954.90000000000146</v>
          </cell>
          <cell r="FK20">
            <v>941.69299999999976</v>
          </cell>
          <cell r="FL20">
            <v>1421.2010000000009</v>
          </cell>
          <cell r="FM20">
            <v>1487.7800000000007</v>
          </cell>
          <cell r="FN20">
            <v>1162.8080000000009</v>
          </cell>
          <cell r="FO20">
            <v>900.51900000000023</v>
          </cell>
          <cell r="FP20">
            <v>815.03299999999945</v>
          </cell>
          <cell r="FQ20">
            <v>1106.356</v>
          </cell>
          <cell r="FR20">
            <v>741.875</v>
          </cell>
          <cell r="FS20">
            <v>787.4340000000002</v>
          </cell>
          <cell r="FT20">
            <v>906.64400000000001</v>
          </cell>
          <cell r="FU20">
            <v>782.28400000000011</v>
          </cell>
          <cell r="FV20">
            <v>1092.3519999999999</v>
          </cell>
          <cell r="FW20">
            <v>1389.529</v>
          </cell>
          <cell r="FX20">
            <v>1179.0309999999999</v>
          </cell>
          <cell r="FY20">
            <v>724.77300000000014</v>
          </cell>
        </row>
        <row r="21">
          <cell r="B21">
            <v>17.100000000000001</v>
          </cell>
          <cell r="C21">
            <v>24.900000000000002</v>
          </cell>
          <cell r="D21">
            <v>0</v>
          </cell>
          <cell r="E21">
            <v>1.3</v>
          </cell>
          <cell r="F21">
            <v>107.30000000000001</v>
          </cell>
          <cell r="G21">
            <v>68.8</v>
          </cell>
          <cell r="H21">
            <v>94.600000000000009</v>
          </cell>
          <cell r="I21">
            <v>0</v>
          </cell>
          <cell r="J21">
            <v>140.80000000000001</v>
          </cell>
          <cell r="K21">
            <v>105.80000000000001</v>
          </cell>
          <cell r="L21">
            <v>164.3</v>
          </cell>
          <cell r="M21">
            <v>35.9</v>
          </cell>
          <cell r="N21">
            <v>62.9</v>
          </cell>
          <cell r="O21">
            <v>53.300000000000004</v>
          </cell>
          <cell r="P21">
            <v>16.5</v>
          </cell>
          <cell r="Q21">
            <v>0</v>
          </cell>
          <cell r="R21">
            <v>0</v>
          </cell>
          <cell r="S21">
            <v>20</v>
          </cell>
          <cell r="T21">
            <v>39.5</v>
          </cell>
          <cell r="U21">
            <v>59</v>
          </cell>
          <cell r="V21">
            <v>81.100000000000009</v>
          </cell>
          <cell r="W21">
            <v>121</v>
          </cell>
          <cell r="X21">
            <v>46.400000000000006</v>
          </cell>
          <cell r="Y21">
            <v>8.8999999999999986</v>
          </cell>
          <cell r="Z21">
            <v>29.200000000000003</v>
          </cell>
          <cell r="AA21">
            <v>18.2</v>
          </cell>
          <cell r="AB21">
            <v>52.2</v>
          </cell>
          <cell r="AC21">
            <v>0</v>
          </cell>
          <cell r="AD21">
            <v>20</v>
          </cell>
          <cell r="AE21">
            <v>0</v>
          </cell>
          <cell r="AF21">
            <v>0</v>
          </cell>
          <cell r="AG21">
            <v>20</v>
          </cell>
          <cell r="AH21">
            <v>0.20000000000000284</v>
          </cell>
          <cell r="AI21">
            <v>52.9</v>
          </cell>
          <cell r="AJ21">
            <v>48.900000000000006</v>
          </cell>
          <cell r="AK21">
            <v>0</v>
          </cell>
          <cell r="AL21">
            <v>13.4</v>
          </cell>
          <cell r="AM21">
            <v>43</v>
          </cell>
          <cell r="AN21">
            <v>24.200000000000003</v>
          </cell>
          <cell r="AO21">
            <v>25.5</v>
          </cell>
          <cell r="AP21">
            <v>3.9000000000000057</v>
          </cell>
          <cell r="AQ21">
            <v>0</v>
          </cell>
          <cell r="AR21">
            <v>0</v>
          </cell>
          <cell r="AS21">
            <v>63</v>
          </cell>
          <cell r="AT21">
            <v>22.5</v>
          </cell>
          <cell r="AU21">
            <v>0</v>
          </cell>
          <cell r="AV21">
            <v>46.1</v>
          </cell>
          <cell r="AW21">
            <v>113.9</v>
          </cell>
          <cell r="AX21">
            <v>140</v>
          </cell>
          <cell r="AY21">
            <v>68.7</v>
          </cell>
          <cell r="AZ21">
            <v>44.2</v>
          </cell>
          <cell r="BA21">
            <v>0</v>
          </cell>
          <cell r="BB21">
            <v>0.1</v>
          </cell>
          <cell r="BC21">
            <v>0</v>
          </cell>
          <cell r="BD21">
            <v>154.70000000000002</v>
          </cell>
          <cell r="BE21">
            <v>34</v>
          </cell>
          <cell r="BF21">
            <v>28.000000000000004</v>
          </cell>
          <cell r="BG21">
            <v>60</v>
          </cell>
          <cell r="BH21">
            <v>14</v>
          </cell>
          <cell r="BI21">
            <v>35.1</v>
          </cell>
          <cell r="BJ21">
            <v>0</v>
          </cell>
          <cell r="BK21">
            <v>6.2</v>
          </cell>
          <cell r="BL21">
            <v>0</v>
          </cell>
          <cell r="BM21">
            <v>22.8</v>
          </cell>
          <cell r="BN21">
            <v>7</v>
          </cell>
          <cell r="BO21">
            <v>1.1000000000000001</v>
          </cell>
          <cell r="BP21">
            <v>48.4</v>
          </cell>
          <cell r="BQ21">
            <v>27.6</v>
          </cell>
          <cell r="BR21">
            <v>144.80000000000001</v>
          </cell>
          <cell r="BS21">
            <v>2187.2000000000003</v>
          </cell>
          <cell r="BT21">
            <v>326.90000000000003</v>
          </cell>
          <cell r="BU21">
            <v>275.40000000000003</v>
          </cell>
          <cell r="BV21">
            <v>152.69999999999999</v>
          </cell>
          <cell r="BW21">
            <v>260</v>
          </cell>
          <cell r="BX21">
            <v>76.5</v>
          </cell>
          <cell r="BY21">
            <v>36.699999999999996</v>
          </cell>
          <cell r="BZ21">
            <v>11.699999999999996</v>
          </cell>
          <cell r="CA21">
            <v>60.800000000000011</v>
          </cell>
          <cell r="CB21">
            <v>8.2000000000000011</v>
          </cell>
          <cell r="CC21">
            <v>141.19999999999999</v>
          </cell>
          <cell r="CD21">
            <v>324.2</v>
          </cell>
          <cell r="CE21">
            <v>152.20000000000002</v>
          </cell>
          <cell r="CF21">
            <v>71.200000000000017</v>
          </cell>
          <cell r="CG21">
            <v>71.5</v>
          </cell>
          <cell r="CH21">
            <v>71.2</v>
          </cell>
          <cell r="CI21">
            <v>87.700000000000017</v>
          </cell>
          <cell r="CJ21">
            <v>95.9</v>
          </cell>
          <cell r="CK21">
            <v>0.70000000000000018</v>
          </cell>
          <cell r="CL21">
            <v>49.500000000000007</v>
          </cell>
          <cell r="CM21">
            <v>0</v>
          </cell>
          <cell r="CN21">
            <v>86.9</v>
          </cell>
          <cell r="CO21">
            <v>87.4</v>
          </cell>
          <cell r="CP21">
            <v>153.50000000000003</v>
          </cell>
          <cell r="CQ21">
            <v>44.599999999999994</v>
          </cell>
          <cell r="CR21">
            <v>68.8</v>
          </cell>
          <cell r="CS21">
            <v>69.100000000000009</v>
          </cell>
          <cell r="CT21">
            <v>132.9</v>
          </cell>
          <cell r="CU21">
            <v>147.69999999999999</v>
          </cell>
          <cell r="CV21">
            <v>213.9</v>
          </cell>
          <cell r="CW21">
            <v>69</v>
          </cell>
          <cell r="CX21">
            <v>170.5</v>
          </cell>
          <cell r="CY21">
            <v>53.7</v>
          </cell>
          <cell r="CZ21">
            <v>29.900000000000006</v>
          </cell>
          <cell r="DA21">
            <v>0</v>
          </cell>
          <cell r="DB21">
            <v>11.600000000000001</v>
          </cell>
          <cell r="DC21">
            <v>159.10000000000002</v>
          </cell>
          <cell r="DD21">
            <v>170.8</v>
          </cell>
          <cell r="DE21">
            <v>128.1</v>
          </cell>
          <cell r="DF21">
            <v>257.10000000000002</v>
          </cell>
          <cell r="DG21">
            <v>196.1</v>
          </cell>
          <cell r="DH21">
            <v>66.5</v>
          </cell>
          <cell r="DI21">
            <v>6.8000000000000007</v>
          </cell>
          <cell r="DJ21">
            <v>33.900000000000006</v>
          </cell>
          <cell r="DK21">
            <v>41.800000000000004</v>
          </cell>
          <cell r="DL21">
            <v>29.5</v>
          </cell>
          <cell r="DM21">
            <v>89</v>
          </cell>
          <cell r="DN21">
            <v>54.7</v>
          </cell>
          <cell r="DO21">
            <v>63.4</v>
          </cell>
          <cell r="DP21">
            <v>70.5</v>
          </cell>
          <cell r="DQ21">
            <v>86</v>
          </cell>
          <cell r="DR21">
            <v>98.676999999999992</v>
          </cell>
          <cell r="DS21">
            <v>12.438000000000001</v>
          </cell>
          <cell r="DT21">
            <v>126.02200000000001</v>
          </cell>
          <cell r="DU21">
            <v>25.494</v>
          </cell>
          <cell r="DV21">
            <v>29.409999999999854</v>
          </cell>
          <cell r="DW21">
            <v>1.0780000000000003</v>
          </cell>
          <cell r="DX21">
            <v>23.948</v>
          </cell>
          <cell r="DY21">
            <v>100.771</v>
          </cell>
          <cell r="DZ21">
            <v>42.847999999999999</v>
          </cell>
          <cell r="EA21">
            <v>49.484000000000002</v>
          </cell>
          <cell r="EB21">
            <v>45.760000000000005</v>
          </cell>
          <cell r="EC21">
            <v>24.900000000000002</v>
          </cell>
          <cell r="ED21">
            <v>556.72399999999993</v>
          </cell>
          <cell r="EE21">
            <v>260.00900000000001</v>
          </cell>
          <cell r="EF21">
            <v>346.22899999999998</v>
          </cell>
          <cell r="EG21">
            <v>202.47400000000002</v>
          </cell>
          <cell r="EH21">
            <v>872.29200000000003</v>
          </cell>
          <cell r="EI21">
            <v>350.40800000000002</v>
          </cell>
          <cell r="EJ21">
            <v>864.47299999999996</v>
          </cell>
          <cell r="EK21">
            <v>474.20900000000006</v>
          </cell>
          <cell r="EL21">
            <v>731.94399999999996</v>
          </cell>
          <cell r="EM21">
            <v>676.36699999999996</v>
          </cell>
          <cell r="EN21">
            <v>672.33600000000001</v>
          </cell>
          <cell r="EO21">
            <v>1050.2280000000001</v>
          </cell>
          <cell r="EP21">
            <v>602.14900000000011</v>
          </cell>
          <cell r="EQ21">
            <v>399.44299999999998</v>
          </cell>
          <cell r="ER21">
            <v>900.9430000000001</v>
          </cell>
          <cell r="ES21">
            <v>887.91200000000015</v>
          </cell>
          <cell r="ET21">
            <v>484.44600000000003</v>
          </cell>
          <cell r="EU21">
            <v>634.49300000000005</v>
          </cell>
          <cell r="EV21">
            <v>864.59300000000007</v>
          </cell>
          <cell r="EW21">
            <v>684.81899999999996</v>
          </cell>
          <cell r="EX21">
            <v>894.99900000000002</v>
          </cell>
          <cell r="EY21">
            <v>525.84199999999998</v>
          </cell>
          <cell r="EZ21">
            <v>837.47799999999995</v>
          </cell>
          <cell r="FA21">
            <v>638.4670000000001</v>
          </cell>
          <cell r="FB21">
            <v>436.33099999999996</v>
          </cell>
          <cell r="FC21">
            <v>401.85400000000004</v>
          </cell>
          <cell r="FD21">
            <v>552.35200000000009</v>
          </cell>
          <cell r="FE21">
            <v>54.616000000000007</v>
          </cell>
          <cell r="FF21">
            <v>69.63300000000001</v>
          </cell>
          <cell r="FG21">
            <v>8.4580000000000002</v>
          </cell>
          <cell r="FH21">
            <v>64.775000000000006</v>
          </cell>
          <cell r="FI21">
            <v>38.859000000000009</v>
          </cell>
          <cell r="FJ21">
            <v>92.185999999999979</v>
          </cell>
          <cell r="FK21">
            <v>146.70100000000002</v>
          </cell>
          <cell r="FL21">
            <v>151.39699999999999</v>
          </cell>
          <cell r="FM21">
            <v>245.23999999999998</v>
          </cell>
          <cell r="FN21">
            <v>1097.778</v>
          </cell>
          <cell r="FO21">
            <v>674.51799999999992</v>
          </cell>
          <cell r="FP21">
            <v>777.93299999999999</v>
          </cell>
          <cell r="FQ21">
            <v>1066.7940000000001</v>
          </cell>
          <cell r="FR21">
            <v>54.658000000000001</v>
          </cell>
          <cell r="FS21">
            <v>35.131</v>
          </cell>
          <cell r="FT21">
            <v>126.40600000000001</v>
          </cell>
          <cell r="FU21">
            <v>141.87</v>
          </cell>
          <cell r="FV21">
            <v>202.02799999999999</v>
          </cell>
          <cell r="FW21">
            <v>338.75100000000003</v>
          </cell>
          <cell r="FX21">
            <v>249.928</v>
          </cell>
          <cell r="FY21">
            <v>549.63099999999997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23.400000000001455</v>
          </cell>
          <cell r="AP22">
            <v>0</v>
          </cell>
          <cell r="AQ22">
            <v>0</v>
          </cell>
          <cell r="AR22">
            <v>0</v>
          </cell>
          <cell r="AS22">
            <v>0.60000000000582077</v>
          </cell>
          <cell r="AT22">
            <v>0</v>
          </cell>
          <cell r="AU22">
            <v>0.60000000000218279</v>
          </cell>
          <cell r="AV22">
            <v>0.60000000000218279</v>
          </cell>
          <cell r="AW22">
            <v>0.59999999999854481</v>
          </cell>
          <cell r="AX22">
            <v>0</v>
          </cell>
          <cell r="AY22">
            <v>0.60000000000218279</v>
          </cell>
          <cell r="AZ22">
            <v>0.60000000000218279</v>
          </cell>
          <cell r="BA22">
            <v>159.5</v>
          </cell>
          <cell r="BB22">
            <v>0</v>
          </cell>
          <cell r="BC22">
            <v>0.59999999999854481</v>
          </cell>
          <cell r="BD22">
            <v>0</v>
          </cell>
          <cell r="BE22">
            <v>0.60000000000582077</v>
          </cell>
          <cell r="BF22">
            <v>0</v>
          </cell>
          <cell r="BG22">
            <v>0.59999999999854481</v>
          </cell>
          <cell r="BH22">
            <v>0.59999999999854481</v>
          </cell>
          <cell r="BI22">
            <v>0</v>
          </cell>
          <cell r="BJ22">
            <v>0.60000000000582077</v>
          </cell>
          <cell r="BK22">
            <v>0.59999999999854481</v>
          </cell>
          <cell r="BL22">
            <v>0</v>
          </cell>
          <cell r="BM22">
            <v>0.59999999999854481</v>
          </cell>
          <cell r="BN22">
            <v>4.5999999999985448</v>
          </cell>
          <cell r="BO22">
            <v>26.599999999998545</v>
          </cell>
          <cell r="BP22">
            <v>0.59999999999854481</v>
          </cell>
          <cell r="BQ22">
            <v>0</v>
          </cell>
          <cell r="BR22">
            <v>10</v>
          </cell>
          <cell r="BS22">
            <v>0</v>
          </cell>
          <cell r="BT22">
            <v>24</v>
          </cell>
          <cell r="BU22">
            <v>11</v>
          </cell>
          <cell r="BV22">
            <v>0</v>
          </cell>
          <cell r="BW22">
            <v>4</v>
          </cell>
          <cell r="BX22">
            <v>0</v>
          </cell>
          <cell r="BY22">
            <v>0.10000000000218279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4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39.5</v>
          </cell>
          <cell r="CZ22">
            <v>0</v>
          </cell>
          <cell r="DA22">
            <v>24</v>
          </cell>
          <cell r="DB22">
            <v>0</v>
          </cell>
          <cell r="DC22">
            <v>24</v>
          </cell>
          <cell r="DD22">
            <v>24.200000000000728</v>
          </cell>
          <cell r="DE22">
            <v>0</v>
          </cell>
          <cell r="DF22">
            <v>24</v>
          </cell>
          <cell r="DG22">
            <v>0</v>
          </cell>
          <cell r="DH22">
            <v>48</v>
          </cell>
          <cell r="DI22">
            <v>24</v>
          </cell>
          <cell r="DJ22">
            <v>24</v>
          </cell>
          <cell r="DK22">
            <v>0</v>
          </cell>
          <cell r="DL22">
            <v>24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24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34.320000000003347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151.02000000000044</v>
          </cell>
          <cell r="EE22">
            <v>112.9419999999991</v>
          </cell>
          <cell r="EF22">
            <v>246.25399999999991</v>
          </cell>
          <cell r="EG22">
            <v>255.72000000000116</v>
          </cell>
          <cell r="EH22">
            <v>46.602000000000771</v>
          </cell>
          <cell r="EI22">
            <v>87.985999999998967</v>
          </cell>
          <cell r="EJ22">
            <v>89.842000000004191</v>
          </cell>
          <cell r="EK22">
            <v>0</v>
          </cell>
          <cell r="EL22">
            <v>34.540000000000873</v>
          </cell>
          <cell r="EM22">
            <v>166.20000000000073</v>
          </cell>
          <cell r="EN22">
            <v>450.2599999999984</v>
          </cell>
          <cell r="EO22">
            <v>268.34000000000015</v>
          </cell>
          <cell r="EP22">
            <v>152.82000000000335</v>
          </cell>
          <cell r="EQ22">
            <v>0</v>
          </cell>
          <cell r="ER22">
            <v>75.539999999997235</v>
          </cell>
          <cell r="ES22">
            <v>103.46000000000095</v>
          </cell>
          <cell r="ET22">
            <v>262.85200000000259</v>
          </cell>
          <cell r="EU22">
            <v>576.21199999999953</v>
          </cell>
          <cell r="EV22">
            <v>151.71299999999974</v>
          </cell>
          <cell r="EW22">
            <v>88.002000000000407</v>
          </cell>
          <cell r="EX22">
            <v>113.13800000000265</v>
          </cell>
          <cell r="EY22">
            <v>17.940999999998894</v>
          </cell>
          <cell r="EZ22">
            <v>458.95999999999913</v>
          </cell>
          <cell r="FA22">
            <v>369.72000000000116</v>
          </cell>
          <cell r="FB22">
            <v>278.21799999999894</v>
          </cell>
          <cell r="FC22">
            <v>1058.686999999999</v>
          </cell>
          <cell r="FD22">
            <v>337.23199999999997</v>
          </cell>
          <cell r="FE22">
            <v>414.27999999999884</v>
          </cell>
          <cell r="FF22">
            <v>521.90100000000007</v>
          </cell>
          <cell r="FG22">
            <v>404.40000000000003</v>
          </cell>
          <cell r="FH22">
            <v>498.04099999999926</v>
          </cell>
          <cell r="FI22">
            <v>421.51999999999953</v>
          </cell>
          <cell r="FJ22">
            <v>451.6</v>
          </cell>
          <cell r="FK22">
            <v>572.07099999999991</v>
          </cell>
          <cell r="FL22">
            <v>374.46100000000297</v>
          </cell>
          <cell r="FM22">
            <v>0</v>
          </cell>
          <cell r="FN22">
            <v>51.539999999999964</v>
          </cell>
          <cell r="FO22">
            <v>221.34500000000025</v>
          </cell>
          <cell r="FP22">
            <v>152.04100000000017</v>
          </cell>
          <cell r="FQ22">
            <v>1.0000000002037268E-3</v>
          </cell>
          <cell r="FR22">
            <v>2.0000000000000018E-3</v>
          </cell>
          <cell r="FS22">
            <v>68.320000000000007</v>
          </cell>
          <cell r="FT22">
            <v>349.26400000000012</v>
          </cell>
          <cell r="FU22">
            <v>190.14100000000008</v>
          </cell>
          <cell r="FV22">
            <v>253.60000000000218</v>
          </cell>
          <cell r="FW22">
            <v>117.41999999999825</v>
          </cell>
          <cell r="FX22">
            <v>390.00099999999929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0.1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0.1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0.1</v>
          </cell>
          <cell r="X23">
            <v>0</v>
          </cell>
          <cell r="Y23">
            <v>0.5</v>
          </cell>
          <cell r="Z23">
            <v>0</v>
          </cell>
          <cell r="AA23">
            <v>0</v>
          </cell>
          <cell r="AB23">
            <v>0.1</v>
          </cell>
          <cell r="AC23">
            <v>0</v>
          </cell>
          <cell r="AD23">
            <v>0.10000000000000142</v>
          </cell>
          <cell r="AE23">
            <v>0</v>
          </cell>
          <cell r="AF23">
            <v>0</v>
          </cell>
          <cell r="AG23">
            <v>0.1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0.1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23.8</v>
          </cell>
          <cell r="BG23">
            <v>0</v>
          </cell>
          <cell r="BH23">
            <v>0</v>
          </cell>
          <cell r="BI23">
            <v>0</v>
          </cell>
          <cell r="BJ23">
            <v>11.5</v>
          </cell>
          <cell r="BK23">
            <v>1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5.8000000000000007</v>
          </cell>
          <cell r="BT23">
            <v>0</v>
          </cell>
          <cell r="BU23">
            <v>0</v>
          </cell>
          <cell r="BV23">
            <v>1</v>
          </cell>
          <cell r="BW23">
            <v>1</v>
          </cell>
          <cell r="BX23">
            <v>0</v>
          </cell>
          <cell r="BY23">
            <v>0</v>
          </cell>
          <cell r="BZ23">
            <v>0</v>
          </cell>
          <cell r="CA23">
            <v>1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1.9000000000000004</v>
          </cell>
          <cell r="CG23">
            <v>0</v>
          </cell>
          <cell r="CH23">
            <v>3.9000000000000004</v>
          </cell>
          <cell r="CI23">
            <v>0</v>
          </cell>
          <cell r="CJ23">
            <v>0</v>
          </cell>
          <cell r="CK23">
            <v>0</v>
          </cell>
          <cell r="CL23">
            <v>3.9000000000000004</v>
          </cell>
          <cell r="CM23">
            <v>0</v>
          </cell>
          <cell r="CN23">
            <v>0</v>
          </cell>
          <cell r="CO23">
            <v>3.8000000000000003</v>
          </cell>
          <cell r="CP23">
            <v>0</v>
          </cell>
          <cell r="CQ23">
            <v>3.8000000000000003</v>
          </cell>
          <cell r="CR23">
            <v>1.9000000000000001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22.080000000000002</v>
          </cell>
          <cell r="DZ23">
            <v>22.080000000000002</v>
          </cell>
          <cell r="EA23">
            <v>44.160000000000004</v>
          </cell>
          <cell r="EB23">
            <v>43.8</v>
          </cell>
          <cell r="EC23">
            <v>44.160000000000004</v>
          </cell>
          <cell r="ED23">
            <v>0</v>
          </cell>
          <cell r="EE23">
            <v>66.624000000000009</v>
          </cell>
          <cell r="EF23">
            <v>0</v>
          </cell>
          <cell r="EG23">
            <v>22.375</v>
          </cell>
          <cell r="EH23">
            <v>22.200000000000003</v>
          </cell>
          <cell r="EI23">
            <v>22.080000000000002</v>
          </cell>
          <cell r="EJ23">
            <v>22.080000000000002</v>
          </cell>
          <cell r="EK23">
            <v>44.160000000000004</v>
          </cell>
          <cell r="EL23">
            <v>0.5</v>
          </cell>
          <cell r="EM23">
            <v>0</v>
          </cell>
          <cell r="EN23">
            <v>0</v>
          </cell>
          <cell r="EO23">
            <v>0.93000000000000016</v>
          </cell>
          <cell r="EP23">
            <v>22.080000000000002</v>
          </cell>
          <cell r="EQ23">
            <v>0</v>
          </cell>
          <cell r="ER23">
            <v>44.160000000000004</v>
          </cell>
          <cell r="ES23">
            <v>22.356000000000002</v>
          </cell>
          <cell r="ET23">
            <v>0</v>
          </cell>
          <cell r="EU23">
            <v>22.356000000000002</v>
          </cell>
          <cell r="EV23">
            <v>22.356000000000002</v>
          </cell>
          <cell r="EW23">
            <v>22.356000000000002</v>
          </cell>
          <cell r="EX23">
            <v>44.781000000000006</v>
          </cell>
          <cell r="EY23">
            <v>22.356000000000002</v>
          </cell>
          <cell r="EZ23">
            <v>0</v>
          </cell>
          <cell r="FA23">
            <v>0.54799999999999993</v>
          </cell>
          <cell r="FB23">
            <v>23.836000000000002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0.13600000000000001</v>
          </cell>
          <cell r="FN23">
            <v>0</v>
          </cell>
          <cell r="FO23">
            <v>0</v>
          </cell>
          <cell r="FP23">
            <v>0.94500000000000006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3.0000000000000001E-3</v>
          </cell>
          <cell r="DU24">
            <v>1.5000000000000003E-2</v>
          </cell>
          <cell r="DV24">
            <v>0</v>
          </cell>
          <cell r="DW24">
            <v>6.0000000000000001E-3</v>
          </cell>
          <cell r="DX24">
            <v>1E-3</v>
          </cell>
          <cell r="DY24">
            <v>2E-3</v>
          </cell>
          <cell r="DZ24">
            <v>0</v>
          </cell>
          <cell r="EA24">
            <v>6.0000000000000001E-3</v>
          </cell>
          <cell r="EB24">
            <v>4.0000000000000001E-3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24.96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2.6000000000000023E-2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25.200000000000003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23.200000000000003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23</v>
          </cell>
          <cell r="DJ25">
            <v>0</v>
          </cell>
          <cell r="DK25">
            <v>0</v>
          </cell>
          <cell r="DL25">
            <v>23.3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23.328000000000003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23.328000000000003</v>
          </cell>
          <cell r="DX25">
            <v>0</v>
          </cell>
          <cell r="DY25">
            <v>0</v>
          </cell>
          <cell r="DZ25">
            <v>0</v>
          </cell>
          <cell r="EA25">
            <v>23.328000000000003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0.9</v>
          </cell>
          <cell r="EI25">
            <v>4.5</v>
          </cell>
          <cell r="EJ25">
            <v>0</v>
          </cell>
          <cell r="EK25">
            <v>0.17</v>
          </cell>
          <cell r="EL25">
            <v>1.8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0.17500000000000002</v>
          </cell>
          <cell r="ER25">
            <v>0.27500000000000002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1305.1000000000001</v>
          </cell>
          <cell r="G26">
            <v>12.4</v>
          </cell>
          <cell r="H26">
            <v>0</v>
          </cell>
          <cell r="I26">
            <v>0</v>
          </cell>
          <cell r="J26">
            <v>35.300000000000004</v>
          </cell>
          <cell r="K26">
            <v>1.3</v>
          </cell>
          <cell r="L26">
            <v>0</v>
          </cell>
          <cell r="M26">
            <v>0</v>
          </cell>
          <cell r="N26">
            <v>16.400000000000002</v>
          </cell>
          <cell r="O26">
            <v>18.600000000000001</v>
          </cell>
          <cell r="P26">
            <v>376.70000000000005</v>
          </cell>
          <cell r="Q26">
            <v>702.5</v>
          </cell>
          <cell r="R26">
            <v>675.40000000000009</v>
          </cell>
          <cell r="S26">
            <v>183.4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295.5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28.300000000000182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259.5</v>
          </cell>
          <cell r="AL26">
            <v>0</v>
          </cell>
          <cell r="AM26">
            <v>0</v>
          </cell>
          <cell r="AN26">
            <v>0</v>
          </cell>
          <cell r="AO26">
            <v>60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20.400000000000002</v>
          </cell>
          <cell r="AY26">
            <v>169.9</v>
          </cell>
          <cell r="AZ26">
            <v>0</v>
          </cell>
          <cell r="BA26">
            <v>0</v>
          </cell>
          <cell r="BB26">
            <v>43.6</v>
          </cell>
          <cell r="BC26">
            <v>0</v>
          </cell>
          <cell r="BD26">
            <v>24.3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78.7</v>
          </cell>
          <cell r="BJ26">
            <v>0</v>
          </cell>
          <cell r="BK26">
            <v>0</v>
          </cell>
          <cell r="BL26">
            <v>128.60000000000002</v>
          </cell>
          <cell r="BM26">
            <v>9.6000000000000014</v>
          </cell>
          <cell r="BN26">
            <v>47.400000000000006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3.4000000000000004</v>
          </cell>
          <cell r="BW26">
            <v>0</v>
          </cell>
          <cell r="BX26">
            <v>21.1</v>
          </cell>
          <cell r="BY26">
            <v>99.699999999999818</v>
          </cell>
          <cell r="BZ26">
            <v>33.700000000000003</v>
          </cell>
          <cell r="CA26">
            <v>33.700000000000045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42</v>
          </cell>
          <cell r="CJ26">
            <v>149.20000000000027</v>
          </cell>
          <cell r="CK26">
            <v>55.5</v>
          </cell>
          <cell r="CL26">
            <v>44.100000000000364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139.5</v>
          </cell>
          <cell r="CS26">
            <v>0</v>
          </cell>
          <cell r="CT26">
            <v>123.30000000000001</v>
          </cell>
          <cell r="CU26">
            <v>0</v>
          </cell>
          <cell r="CV26">
            <v>0</v>
          </cell>
          <cell r="CW26">
            <v>175.10000000000002</v>
          </cell>
          <cell r="CX26">
            <v>188.90000000000009</v>
          </cell>
          <cell r="CY26">
            <v>3674.8</v>
          </cell>
          <cell r="CZ26">
            <v>66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121.30000000000018</v>
          </cell>
          <cell r="DH26">
            <v>225.29999999999998</v>
          </cell>
          <cell r="DI26">
            <v>1043.5</v>
          </cell>
          <cell r="DJ26">
            <v>280.20000000000027</v>
          </cell>
          <cell r="DK26">
            <v>1357.5</v>
          </cell>
          <cell r="DL26">
            <v>500.79999999999995</v>
          </cell>
          <cell r="DM26">
            <v>51.500000000000007</v>
          </cell>
          <cell r="DN26">
            <v>29.300000000000182</v>
          </cell>
          <cell r="DO26">
            <v>3.1000000000000227</v>
          </cell>
          <cell r="DP26">
            <v>43.700000000000273</v>
          </cell>
          <cell r="DQ26">
            <v>127.69999999999982</v>
          </cell>
          <cell r="DR26">
            <v>1075.175</v>
          </cell>
          <cell r="DS26">
            <v>321.73</v>
          </cell>
          <cell r="DT26">
            <v>208.70800000000054</v>
          </cell>
          <cell r="DU26">
            <v>133.47300000000001</v>
          </cell>
          <cell r="DV26">
            <v>296.67100000000005</v>
          </cell>
          <cell r="DW26">
            <v>357.15300000000008</v>
          </cell>
          <cell r="DX26">
            <v>231.13399999999999</v>
          </cell>
          <cell r="DY26">
            <v>371.33600000000069</v>
          </cell>
          <cell r="DZ26">
            <v>131.07999999999998</v>
          </cell>
          <cell r="EA26">
            <v>62.416999999999973</v>
          </cell>
          <cell r="EB26">
            <v>247.07099999999991</v>
          </cell>
          <cell r="EC26">
            <v>259.08599999999996</v>
          </cell>
          <cell r="ED26">
            <v>0.19899999999995543</v>
          </cell>
          <cell r="EE26">
            <v>1.2000000000000455E-2</v>
          </cell>
          <cell r="EF26">
            <v>1.9239999999995234</v>
          </cell>
          <cell r="EG26">
            <v>8.7410000000000139</v>
          </cell>
          <cell r="EH26">
            <v>3.4460000000000264</v>
          </cell>
          <cell r="EI26">
            <v>6.9300000000000068</v>
          </cell>
          <cell r="EJ26">
            <v>1.300000000000523E-2</v>
          </cell>
          <cell r="EK26">
            <v>0.12399999999999523</v>
          </cell>
          <cell r="EL26">
            <v>1547.3010000000004</v>
          </cell>
          <cell r="EM26">
            <v>0.11599999999998545</v>
          </cell>
          <cell r="EN26">
            <v>9.0000000000145519E-3</v>
          </cell>
          <cell r="EO26">
            <v>1.8000000000029104E-2</v>
          </cell>
          <cell r="EP26">
            <v>0.11900000000002819</v>
          </cell>
          <cell r="EQ26">
            <v>0.23900000000001853</v>
          </cell>
          <cell r="ER26">
            <v>0.11199999999999477</v>
          </cell>
          <cell r="ES26">
            <v>2169.3029999999999</v>
          </cell>
          <cell r="ET26">
            <v>0.23300000000006094</v>
          </cell>
          <cell r="EU26">
            <v>2.0249999999999773</v>
          </cell>
          <cell r="EV26">
            <v>119.26699999999983</v>
          </cell>
          <cell r="EW26">
            <v>1.90000000000623E-2</v>
          </cell>
          <cell r="EX26">
            <v>0</v>
          </cell>
          <cell r="EY26">
            <v>2.7999999999906322E-2</v>
          </cell>
          <cell r="EZ26">
            <v>2.1999999999934516E-2</v>
          </cell>
          <cell r="FA26">
            <v>1882.2200000000003</v>
          </cell>
          <cell r="FB26">
            <v>5.0000000000522959E-3</v>
          </cell>
          <cell r="FC26">
            <v>14.039999999999964</v>
          </cell>
          <cell r="FD26">
            <v>2091.7820000000002</v>
          </cell>
          <cell r="FE26">
            <v>1992.6140000000003</v>
          </cell>
          <cell r="FF26">
            <v>0</v>
          </cell>
          <cell r="FG26">
            <v>2015.537</v>
          </cell>
          <cell r="FH26">
            <v>1.0000000000047748E-3</v>
          </cell>
          <cell r="FI26">
            <v>2.9999999999859028E-3</v>
          </cell>
          <cell r="FJ26">
            <v>2.0000000000095497E-3</v>
          </cell>
          <cell r="FK26">
            <v>1.0000000000331966E-3</v>
          </cell>
          <cell r="FL26">
            <v>23.414999999999964</v>
          </cell>
          <cell r="FM26">
            <v>0.27400000000034197</v>
          </cell>
          <cell r="FN26">
            <v>0.56600000000003092</v>
          </cell>
          <cell r="FO26">
            <v>4.6000000000049113E-2</v>
          </cell>
          <cell r="FP26">
            <v>2006.2560000000003</v>
          </cell>
          <cell r="FQ26">
            <v>1.300000000000523E-2</v>
          </cell>
          <cell r="FR26">
            <v>0.44700000000000273</v>
          </cell>
          <cell r="FS26">
            <v>0.96399999999999864</v>
          </cell>
          <cell r="FT26">
            <v>1.0499999999997272</v>
          </cell>
          <cell r="FU26">
            <v>0.10800000000000409</v>
          </cell>
          <cell r="FV26">
            <v>1994.8240000000003</v>
          </cell>
          <cell r="FW26">
            <v>1.00000000009004E-3</v>
          </cell>
          <cell r="FX26">
            <v>1.0000000000331966E-3</v>
          </cell>
          <cell r="FY26">
            <v>9.9999999997635314E-4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17.900000000000002</v>
          </cell>
          <cell r="AA27">
            <v>35.700000000000003</v>
          </cell>
          <cell r="AB27">
            <v>35.700000000000003</v>
          </cell>
          <cell r="AC27">
            <v>0</v>
          </cell>
          <cell r="AD27">
            <v>17.900000000000002</v>
          </cell>
          <cell r="AE27">
            <v>0</v>
          </cell>
          <cell r="AF27">
            <v>17.900000000000002</v>
          </cell>
          <cell r="AG27">
            <v>35.700000000000003</v>
          </cell>
          <cell r="AH27">
            <v>0</v>
          </cell>
          <cell r="AI27">
            <v>35.700000000000003</v>
          </cell>
          <cell r="AJ27">
            <v>17.900000000000002</v>
          </cell>
          <cell r="AK27">
            <v>0</v>
          </cell>
          <cell r="AL27">
            <v>17.900000000000002</v>
          </cell>
          <cell r="AM27">
            <v>51</v>
          </cell>
          <cell r="AN27">
            <v>17.900000000000002</v>
          </cell>
          <cell r="AO27">
            <v>0</v>
          </cell>
          <cell r="AP27">
            <v>17.900000000000002</v>
          </cell>
          <cell r="AQ27">
            <v>17.900000000000002</v>
          </cell>
          <cell r="AR27">
            <v>0.30000000000000004</v>
          </cell>
          <cell r="AS27">
            <v>17.900000000000002</v>
          </cell>
          <cell r="AT27">
            <v>17.900000000000002</v>
          </cell>
          <cell r="AU27">
            <v>35.700000000000003</v>
          </cell>
          <cell r="AV27">
            <v>17.900000000000002</v>
          </cell>
          <cell r="AW27">
            <v>17.900000000000002</v>
          </cell>
          <cell r="AX27">
            <v>17.900000000000002</v>
          </cell>
          <cell r="AY27">
            <v>18.100000000000001</v>
          </cell>
          <cell r="AZ27">
            <v>0.4</v>
          </cell>
          <cell r="BA27">
            <v>19.100000000000001</v>
          </cell>
          <cell r="BB27">
            <v>0.2</v>
          </cell>
          <cell r="BC27">
            <v>17.900000000000002</v>
          </cell>
          <cell r="BD27">
            <v>0.2</v>
          </cell>
          <cell r="BE27">
            <v>18.2</v>
          </cell>
          <cell r="BF27">
            <v>17.900000000000002</v>
          </cell>
          <cell r="BG27">
            <v>17.900000000000002</v>
          </cell>
          <cell r="BH27">
            <v>17.900000000000002</v>
          </cell>
          <cell r="BI27">
            <v>0</v>
          </cell>
          <cell r="BJ27">
            <v>17.900000000000002</v>
          </cell>
          <cell r="BK27">
            <v>0</v>
          </cell>
          <cell r="BL27">
            <v>18.400000000000002</v>
          </cell>
          <cell r="BM27">
            <v>1009.4000000000001</v>
          </cell>
          <cell r="BN27">
            <v>1344.2</v>
          </cell>
          <cell r="BO27">
            <v>1.2000000000000002</v>
          </cell>
          <cell r="BP27">
            <v>18.5</v>
          </cell>
          <cell r="BQ27">
            <v>1.6</v>
          </cell>
          <cell r="BR27">
            <v>17.900000000000002</v>
          </cell>
          <cell r="BS27">
            <v>1045.7</v>
          </cell>
          <cell r="BT27">
            <v>0</v>
          </cell>
          <cell r="BU27">
            <v>17.900000000000002</v>
          </cell>
          <cell r="BV27">
            <v>0</v>
          </cell>
          <cell r="BW27">
            <v>35.700000000000003</v>
          </cell>
          <cell r="BX27">
            <v>0.2</v>
          </cell>
          <cell r="BY27">
            <v>35.9</v>
          </cell>
          <cell r="BZ27">
            <v>0</v>
          </cell>
          <cell r="CA27">
            <v>17.900000000000002</v>
          </cell>
          <cell r="CB27">
            <v>0</v>
          </cell>
          <cell r="CC27">
            <v>17.900000000000002</v>
          </cell>
          <cell r="CD27">
            <v>0</v>
          </cell>
          <cell r="CE27">
            <v>17.900000000000002</v>
          </cell>
          <cell r="CF27">
            <v>17.900000000000002</v>
          </cell>
          <cell r="CG27">
            <v>0</v>
          </cell>
          <cell r="CH27">
            <v>17.900000000000002</v>
          </cell>
          <cell r="CI27">
            <v>17.900000000000002</v>
          </cell>
          <cell r="CJ27">
            <v>0</v>
          </cell>
          <cell r="CK27">
            <v>17.900000000000002</v>
          </cell>
          <cell r="CL27">
            <v>0</v>
          </cell>
          <cell r="CM27">
            <v>17.900000000000002</v>
          </cell>
          <cell r="CN27">
            <v>17.900000000000002</v>
          </cell>
          <cell r="CO27">
            <v>0</v>
          </cell>
          <cell r="CP27">
            <v>17.900000000000002</v>
          </cell>
          <cell r="CQ27">
            <v>35.700000000000003</v>
          </cell>
          <cell r="CR27">
            <v>305</v>
          </cell>
          <cell r="CS27">
            <v>62.900000000000006</v>
          </cell>
          <cell r="CT27">
            <v>277</v>
          </cell>
          <cell r="CU27">
            <v>63.800000000000004</v>
          </cell>
          <cell r="CV27">
            <v>15.300000000000182</v>
          </cell>
          <cell r="CW27">
            <v>17.800000000000011</v>
          </cell>
          <cell r="CX27">
            <v>36.800000000000004</v>
          </cell>
          <cell r="CY27">
            <v>63.800000000000004</v>
          </cell>
          <cell r="CZ27">
            <v>0</v>
          </cell>
          <cell r="DA27">
            <v>17.8</v>
          </cell>
          <cell r="DB27">
            <v>84.199999999999818</v>
          </cell>
          <cell r="DC27">
            <v>71.399999999999977</v>
          </cell>
          <cell r="DD27">
            <v>160.60000000000002</v>
          </cell>
          <cell r="DE27">
            <v>49.600000000000023</v>
          </cell>
          <cell r="DF27">
            <v>33.200000000000003</v>
          </cell>
          <cell r="DG27">
            <v>17.8</v>
          </cell>
          <cell r="DH27">
            <v>102</v>
          </cell>
          <cell r="DI27">
            <v>15.3</v>
          </cell>
          <cell r="DJ27">
            <v>53.6</v>
          </cell>
          <cell r="DK27">
            <v>53.300000000000004</v>
          </cell>
          <cell r="DL27">
            <v>20.100000000000001</v>
          </cell>
          <cell r="DM27">
            <v>71.400000000000006</v>
          </cell>
          <cell r="DN27">
            <v>53.6</v>
          </cell>
          <cell r="DO27">
            <v>211.60000000000002</v>
          </cell>
          <cell r="DP27">
            <v>321.29999999999973</v>
          </cell>
          <cell r="DQ27">
            <v>122.4</v>
          </cell>
          <cell r="DR27">
            <v>124.95</v>
          </cell>
          <cell r="DS27">
            <v>122.4</v>
          </cell>
          <cell r="DT27">
            <v>336.05</v>
          </cell>
          <cell r="DU27">
            <v>586.5</v>
          </cell>
          <cell r="DV27">
            <v>211.52500000000001</v>
          </cell>
          <cell r="DW27">
            <v>104.55000000000001</v>
          </cell>
          <cell r="DX27">
            <v>33.15</v>
          </cell>
          <cell r="DY27">
            <v>160.65</v>
          </cell>
          <cell r="DZ27">
            <v>53.550000000000004</v>
          </cell>
          <cell r="EA27">
            <v>142.80000000000001</v>
          </cell>
          <cell r="EB27">
            <v>226.47500000000002</v>
          </cell>
          <cell r="EC27">
            <v>225.375</v>
          </cell>
          <cell r="ED27">
            <v>102.408</v>
          </cell>
          <cell r="EE27">
            <v>411.09699999999998</v>
          </cell>
          <cell r="EF27">
            <v>291.089</v>
          </cell>
          <cell r="EG27">
            <v>192.32000000000002</v>
          </cell>
          <cell r="EH27">
            <v>181.74200000000002</v>
          </cell>
          <cell r="EI27">
            <v>304.22899999999998</v>
          </cell>
          <cell r="EJ27">
            <v>124.78</v>
          </cell>
          <cell r="EK27">
            <v>354.07600000000002</v>
          </cell>
          <cell r="EL27">
            <v>202.08500000000001</v>
          </cell>
          <cell r="EM27">
            <v>487.64</v>
          </cell>
          <cell r="EN27">
            <v>337.69200000000001</v>
          </cell>
          <cell r="EO27">
            <v>325.40600000000001</v>
          </cell>
          <cell r="EP27">
            <v>126.76300000000002</v>
          </cell>
          <cell r="EQ27">
            <v>296.86799999999999</v>
          </cell>
          <cell r="ER27">
            <v>244.21</v>
          </cell>
          <cell r="ES27">
            <v>209.36</v>
          </cell>
          <cell r="ET27">
            <v>360.65000000000003</v>
          </cell>
          <cell r="EU27">
            <v>266.173</v>
          </cell>
          <cell r="EV27">
            <v>170.36800000000039</v>
          </cell>
          <cell r="EW27">
            <v>225.9340000000002</v>
          </cell>
          <cell r="EX27">
            <v>244.26599999999999</v>
          </cell>
          <cell r="EY27">
            <v>265.90800000000002</v>
          </cell>
          <cell r="EZ27">
            <v>284.52799999999996</v>
          </cell>
          <cell r="FA27">
            <v>227.047</v>
          </cell>
          <cell r="FB27">
            <v>209.10000000000002</v>
          </cell>
          <cell r="FC27">
            <v>359.65000000000003</v>
          </cell>
          <cell r="FD27">
            <v>265.11799999999999</v>
          </cell>
          <cell r="FE27">
            <v>152.05199999999999</v>
          </cell>
          <cell r="FF27">
            <v>170.36800000000002</v>
          </cell>
          <cell r="FG27">
            <v>113.76800000000001</v>
          </cell>
          <cell r="FH27">
            <v>51.217999999999996</v>
          </cell>
          <cell r="FI27">
            <v>132.65</v>
          </cell>
          <cell r="FJ27">
            <v>164.01300000000003</v>
          </cell>
          <cell r="FK27">
            <v>190.59700000000001</v>
          </cell>
          <cell r="FL27">
            <v>146.23699999999999</v>
          </cell>
          <cell r="FM27">
            <v>129.14100000000002</v>
          </cell>
          <cell r="FN27">
            <v>147.01300000000001</v>
          </cell>
          <cell r="FO27">
            <v>115.899</v>
          </cell>
          <cell r="FP27">
            <v>69.457999999999998</v>
          </cell>
          <cell r="FQ27">
            <v>50.496000000000002</v>
          </cell>
          <cell r="FR27">
            <v>37.951000000000001</v>
          </cell>
          <cell r="FS27">
            <v>90.436000000000007</v>
          </cell>
          <cell r="FT27">
            <v>37.9</v>
          </cell>
          <cell r="FU27">
            <v>105.61800000000001</v>
          </cell>
          <cell r="FV27">
            <v>86.335000000000008</v>
          </cell>
          <cell r="FW27">
            <v>135.04200000000003</v>
          </cell>
          <cell r="FX27">
            <v>136.488</v>
          </cell>
          <cell r="FY27">
            <v>0.29699999999999999</v>
          </cell>
        </row>
      </sheetData>
      <sheetData sheetId="30" refreshError="1"/>
      <sheetData sheetId="31" refreshError="1"/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Z20"/>
  <sheetViews>
    <sheetView workbookViewId="0">
      <pane xSplit="1" ySplit="2" topLeftCell="B3" activePane="bottomRight" state="frozen"/>
      <selection activeCell="EO4" sqref="EO4:FM4"/>
      <selection pane="topRight" activeCell="EO4" sqref="EO4:FM4"/>
      <selection pane="bottomLeft" activeCell="EO4" sqref="EO4:FM4"/>
      <selection pane="bottomRight" activeCell="B4" sqref="B4"/>
    </sheetView>
  </sheetViews>
  <sheetFormatPr defaultRowHeight="12.5"/>
  <cols>
    <col min="134" max="134" width="9" customWidth="1"/>
    <col min="182" max="182" width="9" customWidth="1"/>
  </cols>
  <sheetData>
    <row r="1" spans="1:182">
      <c r="B1" s="11">
        <v>2010</v>
      </c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>
        <f>1+B1</f>
        <v>2011</v>
      </c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>
        <f>1+N1</f>
        <v>2012</v>
      </c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>
        <f>1+Z1</f>
        <v>2013</v>
      </c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>
        <f>1+AL1</f>
        <v>2014</v>
      </c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>
        <f>1+AX1</f>
        <v>2015</v>
      </c>
      <c r="BK1" s="11"/>
      <c r="BL1" s="11"/>
      <c r="BM1" s="11"/>
      <c r="BN1" s="11"/>
      <c r="BO1" s="11"/>
      <c r="BP1" s="11"/>
      <c r="BQ1" s="11"/>
      <c r="BR1" s="11"/>
      <c r="BS1" s="11"/>
      <c r="BT1" s="11"/>
      <c r="BU1" s="11"/>
      <c r="BV1" s="11">
        <f>1+BJ1</f>
        <v>2016</v>
      </c>
      <c r="BW1" s="11"/>
      <c r="BX1" s="11"/>
      <c r="BY1" s="11"/>
      <c r="BZ1" s="11"/>
      <c r="CA1" s="11"/>
      <c r="CB1" s="11"/>
      <c r="CC1" s="11"/>
      <c r="CD1" s="11"/>
      <c r="CE1" s="11"/>
      <c r="CF1" s="11"/>
      <c r="CG1" s="11"/>
      <c r="CH1" s="11">
        <f>1+BV1</f>
        <v>2017</v>
      </c>
      <c r="CI1" s="11"/>
      <c r="CJ1" s="11"/>
      <c r="CK1" s="11"/>
      <c r="CL1" s="11"/>
      <c r="CM1" s="11"/>
      <c r="CN1" s="11"/>
      <c r="CO1" s="11"/>
      <c r="CP1" s="11"/>
      <c r="CQ1" s="11"/>
      <c r="CR1" s="11"/>
      <c r="CS1" s="11"/>
      <c r="CT1" s="11">
        <f>1+CH1</f>
        <v>2018</v>
      </c>
      <c r="CU1" s="11"/>
      <c r="CV1" s="11"/>
      <c r="CW1" s="11"/>
      <c r="CX1" s="11"/>
      <c r="CY1" s="11"/>
      <c r="CZ1" s="11"/>
      <c r="DA1" s="11"/>
      <c r="DB1" s="11"/>
      <c r="DC1" s="11"/>
      <c r="DD1" s="11"/>
      <c r="DE1" s="11"/>
      <c r="DF1" s="11">
        <f>1+CT1</f>
        <v>2019</v>
      </c>
      <c r="DG1" s="11"/>
      <c r="DH1" s="11"/>
      <c r="DI1" s="11"/>
      <c r="DJ1" s="11"/>
      <c r="DK1" s="11"/>
      <c r="DL1" s="11"/>
      <c r="DM1" s="11"/>
      <c r="DN1" s="11"/>
      <c r="DO1" s="11"/>
      <c r="DP1" s="11"/>
      <c r="DQ1" s="11"/>
      <c r="DR1" s="11">
        <f>1+DF1</f>
        <v>2020</v>
      </c>
      <c r="DS1" s="11"/>
      <c r="DT1" s="11"/>
      <c r="DU1" s="11"/>
      <c r="DV1" s="11"/>
      <c r="DW1" s="11"/>
      <c r="DX1" s="11"/>
      <c r="DY1" s="11"/>
      <c r="DZ1" s="11"/>
      <c r="EA1" s="11"/>
      <c r="EB1" s="11"/>
      <c r="EC1" s="11"/>
      <c r="ED1" s="11">
        <f>1+DR1</f>
        <v>2021</v>
      </c>
      <c r="EE1" s="11"/>
      <c r="EF1" s="11"/>
      <c r="EG1" s="11"/>
      <c r="EH1" s="11"/>
      <c r="EI1" s="11"/>
      <c r="EJ1" s="11"/>
      <c r="EK1" s="11"/>
      <c r="EL1" s="11"/>
      <c r="EM1" s="11"/>
      <c r="EN1" s="11"/>
      <c r="EO1" s="11"/>
      <c r="EP1" s="11">
        <f>1+ED1</f>
        <v>2022</v>
      </c>
      <c r="EQ1" s="11"/>
      <c r="ER1" s="11"/>
      <c r="ES1" s="11"/>
      <c r="ET1" s="11"/>
      <c r="EU1" s="11"/>
      <c r="EV1" s="11"/>
      <c r="EW1" s="11"/>
      <c r="EX1" s="11"/>
      <c r="EY1" s="11"/>
      <c r="EZ1" s="11"/>
      <c r="FA1" s="11"/>
      <c r="FB1" s="11">
        <f>1+EP1</f>
        <v>2023</v>
      </c>
      <c r="FC1" s="11"/>
      <c r="FD1" s="11"/>
      <c r="FE1" s="11"/>
      <c r="FF1" s="11"/>
      <c r="FG1" s="11"/>
      <c r="FH1" s="11"/>
      <c r="FI1" s="11"/>
      <c r="FJ1" s="11"/>
      <c r="FK1" s="11"/>
      <c r="FL1" s="11"/>
      <c r="FM1" s="11"/>
      <c r="FN1" s="11">
        <f>1+FB1</f>
        <v>2024</v>
      </c>
      <c r="FO1" s="11"/>
      <c r="FP1" s="11"/>
      <c r="FQ1" s="11"/>
      <c r="FR1" s="11"/>
      <c r="FS1" s="11"/>
      <c r="FT1" s="11"/>
      <c r="FU1" s="11"/>
      <c r="FV1" s="11"/>
      <c r="FW1" s="11"/>
      <c r="FX1" s="11"/>
      <c r="FY1" s="11"/>
      <c r="FZ1" s="5"/>
    </row>
    <row r="2" spans="1:182">
      <c r="B2" s="1" t="str">
        <f>[1]Belarus!B$29</f>
        <v>J</v>
      </c>
      <c r="C2" s="1" t="str">
        <f>[1]Belarus!C$29</f>
        <v>F</v>
      </c>
      <c r="D2" s="1" t="str">
        <f>[1]Belarus!D$29</f>
        <v>M</v>
      </c>
      <c r="E2" s="1" t="str">
        <f>[1]Belarus!E$29</f>
        <v>A</v>
      </c>
      <c r="F2" s="1" t="str">
        <f>[1]Belarus!F$29</f>
        <v>M</v>
      </c>
      <c r="G2" s="1" t="str">
        <f>[1]Belarus!G$29</f>
        <v>J</v>
      </c>
      <c r="H2" s="1" t="str">
        <f>[1]Belarus!H$29</f>
        <v>J</v>
      </c>
      <c r="I2" s="1" t="str">
        <f>[1]Belarus!I$29</f>
        <v>A</v>
      </c>
      <c r="J2" s="1" t="str">
        <f>[1]Belarus!J$29</f>
        <v>S</v>
      </c>
      <c r="K2" s="1" t="str">
        <f>[1]Belarus!K$29</f>
        <v>O</v>
      </c>
      <c r="L2" s="1" t="str">
        <f>[1]Belarus!L$29</f>
        <v>N</v>
      </c>
      <c r="M2" s="1" t="str">
        <f>[1]Belarus!M$29</f>
        <v>D</v>
      </c>
      <c r="N2" s="1" t="str">
        <f>[1]Belarus!N$29</f>
        <v>J</v>
      </c>
      <c r="O2" s="1" t="str">
        <f>[1]Belarus!O$29</f>
        <v>F</v>
      </c>
      <c r="P2" s="1" t="str">
        <f>[1]Belarus!P$29</f>
        <v>M</v>
      </c>
      <c r="Q2" s="1" t="str">
        <f>[1]Belarus!Q$29</f>
        <v>A</v>
      </c>
      <c r="R2" s="1" t="str">
        <f>[1]Belarus!R$29</f>
        <v>M</v>
      </c>
      <c r="S2" s="1" t="str">
        <f>[1]Belarus!S$29</f>
        <v>J</v>
      </c>
      <c r="T2" s="1" t="str">
        <f>[1]Belarus!T$29</f>
        <v>J</v>
      </c>
      <c r="U2" s="1" t="str">
        <f>[1]Belarus!U$29</f>
        <v>A</v>
      </c>
      <c r="V2" s="1" t="str">
        <f>[1]Belarus!V$29</f>
        <v>S</v>
      </c>
      <c r="W2" s="1" t="str">
        <f>[1]Belarus!W$29</f>
        <v>O</v>
      </c>
      <c r="X2" s="1" t="str">
        <f>[1]Belarus!X$29</f>
        <v>N</v>
      </c>
      <c r="Y2" s="1" t="str">
        <f>[1]Belarus!Y$29</f>
        <v>D</v>
      </c>
      <c r="Z2" s="1" t="str">
        <f>[1]Belarus!Z$29</f>
        <v>J</v>
      </c>
      <c r="AA2" s="1" t="str">
        <f>[1]Belarus!AA$29</f>
        <v>F</v>
      </c>
      <c r="AB2" s="1" t="str">
        <f>[1]Belarus!AB$29</f>
        <v>M</v>
      </c>
      <c r="AC2" s="1" t="str">
        <f>[1]Belarus!AC$29</f>
        <v>A</v>
      </c>
      <c r="AD2" s="1" t="str">
        <f>[1]Belarus!AD$29</f>
        <v>M</v>
      </c>
      <c r="AE2" s="1" t="str">
        <f>[1]Belarus!AE$29</f>
        <v>J</v>
      </c>
      <c r="AF2" s="1" t="str">
        <f>[1]Belarus!AF$29</f>
        <v>J</v>
      </c>
      <c r="AG2" s="1" t="str">
        <f>[1]Belarus!AG$29</f>
        <v>A</v>
      </c>
      <c r="AH2" s="1" t="str">
        <f>[1]Belarus!AH$29</f>
        <v>S</v>
      </c>
      <c r="AI2" s="1" t="str">
        <f>[1]Belarus!AI$29</f>
        <v>O</v>
      </c>
      <c r="AJ2" s="1" t="str">
        <f>[1]Belarus!AJ$29</f>
        <v>N</v>
      </c>
      <c r="AK2" s="1" t="str">
        <f>[1]Belarus!AK$29</f>
        <v>D</v>
      </c>
      <c r="AL2" s="1" t="str">
        <f>[1]Belarus!AL$29</f>
        <v>J</v>
      </c>
      <c r="AM2" s="1" t="str">
        <f>[1]Belarus!AM$29</f>
        <v>F</v>
      </c>
      <c r="AN2" s="1" t="str">
        <f>[1]Belarus!AN$29</f>
        <v>M</v>
      </c>
      <c r="AO2" s="1" t="str">
        <f>[1]Belarus!AO$29</f>
        <v>A</v>
      </c>
      <c r="AP2" s="1" t="str">
        <f>[1]Belarus!AP$29</f>
        <v>M</v>
      </c>
      <c r="AQ2" s="1" t="str">
        <f>[1]Belarus!AQ$29</f>
        <v>J</v>
      </c>
      <c r="AR2" s="1" t="str">
        <f>[1]Belarus!AR$29</f>
        <v>J</v>
      </c>
      <c r="AS2" s="1" t="str">
        <f>[1]Belarus!AS$29</f>
        <v>A</v>
      </c>
      <c r="AT2" s="1" t="str">
        <f>[1]Belarus!AT$29</f>
        <v>S</v>
      </c>
      <c r="AU2" s="1" t="str">
        <f>[1]Belarus!AU$29</f>
        <v>O</v>
      </c>
      <c r="AV2" s="1" t="str">
        <f>[1]Belarus!AV$29</f>
        <v>N</v>
      </c>
      <c r="AW2" s="1" t="str">
        <f>[1]Belarus!AW$29</f>
        <v>D</v>
      </c>
      <c r="AX2" s="1" t="str">
        <f>[1]Belarus!AX$29</f>
        <v>J</v>
      </c>
      <c r="AY2" s="1" t="str">
        <f>[1]Belarus!AY$29</f>
        <v>F</v>
      </c>
      <c r="AZ2" s="1" t="str">
        <f>[1]Belarus!AZ$29</f>
        <v>M</v>
      </c>
      <c r="BA2" s="1" t="str">
        <f>[1]Belarus!BA$29</f>
        <v>A</v>
      </c>
      <c r="BB2" s="1" t="str">
        <f>[1]Belarus!BB$29</f>
        <v>M</v>
      </c>
      <c r="BC2" s="1" t="str">
        <f>[1]Belarus!BC$29</f>
        <v>J</v>
      </c>
      <c r="BD2" s="1" t="str">
        <f>[1]Belarus!BD$29</f>
        <v>J</v>
      </c>
      <c r="BE2" s="1" t="str">
        <f>[1]Belarus!BE$29</f>
        <v>A</v>
      </c>
      <c r="BF2" s="1" t="str">
        <f>[1]Belarus!BF$29</f>
        <v>S</v>
      </c>
      <c r="BG2" s="1" t="str">
        <f>[1]Belarus!BG$29</f>
        <v>O</v>
      </c>
      <c r="BH2" s="1" t="str">
        <f>[1]Belarus!BH$29</f>
        <v>N</v>
      </c>
      <c r="BI2" s="1" t="str">
        <f>[1]Belarus!BI$29</f>
        <v>D</v>
      </c>
      <c r="BJ2" s="1" t="str">
        <f>[1]Belarus!BJ$29</f>
        <v>J</v>
      </c>
      <c r="BK2" s="1" t="str">
        <f>[1]Belarus!BK$29</f>
        <v>F</v>
      </c>
      <c r="BL2" s="1" t="str">
        <f>[1]Belarus!BL$29</f>
        <v>M</v>
      </c>
      <c r="BM2" s="1" t="str">
        <f>[1]Belarus!BM$29</f>
        <v>A</v>
      </c>
      <c r="BN2" s="1" t="str">
        <f>[1]Belarus!BN$29</f>
        <v>M</v>
      </c>
      <c r="BO2" s="1" t="str">
        <f>[1]Belarus!BO$29</f>
        <v>J</v>
      </c>
      <c r="BP2" s="1" t="str">
        <f>[1]Belarus!BP$29</f>
        <v>J</v>
      </c>
      <c r="BQ2" s="1" t="str">
        <f>[1]Belarus!BQ$29</f>
        <v>A</v>
      </c>
      <c r="BR2" s="1" t="str">
        <f>[1]Belarus!BR$29</f>
        <v>S</v>
      </c>
      <c r="BS2" s="1" t="str">
        <f>[1]Belarus!BS$29</f>
        <v>O</v>
      </c>
      <c r="BT2" s="1" t="str">
        <f>[1]Belarus!BT$29</f>
        <v>N</v>
      </c>
      <c r="BU2" s="1" t="str">
        <f>[1]Belarus!BU$29</f>
        <v>D</v>
      </c>
      <c r="BV2" s="1" t="str">
        <f>[1]Belarus!BV$29</f>
        <v>J</v>
      </c>
      <c r="BW2" s="1" t="str">
        <f>[1]Belarus!BW$29</f>
        <v>F</v>
      </c>
      <c r="BX2" s="1" t="str">
        <f>[1]Belarus!BX$29</f>
        <v>M</v>
      </c>
      <c r="BY2" s="1" t="str">
        <f>[1]Belarus!BY$29</f>
        <v>A</v>
      </c>
      <c r="BZ2" s="1" t="str">
        <f>[1]Belarus!BZ$29</f>
        <v>M</v>
      </c>
      <c r="CA2" s="1" t="str">
        <f>[1]Belarus!CA$29</f>
        <v>J</v>
      </c>
      <c r="CB2" s="1" t="str">
        <f>[1]Belarus!CB$29</f>
        <v>J</v>
      </c>
      <c r="CC2" s="1" t="str">
        <f>[1]Belarus!CC$29</f>
        <v>A</v>
      </c>
      <c r="CD2" s="1" t="str">
        <f>[1]Belarus!CD$29</f>
        <v>S</v>
      </c>
      <c r="CE2" s="1" t="str">
        <f>[1]Belarus!CE$29</f>
        <v>O</v>
      </c>
      <c r="CF2" s="1" t="str">
        <f>[1]Belarus!CF$29</f>
        <v>N</v>
      </c>
      <c r="CG2" s="1" t="str">
        <f>[1]Belarus!CG$29</f>
        <v>D</v>
      </c>
      <c r="CH2" s="1" t="str">
        <f>[1]Belarus!CH$29</f>
        <v>J</v>
      </c>
      <c r="CI2" s="1" t="str">
        <f>[1]Belarus!CI$29</f>
        <v>F</v>
      </c>
      <c r="CJ2" s="1" t="str">
        <f>[1]Belarus!CJ$29</f>
        <v>M</v>
      </c>
      <c r="CK2" s="1" t="str">
        <f>[1]Belarus!CK$29</f>
        <v>A</v>
      </c>
      <c r="CL2" s="1" t="str">
        <f>[1]Belarus!CL$29</f>
        <v>M</v>
      </c>
      <c r="CM2" s="1" t="str">
        <f>[1]Belarus!CM$29</f>
        <v>J</v>
      </c>
      <c r="CN2" s="1" t="str">
        <f>[1]Belarus!CN$29</f>
        <v>J</v>
      </c>
      <c r="CO2" s="1" t="str">
        <f>[1]Belarus!CO$29</f>
        <v>A</v>
      </c>
      <c r="CP2" s="1" t="str">
        <f>[1]Belarus!CP$29</f>
        <v>S</v>
      </c>
      <c r="CQ2" s="1" t="str">
        <f>[1]Belarus!CQ$29</f>
        <v>O</v>
      </c>
      <c r="CR2" s="1" t="str">
        <f>[1]Belarus!CR$29</f>
        <v>N</v>
      </c>
      <c r="CS2" s="1" t="str">
        <f>[1]Belarus!CS$29</f>
        <v>D</v>
      </c>
      <c r="CT2" s="1" t="str">
        <f>[1]Belarus!CT$29</f>
        <v>J</v>
      </c>
      <c r="CU2" s="1" t="str">
        <f>[1]Belarus!CU$29</f>
        <v>F</v>
      </c>
      <c r="CV2" s="1" t="str">
        <f>[1]Belarus!CV$29</f>
        <v>M</v>
      </c>
      <c r="CW2" s="1" t="str">
        <f>[1]Belarus!CW$29</f>
        <v>A</v>
      </c>
      <c r="CX2" s="1" t="str">
        <f>[1]Belarus!CX$29</f>
        <v>M</v>
      </c>
      <c r="CY2" s="1" t="str">
        <f>[1]Belarus!CY$29</f>
        <v>J</v>
      </c>
      <c r="CZ2" s="1" t="str">
        <f>[1]Belarus!CZ$29</f>
        <v>J</v>
      </c>
      <c r="DA2" s="1" t="str">
        <f>[1]Belarus!DA$29</f>
        <v>A</v>
      </c>
      <c r="DB2" s="1" t="str">
        <f>[1]Belarus!DB$29</f>
        <v>S</v>
      </c>
      <c r="DC2" s="1" t="str">
        <f>[1]Belarus!DC$29</f>
        <v>O</v>
      </c>
      <c r="DD2" s="1" t="str">
        <f>[1]Belarus!DD$29</f>
        <v>N</v>
      </c>
      <c r="DE2" s="1" t="str">
        <f>[1]Belarus!DE$29</f>
        <v>D</v>
      </c>
      <c r="DF2" s="1" t="str">
        <f>[1]Belarus!DF$29</f>
        <v>J</v>
      </c>
      <c r="DG2" s="1" t="str">
        <f>[1]Belarus!DG$29</f>
        <v>F</v>
      </c>
      <c r="DH2" s="1" t="str">
        <f>[1]Belarus!DH$29</f>
        <v>M</v>
      </c>
      <c r="DI2" s="1" t="str">
        <f>[1]Belarus!DI$29</f>
        <v>A</v>
      </c>
      <c r="DJ2" s="1" t="str">
        <f>[1]Belarus!DJ$29</f>
        <v>M</v>
      </c>
      <c r="DK2" s="1" t="str">
        <f>[1]Belarus!DK$29</f>
        <v>J</v>
      </c>
      <c r="DL2" s="1" t="str">
        <f>[1]Belarus!DL$29</f>
        <v>J</v>
      </c>
      <c r="DM2" s="1" t="str">
        <f>[1]Belarus!DM$29</f>
        <v>A</v>
      </c>
      <c r="DN2" s="1" t="str">
        <f>[1]Belarus!DN$29</f>
        <v>S</v>
      </c>
      <c r="DO2" s="1" t="str">
        <f>[1]Belarus!DO$29</f>
        <v>O</v>
      </c>
      <c r="DP2" s="1" t="str">
        <f>[1]Belarus!DP$29</f>
        <v>N</v>
      </c>
      <c r="DQ2" s="1" t="str">
        <f>[1]Belarus!DQ$29</f>
        <v>D</v>
      </c>
      <c r="DR2" s="1" t="str">
        <f>[1]Belarus!DR$29</f>
        <v>J</v>
      </c>
      <c r="DS2" s="1" t="str">
        <f>[1]Belarus!DS$29</f>
        <v>F</v>
      </c>
      <c r="DT2" s="1" t="str">
        <f>[1]Belarus!DT$29</f>
        <v>M</v>
      </c>
      <c r="DU2" s="1" t="str">
        <f>[1]Belarus!DU$29</f>
        <v>A</v>
      </c>
      <c r="DV2" s="1" t="str">
        <f>[1]Belarus!DV$29</f>
        <v>M</v>
      </c>
      <c r="DW2" s="1" t="str">
        <f>[1]Belarus!DW$29</f>
        <v>J</v>
      </c>
      <c r="DX2" s="1" t="str">
        <f>[1]Belarus!DX$29</f>
        <v>J</v>
      </c>
      <c r="DY2" s="1" t="str">
        <f>[1]Belarus!DY$29</f>
        <v>A</v>
      </c>
      <c r="DZ2" s="1" t="str">
        <f>[1]Belarus!DZ$29</f>
        <v>S</v>
      </c>
      <c r="EA2" s="1" t="str">
        <f>[1]Belarus!EA$29</f>
        <v>O</v>
      </c>
      <c r="EB2" s="1" t="str">
        <f>[1]Belarus!EB$29</f>
        <v>N</v>
      </c>
      <c r="EC2" s="1" t="str">
        <f>[1]Belarus!EC$29</f>
        <v>D</v>
      </c>
      <c r="ED2" s="1" t="str">
        <f>[1]Belarus!ED$29</f>
        <v>J</v>
      </c>
      <c r="EE2" s="1" t="str">
        <f>[1]Belarus!EE$29</f>
        <v>F</v>
      </c>
      <c r="EF2" s="1" t="str">
        <f>[1]Belarus!EF$29</f>
        <v>M</v>
      </c>
      <c r="EG2" s="1" t="str">
        <f>[1]Belarus!EG$29</f>
        <v>A</v>
      </c>
      <c r="EH2" s="1" t="str">
        <f>[1]Belarus!EH$29</f>
        <v>M</v>
      </c>
      <c r="EI2" s="1" t="str">
        <f>[1]Belarus!EI$29</f>
        <v>J</v>
      </c>
      <c r="EJ2" s="1" t="str">
        <f>[1]Belarus!EJ$29</f>
        <v>J</v>
      </c>
      <c r="EK2" s="1" t="str">
        <f>[1]Belarus!EK$29</f>
        <v>A</v>
      </c>
      <c r="EL2" s="1" t="str">
        <f>[1]Belarus!EL$29</f>
        <v>S</v>
      </c>
      <c r="EM2" s="1" t="str">
        <f>[1]Belarus!EM$29</f>
        <v>O</v>
      </c>
      <c r="EN2" s="1" t="str">
        <f>[1]Belarus!EN$29</f>
        <v>N</v>
      </c>
      <c r="EO2" s="1" t="str">
        <f>[1]Belarus!EO$29</f>
        <v>D</v>
      </c>
      <c r="EP2" s="1" t="str">
        <f>[1]Belarus!EP$29</f>
        <v>J</v>
      </c>
      <c r="EQ2" s="1" t="str">
        <f>[1]Belarus!EQ$29</f>
        <v>F</v>
      </c>
      <c r="ER2" s="1" t="str">
        <f>[1]Belarus!ER$29</f>
        <v>M</v>
      </c>
      <c r="ES2" s="1" t="str">
        <f>[1]Belarus!ES$29</f>
        <v>A</v>
      </c>
      <c r="ET2" s="1" t="str">
        <f>[1]Belarus!ET$29</f>
        <v>M</v>
      </c>
      <c r="EU2" s="1" t="str">
        <f>[1]Belarus!EU$29</f>
        <v>J</v>
      </c>
      <c r="EV2" s="1" t="str">
        <f>[1]Belarus!EV$29</f>
        <v>J</v>
      </c>
      <c r="EW2" s="1" t="str">
        <f>[1]Belarus!EW$29</f>
        <v>A</v>
      </c>
      <c r="EX2" s="1" t="str">
        <f>[1]Belarus!EX$29</f>
        <v>S</v>
      </c>
      <c r="EY2" s="1" t="str">
        <f>[1]Belarus!EY$29</f>
        <v>O</v>
      </c>
      <c r="EZ2" s="1" t="str">
        <f>[1]Belarus!EZ$29</f>
        <v>N</v>
      </c>
      <c r="FA2" s="1" t="str">
        <f>[1]Belarus!FA$29</f>
        <v>D</v>
      </c>
      <c r="FB2" s="1" t="str">
        <f>[1]Belarus!FB$29</f>
        <v>J</v>
      </c>
      <c r="FC2" s="1" t="str">
        <f>[1]Belarus!FC$29</f>
        <v>F</v>
      </c>
      <c r="FD2" s="1" t="str">
        <f>[1]Belarus!FD$29</f>
        <v>M</v>
      </c>
      <c r="FE2" s="1" t="str">
        <f>[1]Belarus!FE$29</f>
        <v>A</v>
      </c>
      <c r="FF2" s="1" t="str">
        <f>[1]Belarus!FF$29</f>
        <v>M</v>
      </c>
      <c r="FG2" s="1" t="str">
        <f>[1]Belarus!FG$29</f>
        <v>J</v>
      </c>
      <c r="FH2" s="1" t="str">
        <f>[1]Belarus!FH$29</f>
        <v>J</v>
      </c>
      <c r="FI2" s="1" t="str">
        <f>[1]Belarus!FI$29</f>
        <v>A</v>
      </c>
      <c r="FJ2" s="1" t="str">
        <f>[1]Belarus!FJ$29</f>
        <v>S</v>
      </c>
      <c r="FK2" s="1" t="str">
        <f>[1]Belarus!FK$29</f>
        <v>O</v>
      </c>
      <c r="FL2" s="1" t="str">
        <f>[1]Belarus!FL$29</f>
        <v>N</v>
      </c>
      <c r="FM2" s="1" t="str">
        <f>[1]Belarus!FM$29</f>
        <v>D</v>
      </c>
      <c r="FN2" s="1" t="str">
        <f>[1]Belarus!FN$29</f>
        <v>J</v>
      </c>
      <c r="FO2" s="1" t="str">
        <f>[1]Belarus!FO$29</f>
        <v>F</v>
      </c>
      <c r="FP2" s="1" t="str">
        <f>[1]Belarus!FP$29</f>
        <v>M</v>
      </c>
      <c r="FQ2" s="1" t="str">
        <f>[1]Belarus!FQ$29</f>
        <v>A</v>
      </c>
      <c r="FR2" s="1" t="str">
        <f>[1]Belarus!FR$29</f>
        <v>M</v>
      </c>
      <c r="FS2" s="1" t="str">
        <f>[1]Belarus!FS$29</f>
        <v>J</v>
      </c>
      <c r="FT2" s="1" t="str">
        <f>[1]Belarus!FT$29</f>
        <v>J</v>
      </c>
      <c r="FU2" s="1" t="str">
        <f>[1]Belarus!FU$29</f>
        <v>A</v>
      </c>
      <c r="FV2" s="1" t="str">
        <f>[1]Belarus!FV$29</f>
        <v>S</v>
      </c>
      <c r="FW2" s="1" t="str">
        <f>[1]Belarus!FW$29</f>
        <v>O</v>
      </c>
      <c r="FX2" s="1" t="str">
        <f>[1]Belarus!FX$29</f>
        <v>N</v>
      </c>
      <c r="FY2" s="1" t="str">
        <f>[1]Belarus!FY$29</f>
        <v>D</v>
      </c>
      <c r="FZ2" s="5"/>
    </row>
    <row r="3" spans="1:182">
      <c r="A3" t="s">
        <v>11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6">
        <f>SUM($B3:FY3)</f>
        <v>0</v>
      </c>
    </row>
    <row r="4" spans="1:182">
      <c r="A4" t="s">
        <v>12</v>
      </c>
      <c r="B4" s="9">
        <f>SUM([1]ExtraEU!B$1:B$27)+B20</f>
        <v>10794.8</v>
      </c>
      <c r="C4" s="9">
        <f>SUM([1]ExtraEU!C$1:C$27)+C20</f>
        <v>18418.900000000001</v>
      </c>
      <c r="D4" s="9">
        <f>SUM([1]ExtraEU!D$1:D$27)+D20</f>
        <v>17802.600000000002</v>
      </c>
      <c r="E4" s="9">
        <f>SUM([1]ExtraEU!E$1:E$27)+E20</f>
        <v>39797.300000000003</v>
      </c>
      <c r="F4" s="9">
        <f>SUM([1]ExtraEU!F$1:F$27)+F20</f>
        <v>44582.9</v>
      </c>
      <c r="G4" s="9">
        <f>SUM([1]ExtraEU!G$1:G$27)+G20</f>
        <v>48272.299999999996</v>
      </c>
      <c r="H4" s="9">
        <f>SUM([1]ExtraEU!H$1:H$27)+H20</f>
        <v>62508.500000000007</v>
      </c>
      <c r="I4" s="9">
        <f>SUM([1]ExtraEU!I$1:I$27)+I20</f>
        <v>46696</v>
      </c>
      <c r="J4" s="9">
        <f>SUM([1]ExtraEU!J$1:J$27)+J20</f>
        <v>27443.700000000004</v>
      </c>
      <c r="K4" s="9">
        <f>SUM([1]ExtraEU!K$1:K$27)+K20</f>
        <v>50991.48333333333</v>
      </c>
      <c r="L4" s="9">
        <f>SUM([1]ExtraEU!L$1:L$27)+L20</f>
        <v>25956.400000000001</v>
      </c>
      <c r="M4" s="9">
        <f>SUM([1]ExtraEU!M$1:M$27)+M20</f>
        <v>19360.600000000002</v>
      </c>
      <c r="N4" s="9">
        <f>SUM([1]ExtraEU!N$1:N$27)+N20</f>
        <v>27356.600000000002</v>
      </c>
      <c r="O4" s="9">
        <f>SUM([1]ExtraEU!O$1:O$27)+O20</f>
        <v>16503</v>
      </c>
      <c r="P4" s="9">
        <f>SUM([1]ExtraEU!P$1:P$27)+P20</f>
        <v>28328.899999999998</v>
      </c>
      <c r="Q4" s="9">
        <f>SUM([1]ExtraEU!Q$1:Q$27)+Q20</f>
        <v>18825.399999999998</v>
      </c>
      <c r="R4" s="9">
        <f>SUM([1]ExtraEU!R$1:R$27)+R20</f>
        <v>44272.100000000006</v>
      </c>
      <c r="S4" s="9">
        <f>SUM([1]ExtraEU!S$1:S$27)+S20</f>
        <v>34314.1</v>
      </c>
      <c r="T4" s="9">
        <f>SUM([1]ExtraEU!T$1:T$27)+T20</f>
        <v>58689.200000000012</v>
      </c>
      <c r="U4" s="9">
        <f>SUM([1]ExtraEU!U$1:U$27)+U20</f>
        <v>33033.400000000009</v>
      </c>
      <c r="V4" s="9">
        <f>SUM([1]ExtraEU!V$1:V$27)+V20</f>
        <v>34445.4</v>
      </c>
      <c r="W4" s="9">
        <f>SUM([1]ExtraEU!W$1:W$27)+W20</f>
        <v>20164.600000000002</v>
      </c>
      <c r="X4" s="9">
        <f>SUM([1]ExtraEU!X$1:X$27)+X20</f>
        <v>34149.300000000003</v>
      </c>
      <c r="Y4" s="9">
        <f>SUM([1]ExtraEU!Y$1:Y$27)+Y20</f>
        <v>12083.6</v>
      </c>
      <c r="Z4" s="9">
        <f>SUM([1]ExtraEU!Z$1:Z$27)+Z20</f>
        <v>19559</v>
      </c>
      <c r="AA4" s="9">
        <f>SUM([1]ExtraEU!AA$1:AA$27)+AA20</f>
        <v>20794.900000000001</v>
      </c>
      <c r="AB4" s="9">
        <f>SUM([1]ExtraEU!AB$1:AB$27)+AB20</f>
        <v>25591.699999999997</v>
      </c>
      <c r="AC4" s="9">
        <f>SUM([1]ExtraEU!AC$1:AC$27)+AC20</f>
        <v>15470.400000000001</v>
      </c>
      <c r="AD4" s="9">
        <f>SUM([1]ExtraEU!AD$1:AD$27)+AD20</f>
        <v>43035.1</v>
      </c>
      <c r="AE4" s="9">
        <f>SUM([1]ExtraEU!AE$1:AE$27)+AE20</f>
        <v>30067.700000000004</v>
      </c>
      <c r="AF4" s="9">
        <f>SUM([1]ExtraEU!AF$1:AF$27)+AF20</f>
        <v>36754.200000000004</v>
      </c>
      <c r="AG4" s="9">
        <f>SUM([1]ExtraEU!AG$1:AG$27)+AG20</f>
        <v>41868.9</v>
      </c>
      <c r="AH4" s="9">
        <f>SUM([1]ExtraEU!AH$1:AH$27)+AH20</f>
        <v>32720.100000000002</v>
      </c>
      <c r="AI4" s="9">
        <f>SUM([1]ExtraEU!AI$1:AI$27)+AI20</f>
        <v>14343.800000000001</v>
      </c>
      <c r="AJ4" s="9">
        <f>SUM([1]ExtraEU!AJ$1:AJ$27)+AJ20</f>
        <v>56509.100000000006</v>
      </c>
      <c r="AK4" s="9">
        <f>SUM([1]ExtraEU!AK$1:AK$27)+AK20</f>
        <v>48955.900000000009</v>
      </c>
      <c r="AL4" s="9">
        <f>SUM([1]ExtraEU!AL$1:AL$27)+AL20</f>
        <v>48011.3</v>
      </c>
      <c r="AM4" s="9">
        <f>SUM([1]ExtraEU!AM$1:AM$27)+AM20</f>
        <v>28741.700000000004</v>
      </c>
      <c r="AN4" s="9">
        <f>SUM([1]ExtraEU!AN$1:AN$27)+AN20</f>
        <v>16235.3</v>
      </c>
      <c r="AO4" s="9">
        <f>SUM([1]ExtraEU!AO$1:AO$27)+AO20</f>
        <v>65569.7</v>
      </c>
      <c r="AP4" s="9">
        <f>SUM([1]ExtraEU!AP$1:AP$27)+AP20</f>
        <v>81227.400000000009</v>
      </c>
      <c r="AQ4" s="9">
        <f>SUM([1]ExtraEU!AQ$1:AQ$27)+AQ20</f>
        <v>81660.700000000012</v>
      </c>
      <c r="AR4" s="9">
        <f>SUM([1]ExtraEU!AR$1:AR$27)+AR20</f>
        <v>72977.3</v>
      </c>
      <c r="AS4" s="9">
        <f>SUM([1]ExtraEU!AS$1:AS$27)+AS20</f>
        <v>68163</v>
      </c>
      <c r="AT4" s="9">
        <f>SUM([1]ExtraEU!AT$1:AT$27)+AT20</f>
        <v>47999.000000000007</v>
      </c>
      <c r="AU4" s="9">
        <f>SUM([1]ExtraEU!AU$1:AU$27)+AU20</f>
        <v>50323.1</v>
      </c>
      <c r="AV4" s="9">
        <f>SUM([1]ExtraEU!AV$1:AV$27)+AV20</f>
        <v>44322.6</v>
      </c>
      <c r="AW4" s="9">
        <f>SUM([1]ExtraEU!AW$1:AW$27)+AW20</f>
        <v>45562</v>
      </c>
      <c r="AX4" s="9">
        <f>SUM([1]ExtraEU!AX$1:AX$27)+AX20</f>
        <v>57506.000000000007</v>
      </c>
      <c r="AY4" s="9">
        <f>SUM([1]ExtraEU!AY$1:AY$27)+AY20</f>
        <v>63612.1</v>
      </c>
      <c r="AZ4" s="9">
        <f>SUM([1]ExtraEU!AZ$1:AZ$27)+AZ20</f>
        <v>50593.900000000009</v>
      </c>
      <c r="BA4" s="9">
        <f>SUM([1]ExtraEU!BA$1:BA$27)+BA20</f>
        <v>64278.9</v>
      </c>
      <c r="BB4" s="9">
        <f>SUM([1]ExtraEU!BB$1:BB$27)+BB20</f>
        <v>81229.099999999991</v>
      </c>
      <c r="BC4" s="9">
        <f>SUM([1]ExtraEU!BC$1:BC$27)+BC20</f>
        <v>125937.2</v>
      </c>
      <c r="BD4" s="9">
        <f>SUM([1]ExtraEU!BD$1:BD$27)+BD20</f>
        <v>71143.200000000012</v>
      </c>
      <c r="BE4" s="9">
        <f>SUM([1]ExtraEU!BE$1:BE$27)+BE20</f>
        <v>75731.205692307689</v>
      </c>
      <c r="BF4" s="9">
        <f>SUM([1]ExtraEU!BF$1:BF$27)+BF20</f>
        <v>101996.30000000002</v>
      </c>
      <c r="BG4" s="9">
        <f>SUM([1]ExtraEU!BG$1:BG$27)+BG20</f>
        <v>100986.90000000002</v>
      </c>
      <c r="BH4" s="9">
        <f>SUM([1]ExtraEU!BH$1:BH$27)+BH20</f>
        <v>114301.5</v>
      </c>
      <c r="BI4" s="9">
        <f>SUM([1]ExtraEU!BI$1:BI$27)+BI20</f>
        <v>94333.5</v>
      </c>
      <c r="BJ4" s="9">
        <f>SUM([1]ExtraEU!BJ$1:BJ$27)+BJ20</f>
        <v>97553.599999999991</v>
      </c>
      <c r="BK4" s="9">
        <f>SUM([1]ExtraEU!BK$1:BK$27)+BK20</f>
        <v>61987.8</v>
      </c>
      <c r="BL4" s="9">
        <f>SUM([1]ExtraEU!BL$1:BL$27)+BL20</f>
        <v>97100.200000000012</v>
      </c>
      <c r="BM4" s="9">
        <f>SUM([1]ExtraEU!BM$1:BM$27)+BM20</f>
        <v>122117.08353846155</v>
      </c>
      <c r="BN4" s="9">
        <f>SUM([1]ExtraEU!BN$1:BN$27)+BN20</f>
        <v>127041.48738461539</v>
      </c>
      <c r="BO4" s="9">
        <f>SUM([1]ExtraEU!BO$1:BO$27)+BO20</f>
        <v>97336.499999999985</v>
      </c>
      <c r="BP4" s="9">
        <f>SUM([1]ExtraEU!BP$1:BP$27)+BP20</f>
        <v>116380.81692307693</v>
      </c>
      <c r="BQ4" s="9">
        <f>SUM([1]ExtraEU!BQ$1:BQ$27)+BQ20</f>
        <v>164298.70000000001</v>
      </c>
      <c r="BR4" s="9">
        <f>SUM([1]ExtraEU!BR$1:BR$27)+BR20</f>
        <v>104005.56553846155</v>
      </c>
      <c r="BS4" s="9">
        <f>SUM([1]ExtraEU!BS$1:BS$27)+BS20</f>
        <v>145618.30492307694</v>
      </c>
      <c r="BT4" s="9">
        <f>SUM([1]ExtraEU!BT$1:BT$27)+BT20</f>
        <v>71098</v>
      </c>
      <c r="BU4" s="9">
        <f>SUM([1]ExtraEU!BU$1:BU$27)+BU20</f>
        <v>110867.50000000001</v>
      </c>
      <c r="BV4" s="9">
        <f>SUM([1]ExtraEU!BV$1:BV$27)+BV20</f>
        <v>100252.40000000001</v>
      </c>
      <c r="BW4" s="9">
        <f>SUM([1]ExtraEU!BW$1:BW$27)+BW20</f>
        <v>117340.5</v>
      </c>
      <c r="BX4" s="9">
        <f>SUM([1]ExtraEU!BX$1:BX$27)+BX20</f>
        <v>70888.899999999994</v>
      </c>
      <c r="BY4" s="9">
        <f>SUM([1]ExtraEU!BY$1:BY$27)+BY20</f>
        <v>66415.199999999997</v>
      </c>
      <c r="BZ4" s="9">
        <f>SUM([1]ExtraEU!BZ$1:BZ$27)+BZ20</f>
        <v>117546.09999999999</v>
      </c>
      <c r="CA4" s="9">
        <f>SUM([1]ExtraEU!CA$1:CA$27)+CA20</f>
        <v>77230.000000000015</v>
      </c>
      <c r="CB4" s="9">
        <f>SUM([1]ExtraEU!CB$1:CB$27)+CB20</f>
        <v>42522.6</v>
      </c>
      <c r="CC4" s="9">
        <f>SUM([1]ExtraEU!CC$1:CC$27)+CC20</f>
        <v>80809.700000000012</v>
      </c>
      <c r="CD4" s="9">
        <f>SUM([1]ExtraEU!CD$1:CD$27)+CD20</f>
        <v>66720.100000000006</v>
      </c>
      <c r="CE4" s="9">
        <f>SUM([1]ExtraEU!CE$1:CE$27)+CE20</f>
        <v>61998.600000000006</v>
      </c>
      <c r="CF4" s="9">
        <f>SUM([1]ExtraEU!CF$1:CF$27)+CF20</f>
        <v>160920.5</v>
      </c>
      <c r="CG4" s="9">
        <f>SUM([1]ExtraEU!CG$1:CG$27)+CG20</f>
        <v>159258.50000000003</v>
      </c>
      <c r="CH4" s="9">
        <f>SUM([1]ExtraEU!CH$1:CH$27)+CH20</f>
        <v>41303.03</v>
      </c>
      <c r="CI4" s="9">
        <f>SUM([1]ExtraEU!CI$1:CI$27)+CI20</f>
        <v>51841.78</v>
      </c>
      <c r="CJ4" s="9">
        <f>SUM([1]ExtraEU!CJ$1:CJ$27)+CJ20</f>
        <v>59507.958000000006</v>
      </c>
      <c r="CK4" s="9">
        <f>SUM([1]ExtraEU!CK$1:CK$27)+CK20</f>
        <v>26385.754999999997</v>
      </c>
      <c r="CL4" s="9">
        <f>SUM([1]ExtraEU!CL$1:CL$27)+CL20</f>
        <v>84342.006999999998</v>
      </c>
      <c r="CM4" s="9">
        <f>SUM([1]ExtraEU!CM$1:CM$27)+CM20</f>
        <v>93366.725000000006</v>
      </c>
      <c r="CN4" s="9">
        <f>SUM([1]ExtraEU!CN$1:CN$27)+CN20</f>
        <v>105101.54100000001</v>
      </c>
      <c r="CO4" s="9">
        <f>SUM([1]ExtraEU!CO$1:CO$27)+CO20</f>
        <v>78160.84599999999</v>
      </c>
      <c r="CP4" s="9">
        <f>SUM([1]ExtraEU!CP$1:CP$27)+CP20</f>
        <v>94442.426000000007</v>
      </c>
      <c r="CQ4" s="9">
        <f>SUM([1]ExtraEU!CQ$1:CQ$27)+CQ20</f>
        <v>61652.753999999986</v>
      </c>
      <c r="CR4" s="9">
        <f>SUM([1]ExtraEU!CR$1:CR$27)+CR20</f>
        <v>64154.74500000001</v>
      </c>
      <c r="CS4" s="9">
        <f>SUM([1]ExtraEU!CS$1:CS$27)+CS20</f>
        <v>111632.80000000002</v>
      </c>
      <c r="CT4" s="9">
        <f>SUM([1]ExtraEU!CT$1:CT$27)+CT20</f>
        <v>36020.400000000001</v>
      </c>
      <c r="CU4" s="9">
        <f>SUM([1]ExtraEU!CU$1:CU$27)+CU20</f>
        <v>29309.500000000007</v>
      </c>
      <c r="CV4" s="9">
        <f>SUM([1]ExtraEU!CV$1:CV$27)+CV20</f>
        <v>43811.100000000006</v>
      </c>
      <c r="CW4" s="9">
        <f>SUM([1]ExtraEU!CW$1:CW$27)+CW20</f>
        <v>30399.500000000004</v>
      </c>
      <c r="CX4" s="9">
        <f>SUM([1]ExtraEU!CX$1:CX$27)+CX20</f>
        <v>94099.200000000012</v>
      </c>
      <c r="CY4" s="9">
        <f>SUM([1]ExtraEU!CY$1:CY$27)+CY20</f>
        <v>143637.30000000002</v>
      </c>
      <c r="CZ4" s="9">
        <f>SUM([1]ExtraEU!CZ$1:CZ$27)+CZ20</f>
        <v>89692.900000000023</v>
      </c>
      <c r="DA4" s="9">
        <f>SUM([1]ExtraEU!DA$1:DA$27)+DA20</f>
        <v>92565.299999999988</v>
      </c>
      <c r="DB4" s="9">
        <f>SUM([1]ExtraEU!DB$1:DB$27)+DB20</f>
        <v>156545.59999999998</v>
      </c>
      <c r="DC4" s="9">
        <f>SUM([1]ExtraEU!DC$1:DC$27)+DC20</f>
        <v>81125.299999999988</v>
      </c>
      <c r="DD4" s="9">
        <f>SUM([1]ExtraEU!DD$1:DD$27)+DD20</f>
        <v>86346.630769230775</v>
      </c>
      <c r="DE4" s="9">
        <f>SUM([1]ExtraEU!DE$1:DE$27)+DE20</f>
        <v>85959.400000000023</v>
      </c>
      <c r="DF4" s="9">
        <f>SUM([1]ExtraEU!DF$1:DF$27)+DF20</f>
        <v>86512.9</v>
      </c>
      <c r="DG4" s="9">
        <f>SUM([1]ExtraEU!DG$1:DG$27)+DG20</f>
        <v>87989.000000000015</v>
      </c>
      <c r="DH4" s="9">
        <f>SUM([1]ExtraEU!DH$1:DH$27)+DH20</f>
        <v>69737.400000000009</v>
      </c>
      <c r="DI4" s="9">
        <f>SUM([1]ExtraEU!DI$1:DI$27)+DI20</f>
        <v>131124.69999999998</v>
      </c>
      <c r="DJ4" s="9">
        <f>SUM([1]ExtraEU!DJ$1:DJ$27)+DJ20</f>
        <v>129835.40000000001</v>
      </c>
      <c r="DK4" s="9">
        <f>SUM([1]ExtraEU!DK$1:DK$27)+DK20</f>
        <v>153856.80000000002</v>
      </c>
      <c r="DL4" s="9">
        <f>SUM([1]ExtraEU!DL$1:DL$27)+DL20</f>
        <v>116792.40000000001</v>
      </c>
      <c r="DM4" s="9">
        <f>SUM([1]ExtraEU!DM$1:DM$27)+DM20</f>
        <v>111666.50000000001</v>
      </c>
      <c r="DN4" s="9">
        <f>SUM([1]ExtraEU!DN$1:DN$27)+DN20</f>
        <v>80843.299999999988</v>
      </c>
      <c r="DO4" s="9">
        <f>SUM([1]ExtraEU!DO$1:DO$27)+DO20</f>
        <v>72792</v>
      </c>
      <c r="DP4" s="9">
        <f>SUM([1]ExtraEU!DP$1:DP$27)+DP20</f>
        <v>77770.700000000012</v>
      </c>
      <c r="DQ4" s="9">
        <f>SUM([1]ExtraEU!DQ$1:DQ$27)+DQ20</f>
        <v>73695.700000000012</v>
      </c>
      <c r="DR4" s="9">
        <f>SUM([1]ExtraEU!DR$1:DR$27)+DR20</f>
        <v>139279.16000000003</v>
      </c>
      <c r="DS4" s="9">
        <f>SUM([1]ExtraEU!DS$1:DS$27)+DS20</f>
        <v>95477.318999999989</v>
      </c>
      <c r="DT4" s="9">
        <f>SUM([1]ExtraEU!DT$1:DT$27)+DT20</f>
        <v>54369.185999999987</v>
      </c>
      <c r="DU4" s="9">
        <f>SUM([1]ExtraEU!DU$1:DU$27)+DU20</f>
        <v>121763.73800000004</v>
      </c>
      <c r="DV4" s="9">
        <f>SUM([1]ExtraEU!DV$1:DV$27)+DV20</f>
        <v>92646.926999999952</v>
      </c>
      <c r="DW4" s="9">
        <f>SUM([1]ExtraEU!DW$1:DW$27)+DW20</f>
        <v>96583.47099999999</v>
      </c>
      <c r="DX4" s="9">
        <f>SUM([1]ExtraEU!DX$1:DX$27)+DX20</f>
        <v>90997.300000000017</v>
      </c>
      <c r="DY4" s="9">
        <f>SUM([1]ExtraEU!DY$1:DY$27)+DY20</f>
        <v>82939.893000000011</v>
      </c>
      <c r="DZ4" s="9">
        <f>SUM([1]ExtraEU!DZ$1:DZ$27)+DZ20</f>
        <v>122887.87500000004</v>
      </c>
      <c r="EA4" s="9">
        <f>SUM([1]ExtraEU!EA$1:EA$27)+EA20</f>
        <v>108425.16900000005</v>
      </c>
      <c r="EB4" s="9">
        <f>SUM([1]ExtraEU!EB$1:EB$27)+EB20</f>
        <v>89149.20799999997</v>
      </c>
      <c r="EC4" s="9">
        <f>SUM([1]ExtraEU!EC$1:EC$27)+EC20</f>
        <v>66523.816999999995</v>
      </c>
      <c r="ED4" s="9">
        <f>SUM([1]ExtraEU!ED$1:ED$27)+ED20</f>
        <v>112271.05900000002</v>
      </c>
      <c r="EE4" s="9">
        <f>SUM([1]ExtraEU!EE$1:EE$27)+EE20</f>
        <v>203464.45299999998</v>
      </c>
      <c r="EF4" s="9">
        <f>SUM([1]ExtraEU!EF$1:EF$27)+EF20</f>
        <v>256868.46800000002</v>
      </c>
      <c r="EG4" s="9">
        <f>SUM([1]ExtraEU!EG$1:EG$27)+EG20</f>
        <v>126117.65800000001</v>
      </c>
      <c r="EH4" s="9">
        <f>SUM([1]ExtraEU!EH$1:EH$27)+EH20</f>
        <v>119894.61500000003</v>
      </c>
      <c r="EI4" s="9">
        <f>SUM([1]ExtraEU!EI$1:EI$27)+EI20</f>
        <v>237841.57299999997</v>
      </c>
      <c r="EJ4" s="9">
        <f>SUM([1]ExtraEU!EJ$1:EJ$27)+EJ20</f>
        <v>226283.06</v>
      </c>
      <c r="EK4" s="9">
        <f>SUM([1]ExtraEU!EK$1:EK$27)+EK20</f>
        <v>126629.086</v>
      </c>
      <c r="EL4" s="9">
        <f>SUM([1]ExtraEU!EL$1:EL$27)+EL20</f>
        <v>246628.8</v>
      </c>
      <c r="EM4" s="9">
        <f>SUM([1]ExtraEU!EM$1:EM$27)+EM20</f>
        <v>140998.96400000004</v>
      </c>
      <c r="EN4" s="9">
        <f>SUM([1]ExtraEU!EN$1:EN$27)+EN20</f>
        <v>218955.522</v>
      </c>
      <c r="EO4" s="9">
        <f>SUM([1]ExtraEU!EO$1:EO$27)+EO20</f>
        <v>194154.99200000003</v>
      </c>
      <c r="EP4" s="9">
        <f>SUM([1]ExtraEU!EP$1:EP$27)+EP20</f>
        <v>134442.67299999998</v>
      </c>
      <c r="EQ4" s="9">
        <f>SUM([1]ExtraEU!EQ$1:EQ$27)+EQ20</f>
        <v>102703.91400000002</v>
      </c>
      <c r="ER4" s="9">
        <f>SUM([1]ExtraEU!ER$1:ER$27)+ER20</f>
        <v>124666.41100000001</v>
      </c>
      <c r="ES4" s="9">
        <f>SUM([1]ExtraEU!ES$1:ES$27)+ES20</f>
        <v>137166.89500000002</v>
      </c>
      <c r="ET4" s="9">
        <f>SUM([1]ExtraEU!ET$1:ET$27)+ET20</f>
        <v>191241.09900000005</v>
      </c>
      <c r="EU4" s="9">
        <f>SUM([1]ExtraEU!EU$1:EU$27)+EU20</f>
        <v>121461.59300000002</v>
      </c>
      <c r="EV4" s="9">
        <f>SUM([1]ExtraEU!EV$1:EV$27)+EV20</f>
        <v>138520.99900000004</v>
      </c>
      <c r="EW4" s="9">
        <f>SUM([1]ExtraEU!EW$1:EW$27)+EW20</f>
        <v>139175.48800000001</v>
      </c>
      <c r="EX4" s="9">
        <f>SUM([1]ExtraEU!EX$1:EX$27)+EX20</f>
        <v>108458.37300000002</v>
      </c>
      <c r="EY4" s="9">
        <f>SUM([1]ExtraEU!EY$1:EY$27)+EY20</f>
        <v>140354.63000000003</v>
      </c>
      <c r="EZ4" s="9">
        <f>SUM([1]ExtraEU!EZ$1:EZ$27)+EZ20</f>
        <v>71289.730999999985</v>
      </c>
      <c r="FA4" s="9">
        <f>SUM([1]ExtraEU!FA$1:FA$27)+FA20</f>
        <v>77953.934999999998</v>
      </c>
      <c r="FB4" s="9">
        <f>SUM([1]ExtraEU!FB$1:FB$27)+FB20</f>
        <v>93464.378999999986</v>
      </c>
      <c r="FC4" s="9">
        <f>SUM([1]ExtraEU!FC$1:FC$27)+FC20</f>
        <v>112448.32000000001</v>
      </c>
      <c r="FD4" s="9">
        <f>SUM([1]ExtraEU!FD$1:FD$27)+FD20</f>
        <v>162257.53100000002</v>
      </c>
      <c r="FE4" s="9">
        <f>SUM([1]ExtraEU!FE$1:FE$27)+FE20</f>
        <v>39063.615000000049</v>
      </c>
      <c r="FF4" s="9">
        <f>SUM([1]ExtraEU!FF$1:FF$27)+FF20</f>
        <v>54658.869999999988</v>
      </c>
      <c r="FG4" s="9">
        <f>SUM([1]ExtraEU!FG$1:FG$27)+FG20</f>
        <v>21986.473999999973</v>
      </c>
      <c r="FH4" s="9">
        <f>SUM([1]ExtraEU!FH$1:FH$27)+FH20</f>
        <v>91251.143999999971</v>
      </c>
      <c r="FI4" s="9">
        <f>SUM([1]ExtraEU!FI$1:FI$27)+FI20</f>
        <v>70433.324000000008</v>
      </c>
      <c r="FJ4" s="9">
        <f>SUM([1]ExtraEU!FJ$1:FJ$27)+FJ20</f>
        <v>104930.64399999997</v>
      </c>
      <c r="FK4" s="9">
        <f>SUM([1]ExtraEU!FK$1:FK$27)+FK20</f>
        <v>107132.34499999999</v>
      </c>
      <c r="FL4" s="9">
        <f>SUM([1]ExtraEU!FL$1:FL$27)+FL20</f>
        <v>199929.74800000002</v>
      </c>
      <c r="FM4" s="9">
        <f>SUM([1]ExtraEU!FM$1:FM$27)+FM20</f>
        <v>105047.77100000001</v>
      </c>
      <c r="FN4" s="1">
        <f>SUM([1]ExtraEU!FN$1:FN$27)</f>
        <v>208837.96399999998</v>
      </c>
      <c r="FO4" s="1">
        <f>SUM([1]ExtraEU!FO$1:FO$27)</f>
        <v>141763.27900000001</v>
      </c>
      <c r="FP4" s="1">
        <f>SUM([1]ExtraEU!FP$1:FP$27)</f>
        <v>157901.28600000002</v>
      </c>
      <c r="FQ4" s="1">
        <f>SUM([1]ExtraEU!FQ$1:FQ$27)</f>
        <v>61359.790000000008</v>
      </c>
      <c r="FR4" s="1">
        <f>SUM([1]ExtraEU!FR$1:FR$27)</f>
        <v>152939.71799999999</v>
      </c>
      <c r="FS4" s="1">
        <f>SUM([1]ExtraEU!FS$1:FS$27)</f>
        <v>136740.73199999999</v>
      </c>
      <c r="FT4" s="1">
        <f>SUM([1]ExtraEU!FT$1:FT$27)</f>
        <v>91731.786000000007</v>
      </c>
      <c r="FU4" s="1">
        <f>SUM([1]ExtraEU!FU$1:FU$27)</f>
        <v>96558.716</v>
      </c>
      <c r="FV4" s="1">
        <f>SUM([1]ExtraEU!FV$1:FV$27)</f>
        <v>153922.27000000002</v>
      </c>
      <c r="FW4" s="1">
        <f>SUM([1]ExtraEU!FW$1:FW$27)</f>
        <v>125478.08200000001</v>
      </c>
      <c r="FX4" s="1">
        <f>SUM([1]ExtraEU!FX$1:FX$27)</f>
        <v>133865.52300000002</v>
      </c>
      <c r="FY4" s="1">
        <f>SUM([1]ExtraEU!FY$1:FY$27)</f>
        <v>200877.42700000003</v>
      </c>
      <c r="FZ4" s="6">
        <f>SUM($B4:FY4)</f>
        <v>15967402.537102565</v>
      </c>
    </row>
    <row r="5" spans="1:182"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5"/>
    </row>
    <row r="6" spans="1:182">
      <c r="A6" t="s">
        <v>5</v>
      </c>
      <c r="B6" s="1">
        <f>SUM([1]Australia!B$1:B$27)</f>
        <v>0</v>
      </c>
      <c r="C6" s="1">
        <f>SUM([1]Australia!C$1:C$27)</f>
        <v>0</v>
      </c>
      <c r="D6" s="1">
        <f>SUM([1]Australia!D$1:D$27)</f>
        <v>4.5</v>
      </c>
      <c r="E6" s="1">
        <f>SUM([1]Australia!E$1:E$27)</f>
        <v>0</v>
      </c>
      <c r="F6" s="1">
        <f>SUM([1]Australia!F$1:F$27)</f>
        <v>0</v>
      </c>
      <c r="G6" s="1">
        <f>SUM([1]Australia!G$1:G$27)</f>
        <v>2</v>
      </c>
      <c r="H6" s="1">
        <f>SUM([1]Australia!H$1:H$27)</f>
        <v>7.7</v>
      </c>
      <c r="I6" s="1">
        <f>SUM([1]Australia!I$1:I$27)</f>
        <v>0</v>
      </c>
      <c r="J6" s="1">
        <f>SUM([1]Australia!J$1:J$27)</f>
        <v>0</v>
      </c>
      <c r="K6" s="1">
        <f>SUM([1]Australia!K$1:K$27)</f>
        <v>0</v>
      </c>
      <c r="L6" s="1">
        <f>SUM([1]Australia!L$1:L$27)</f>
        <v>0</v>
      </c>
      <c r="M6" s="1">
        <f>SUM([1]Australia!M$1:M$27)</f>
        <v>3.7</v>
      </c>
      <c r="N6" s="1">
        <f>SUM([1]Australia!N$1:N$27)</f>
        <v>0</v>
      </c>
      <c r="O6" s="1">
        <f>SUM([1]Australia!O$1:O$27)</f>
        <v>0</v>
      </c>
      <c r="P6" s="1">
        <f>SUM([1]Australia!P$1:P$27)</f>
        <v>0</v>
      </c>
      <c r="Q6" s="1">
        <f>SUM([1]Australia!Q$1:Q$27)</f>
        <v>0</v>
      </c>
      <c r="R6" s="1">
        <f>SUM([1]Australia!R$1:R$27)</f>
        <v>0</v>
      </c>
      <c r="S6" s="1">
        <f>SUM([1]Australia!S$1:S$27)</f>
        <v>2.8000000000000003</v>
      </c>
      <c r="T6" s="1">
        <f>SUM([1]Australia!T$1:T$27)</f>
        <v>0</v>
      </c>
      <c r="U6" s="1">
        <f>SUM([1]Australia!U$1:U$27)</f>
        <v>0</v>
      </c>
      <c r="V6" s="1">
        <f>SUM([1]Australia!V$1:V$27)</f>
        <v>2.8000000000000003</v>
      </c>
      <c r="W6" s="1">
        <f>SUM([1]Australia!W$1:W$27)</f>
        <v>0</v>
      </c>
      <c r="X6" s="1">
        <f>SUM([1]Australia!X$1:X$27)</f>
        <v>9</v>
      </c>
      <c r="Y6" s="1">
        <f>SUM([1]Australia!Y$1:Y$27)</f>
        <v>0</v>
      </c>
      <c r="Z6" s="1">
        <f>SUM([1]Australia!Z$1:Z$27)</f>
        <v>0</v>
      </c>
      <c r="AA6" s="1">
        <f>SUM([1]Australia!AA$1:AA$27)</f>
        <v>0</v>
      </c>
      <c r="AB6" s="1">
        <f>SUM([1]Australia!AB$1:AB$27)</f>
        <v>0</v>
      </c>
      <c r="AC6" s="1">
        <f>SUM([1]Australia!AC$1:AC$27)</f>
        <v>0</v>
      </c>
      <c r="AD6" s="1">
        <f>SUM([1]Australia!AD$1:AD$27)</f>
        <v>0</v>
      </c>
      <c r="AE6" s="1">
        <f>SUM([1]Australia!AE$1:AE$27)</f>
        <v>0</v>
      </c>
      <c r="AF6" s="1">
        <f>SUM([1]Australia!AF$1:AF$27)</f>
        <v>5.3000000000000007</v>
      </c>
      <c r="AG6" s="1">
        <f>SUM([1]Australia!AG$1:AG$27)</f>
        <v>8.9</v>
      </c>
      <c r="AH6" s="1">
        <f>SUM([1]Australia!AH$1:AH$27)</f>
        <v>17.900000000000002</v>
      </c>
      <c r="AI6" s="1">
        <f>SUM([1]Australia!AI$1:AI$27)</f>
        <v>2.8000000000000003</v>
      </c>
      <c r="AJ6" s="1">
        <f>SUM([1]Australia!AJ$1:AJ$27)</f>
        <v>0</v>
      </c>
      <c r="AK6" s="1">
        <f>SUM([1]Australia!AK$1:AK$27)</f>
        <v>0</v>
      </c>
      <c r="AL6" s="1">
        <f>SUM([1]Australia!AL$1:AL$27)</f>
        <v>0.8</v>
      </c>
      <c r="AM6" s="1">
        <f>SUM([1]Australia!AM$1:AM$27)</f>
        <v>0.9</v>
      </c>
      <c r="AN6" s="1">
        <f>SUM([1]Australia!AN$1:AN$27)</f>
        <v>0</v>
      </c>
      <c r="AO6" s="1">
        <f>SUM([1]Australia!AO$1:AO$27)</f>
        <v>0</v>
      </c>
      <c r="AP6" s="1">
        <f>SUM([1]Australia!AP$1:AP$27)</f>
        <v>0.9</v>
      </c>
      <c r="AQ6" s="1">
        <f>SUM([1]Australia!AQ$1:AQ$27)</f>
        <v>7.8000000000000007</v>
      </c>
      <c r="AR6" s="1">
        <f>SUM([1]Australia!AR$1:AR$27)</f>
        <v>3.4000000000000004</v>
      </c>
      <c r="AS6" s="1">
        <f>SUM([1]Australia!AS$1:AS$27)</f>
        <v>11.4</v>
      </c>
      <c r="AT6" s="1">
        <f>SUM([1]Australia!AT$1:AT$27)</f>
        <v>4.3</v>
      </c>
      <c r="AU6" s="1">
        <f>SUM([1]Australia!AU$1:AU$27)</f>
        <v>0</v>
      </c>
      <c r="AV6" s="1">
        <f>SUM([1]Australia!AV$1:AV$27)</f>
        <v>0</v>
      </c>
      <c r="AW6" s="1">
        <f>SUM([1]Australia!AW$1:AW$27)</f>
        <v>9.9</v>
      </c>
      <c r="AX6" s="1">
        <f>SUM([1]Australia!AX$1:AX$27)</f>
        <v>35</v>
      </c>
      <c r="AY6" s="1">
        <f>SUM([1]Australia!AY$1:AY$27)</f>
        <v>0</v>
      </c>
      <c r="AZ6" s="1">
        <f>SUM([1]Australia!AZ$1:AZ$27)</f>
        <v>1.6</v>
      </c>
      <c r="BA6" s="1">
        <f>SUM([1]Australia!BA$1:BA$27)</f>
        <v>0.9</v>
      </c>
      <c r="BB6" s="1">
        <f>SUM([1]Australia!BB$1:BB$27)</f>
        <v>13.600000000000001</v>
      </c>
      <c r="BC6" s="1">
        <f>SUM([1]Australia!BC$1:BC$27)</f>
        <v>12.200000000000001</v>
      </c>
      <c r="BD6" s="1">
        <f>SUM([1]Australia!BD$1:BD$27)</f>
        <v>12</v>
      </c>
      <c r="BE6" s="1">
        <f>SUM([1]Australia!BE$1:BE$27)</f>
        <v>16.5</v>
      </c>
      <c r="BF6" s="1">
        <f>SUM([1]Australia!BF$1:BF$27)</f>
        <v>0</v>
      </c>
      <c r="BG6" s="1">
        <f>SUM([1]Australia!BG$1:BG$27)</f>
        <v>0</v>
      </c>
      <c r="BH6" s="1">
        <f>SUM([1]Australia!BH$1:BH$27)</f>
        <v>0</v>
      </c>
      <c r="BI6" s="1">
        <f>SUM([1]Australia!BI$1:BI$27)</f>
        <v>3.1</v>
      </c>
      <c r="BJ6" s="1">
        <f>SUM([1]Australia!BJ$1:BJ$27)</f>
        <v>1.1000000000000001</v>
      </c>
      <c r="BK6" s="1">
        <f>SUM([1]Australia!BK$1:BK$27)</f>
        <v>0</v>
      </c>
      <c r="BL6" s="1">
        <f>SUM([1]Australia!BL$1:BL$27)</f>
        <v>11.200000000000001</v>
      </c>
      <c r="BM6" s="1">
        <f>SUM([1]Australia!BM$1:BM$27)</f>
        <v>1.1000000000000001</v>
      </c>
      <c r="BN6" s="1">
        <f>SUM([1]Australia!BN$1:BN$27)</f>
        <v>4.2</v>
      </c>
      <c r="BO6" s="1">
        <f>SUM([1]Australia!BO$1:BO$27)</f>
        <v>17.100000000000001</v>
      </c>
      <c r="BP6" s="1">
        <f>SUM([1]Australia!BP$1:BP$27)</f>
        <v>0</v>
      </c>
      <c r="BQ6" s="1">
        <f>SUM([1]Australia!BQ$1:BQ$27)</f>
        <v>0</v>
      </c>
      <c r="BR6" s="1">
        <f>SUM([1]Australia!BR$1:BR$27)</f>
        <v>6.3000000000000007</v>
      </c>
      <c r="BS6" s="1">
        <f>SUM([1]Australia!BS$1:BS$27)</f>
        <v>10.100000000000001</v>
      </c>
      <c r="BT6" s="1">
        <f>SUM([1]Australia!BT$1:BT$27)</f>
        <v>0</v>
      </c>
      <c r="BU6" s="1">
        <f>SUM([1]Australia!BU$1:BU$27)</f>
        <v>13.200000000000001</v>
      </c>
      <c r="BV6" s="1">
        <f>SUM([1]Australia!BV$1:BV$27)</f>
        <v>0</v>
      </c>
      <c r="BW6" s="1">
        <f>SUM([1]Australia!BW$1:BW$27)</f>
        <v>11.8</v>
      </c>
      <c r="BX6" s="1">
        <f>SUM([1]Australia!BX$1:BX$27)</f>
        <v>23.1</v>
      </c>
      <c r="BY6" s="1">
        <f>SUM([1]Australia!BY$1:BY$27)</f>
        <v>10.8</v>
      </c>
      <c r="BZ6" s="1">
        <f>SUM([1]Australia!BZ$1:BZ$27)</f>
        <v>15.8</v>
      </c>
      <c r="CA6" s="1">
        <f>SUM([1]Australia!CA$1:CA$27)</f>
        <v>10.5</v>
      </c>
      <c r="CB6" s="1">
        <f>SUM([1]Australia!CB$1:CB$27)</f>
        <v>0</v>
      </c>
      <c r="CC6" s="1">
        <f>SUM([1]Australia!CC$1:CC$27)</f>
        <v>25.200000000000003</v>
      </c>
      <c r="CD6" s="1">
        <f>SUM([1]Australia!CD$1:CD$27)</f>
        <v>0</v>
      </c>
      <c r="CE6" s="1">
        <f>SUM([1]Australia!CE$1:CE$27)</f>
        <v>13.700000000000001</v>
      </c>
      <c r="CF6" s="1">
        <f>SUM([1]Australia!CF$1:CF$27)</f>
        <v>6.5</v>
      </c>
      <c r="CG6" s="1">
        <f>SUM([1]Australia!CG$1:CG$27)</f>
        <v>0.2</v>
      </c>
      <c r="CH6" s="1">
        <f>SUM([1]Australia!CH$1:CH$27)</f>
        <v>75.3</v>
      </c>
      <c r="CI6" s="1">
        <f>SUM([1]Australia!CI$1:CI$27)</f>
        <v>16.200000000000003</v>
      </c>
      <c r="CJ6" s="1">
        <f>SUM([1]Australia!CJ$1:CJ$27)</f>
        <v>0</v>
      </c>
      <c r="CK6" s="1">
        <f>SUM([1]Australia!CK$1:CK$27)</f>
        <v>52.3</v>
      </c>
      <c r="CL6" s="1">
        <f>SUM([1]Australia!CL$1:CL$27)</f>
        <v>0</v>
      </c>
      <c r="CM6" s="1">
        <f>SUM([1]Australia!CM$1:CM$27)</f>
        <v>15.3</v>
      </c>
      <c r="CN6" s="1">
        <f>SUM([1]Australia!CN$1:CN$27)</f>
        <v>0</v>
      </c>
      <c r="CO6" s="1">
        <f>SUM([1]Australia!CO$1:CO$27)</f>
        <v>19</v>
      </c>
      <c r="CP6" s="1">
        <f>SUM([1]Australia!CP$1:CP$27)</f>
        <v>36</v>
      </c>
      <c r="CQ6" s="1">
        <f>SUM([1]Australia!CQ$1:CQ$27)</f>
        <v>0</v>
      </c>
      <c r="CR6" s="1">
        <f>SUM([1]Australia!CR$1:CR$27)</f>
        <v>4.5</v>
      </c>
      <c r="CS6" s="1">
        <f>SUM([1]Australia!CS$1:CS$27)</f>
        <v>0</v>
      </c>
      <c r="CT6" s="1">
        <f>SUM([1]Australia!CT$1:CT$27)</f>
        <v>8.6</v>
      </c>
      <c r="CU6" s="1">
        <f>SUM([1]Australia!CU$1:CU$27)</f>
        <v>32.799999999999997</v>
      </c>
      <c r="CV6" s="1">
        <f>SUM([1]Australia!CV$1:CV$27)</f>
        <v>5.5</v>
      </c>
      <c r="CW6" s="1">
        <f>SUM([1]Australia!CW$1:CW$27)</f>
        <v>30.200000000000003</v>
      </c>
      <c r="CX6" s="1">
        <f>SUM([1]Australia!CX$1:CX$27)</f>
        <v>7.7</v>
      </c>
      <c r="CY6" s="1">
        <f>SUM([1]Australia!CY$1:CY$27)</f>
        <v>15.4</v>
      </c>
      <c r="CZ6" s="1">
        <f>SUM([1]Australia!CZ$1:CZ$27)</f>
        <v>81.5</v>
      </c>
      <c r="DA6" s="1">
        <f>SUM([1]Australia!DA$1:DA$27)</f>
        <v>0</v>
      </c>
      <c r="DB6" s="1">
        <f>SUM([1]Australia!DB$1:DB$27)</f>
        <v>7.4</v>
      </c>
      <c r="DC6" s="1">
        <f>SUM([1]Australia!DC$1:DC$27)</f>
        <v>9.5</v>
      </c>
      <c r="DD6" s="1">
        <f>SUM([1]Australia!DD$1:DD$27)</f>
        <v>20.5</v>
      </c>
      <c r="DE6" s="1">
        <f>SUM([1]Australia!DE$1:DE$27)</f>
        <v>1.2000000000000002</v>
      </c>
      <c r="DF6" s="1">
        <f>SUM([1]Australia!DF$1:DF$27)</f>
        <v>14.4</v>
      </c>
      <c r="DG6" s="1">
        <f>SUM([1]Australia!DG$1:DG$27)</f>
        <v>31.6</v>
      </c>
      <c r="DH6" s="1">
        <f>SUM([1]Australia!DH$1:DH$27)</f>
        <v>22.700000000000003</v>
      </c>
      <c r="DI6" s="1">
        <f>SUM([1]Australia!DI$1:DI$27)</f>
        <v>0</v>
      </c>
      <c r="DJ6" s="1">
        <f>SUM([1]Australia!DJ$1:DJ$27)</f>
        <v>33.799999999999997</v>
      </c>
      <c r="DK6" s="1">
        <f>SUM([1]Australia!DK$1:DK$27)</f>
        <v>15.9</v>
      </c>
      <c r="DL6" s="1">
        <f>SUM([1]Australia!DL$1:DL$27)</f>
        <v>12.100000000000001</v>
      </c>
      <c r="DM6" s="1">
        <f>SUM([1]Australia!DM$1:DM$27)</f>
        <v>0</v>
      </c>
      <c r="DN6" s="1">
        <f>SUM([1]Australia!DN$1:DN$27)</f>
        <v>24.1</v>
      </c>
      <c r="DO6" s="1">
        <f>SUM([1]Australia!DO$1:DO$27)</f>
        <v>0</v>
      </c>
      <c r="DP6" s="1">
        <f>SUM([1]Australia!DP$1:DP$27)</f>
        <v>33.300000000000004</v>
      </c>
      <c r="DQ6" s="1">
        <f>SUM([1]Australia!DQ$1:DQ$27)</f>
        <v>0</v>
      </c>
      <c r="DR6" s="1">
        <f>SUM([1]Australia!DR$1:DR$27)</f>
        <v>60.495000000000005</v>
      </c>
      <c r="DS6" s="1">
        <f>SUM([1]Australia!DS$1:DS$27)</f>
        <v>11.325000000000001</v>
      </c>
      <c r="DT6" s="1">
        <f>SUM([1]Australia!DT$1:DT$27)</f>
        <v>11.432</v>
      </c>
      <c r="DU6" s="1">
        <f>SUM([1]Australia!DU$1:DU$27)</f>
        <v>63.59</v>
      </c>
      <c r="DV6" s="1">
        <f>SUM([1]Australia!DV$1:DV$27)</f>
        <v>0</v>
      </c>
      <c r="DW6" s="1">
        <f>SUM([1]Australia!DW$1:DW$27)</f>
        <v>8.3490000000000002</v>
      </c>
      <c r="DX6" s="1">
        <f>SUM([1]Australia!DX$1:DX$27)</f>
        <v>12.801</v>
      </c>
      <c r="DY6" s="1">
        <f>SUM([1]Australia!DY$1:DY$27)</f>
        <v>34.282000000000004</v>
      </c>
      <c r="DZ6" s="1">
        <f>SUM([1]Australia!DZ$1:DZ$27)</f>
        <v>51.097000000000001</v>
      </c>
      <c r="EA6" s="1">
        <f>SUM([1]Australia!EA$1:EA$27)</f>
        <v>0</v>
      </c>
      <c r="EB6" s="1">
        <f>SUM([1]Australia!EB$1:EB$27)</f>
        <v>8.8280000000000012</v>
      </c>
      <c r="EC6" s="1">
        <f>SUM([1]Australia!EC$1:EC$27)</f>
        <v>15.843000000000002</v>
      </c>
      <c r="ED6" s="1">
        <f>SUM([1]Australia!ED$1:ED$27)</f>
        <v>0</v>
      </c>
      <c r="EE6" s="1">
        <f>SUM([1]Australia!EE$1:EE$27)</f>
        <v>0</v>
      </c>
      <c r="EF6" s="1">
        <f>SUM([1]Australia!EF$1:EF$27)</f>
        <v>1.4260000000000002</v>
      </c>
      <c r="EG6" s="1">
        <f>SUM([1]Australia!EG$1:EG$27)</f>
        <v>0</v>
      </c>
      <c r="EH6" s="1">
        <f>SUM([1]Australia!EH$1:EH$27)</f>
        <v>1.3000000000000001E-2</v>
      </c>
      <c r="EI6" s="1">
        <f>SUM([1]Australia!EI$1:EI$27)</f>
        <v>0</v>
      </c>
      <c r="EJ6" s="1">
        <f>SUM([1]Australia!EJ$1:EJ$27)</f>
        <v>0</v>
      </c>
      <c r="EK6" s="1">
        <f>SUM([1]Australia!EK$1:EK$27)</f>
        <v>0</v>
      </c>
      <c r="EL6" s="1">
        <f>SUM([1]Australia!EL$1:EL$27)</f>
        <v>0</v>
      </c>
      <c r="EM6" s="1">
        <f>SUM([1]Australia!EM$1:EM$27)</f>
        <v>0</v>
      </c>
      <c r="EN6" s="1">
        <f>SUM([1]Australia!EN$1:EN$27)</f>
        <v>0</v>
      </c>
      <c r="EO6" s="1">
        <f>SUM([1]Australia!EO$1:EO$27)</f>
        <v>0</v>
      </c>
      <c r="EP6" s="1">
        <f>SUM([1]Australia!EP$1:EP$27)</f>
        <v>0</v>
      </c>
      <c r="EQ6" s="1">
        <f>SUM([1]Australia!EQ$1:EQ$27)</f>
        <v>0</v>
      </c>
      <c r="ER6" s="1">
        <f>SUM([1]Australia!ER$1:ER$27)</f>
        <v>0</v>
      </c>
      <c r="ES6" s="1">
        <f>SUM([1]Australia!ES$1:ES$27)</f>
        <v>0</v>
      </c>
      <c r="ET6" s="1">
        <f>SUM([1]Australia!ET$1:ET$27)</f>
        <v>0</v>
      </c>
      <c r="EU6" s="1">
        <f>SUM([1]Australia!EU$1:EU$27)</f>
        <v>0</v>
      </c>
      <c r="EV6" s="1">
        <f>SUM([1]Australia!EV$1:EV$27)</f>
        <v>0</v>
      </c>
      <c r="EW6" s="1">
        <f>SUM([1]Australia!EW$1:EW$27)</f>
        <v>0</v>
      </c>
      <c r="EX6" s="1">
        <f>SUM([1]Australia!EX$1:EX$27)</f>
        <v>0</v>
      </c>
      <c r="EY6" s="1">
        <f>SUM([1]Australia!EY$1:EY$27)</f>
        <v>0</v>
      </c>
      <c r="EZ6" s="1">
        <f>SUM([1]Australia!EZ$1:EZ$27)</f>
        <v>9.4090000000000007</v>
      </c>
      <c r="FA6" s="1">
        <f>SUM([1]Australia!FA$1:FA$27)</f>
        <v>0</v>
      </c>
      <c r="FB6" s="1">
        <f>SUM([1]Australia!FB$1:FB$27)</f>
        <v>0</v>
      </c>
      <c r="FC6" s="1">
        <f>SUM([1]Australia!FC$1:FC$27)</f>
        <v>4.2</v>
      </c>
      <c r="FD6" s="1">
        <f>SUM([1]Australia!FD$1:FD$27)</f>
        <v>0</v>
      </c>
      <c r="FE6" s="1">
        <f>SUM([1]Australia!FE$1:FE$27)</f>
        <v>0</v>
      </c>
      <c r="FF6" s="1">
        <f>SUM([1]Australia!FF$1:FF$27)</f>
        <v>0</v>
      </c>
      <c r="FG6" s="1">
        <f>SUM([1]Australia!FG$1:FG$27)</f>
        <v>0</v>
      </c>
      <c r="FH6" s="1">
        <f>SUM([1]Australia!FH$1:FH$27)</f>
        <v>0</v>
      </c>
      <c r="FI6" s="1">
        <f>SUM([1]Australia!FI$1:FI$27)</f>
        <v>0</v>
      </c>
      <c r="FJ6" s="1">
        <f>SUM([1]Australia!FJ$1:FJ$27)</f>
        <v>0</v>
      </c>
      <c r="FK6" s="1">
        <f>SUM([1]Australia!FK$1:FK$27)</f>
        <v>0</v>
      </c>
      <c r="FL6" s="1">
        <f>SUM([1]Australia!FL$1:FL$27)</f>
        <v>0</v>
      </c>
      <c r="FM6" s="1">
        <f>SUM([1]Australia!FM$1:FM$27)</f>
        <v>0</v>
      </c>
      <c r="FN6" s="1">
        <f>SUM([1]Australia!FN$1:FN$27)</f>
        <v>0</v>
      </c>
      <c r="FO6" s="1">
        <f>SUM([1]Australia!FO$1:FO$27)</f>
        <v>13.5</v>
      </c>
      <c r="FP6" s="1">
        <f>SUM([1]Australia!FP$1:FP$27)</f>
        <v>0</v>
      </c>
      <c r="FQ6" s="1">
        <f>SUM([1]Australia!FQ$1:FQ$27)</f>
        <v>3.7999999999999999E-2</v>
      </c>
      <c r="FR6" s="1">
        <f>SUM([1]Australia!FR$1:FR$27)</f>
        <v>0</v>
      </c>
      <c r="FS6" s="1">
        <f>SUM([1]Australia!FS$1:FS$27)</f>
        <v>0</v>
      </c>
      <c r="FT6" s="1">
        <f>SUM([1]Australia!FT$1:FT$27)</f>
        <v>0</v>
      </c>
      <c r="FU6" s="1">
        <f>SUM([1]Australia!FU$1:FU$27)</f>
        <v>0</v>
      </c>
      <c r="FV6" s="1">
        <f>SUM([1]Australia!FV$1:FV$27)</f>
        <v>1.806</v>
      </c>
      <c r="FW6" s="1">
        <f>SUM([1]Australia!FW$1:FW$27)</f>
        <v>0</v>
      </c>
      <c r="FX6" s="1">
        <f>SUM([1]Australia!FX$1:FX$27)</f>
        <v>0</v>
      </c>
      <c r="FY6" s="1">
        <f>SUM([1]Australia!FY$1:FY$27)</f>
        <v>0</v>
      </c>
      <c r="FZ6" s="6">
        <f>SUM($B6:FY6)</f>
        <v>1318.8339999999998</v>
      </c>
    </row>
    <row r="7" spans="1:182">
      <c r="A7" t="s">
        <v>0</v>
      </c>
      <c r="B7" s="1">
        <f>SUM([1]Belarus!B$1:B$27)</f>
        <v>11.3</v>
      </c>
      <c r="C7" s="1">
        <f>SUM([1]Belarus!C$1:C$27)</f>
        <v>4.7</v>
      </c>
      <c r="D7" s="1">
        <f>SUM([1]Belarus!D$1:D$27)</f>
        <v>10.200000000000001</v>
      </c>
      <c r="E7" s="1">
        <f>SUM([1]Belarus!E$1:E$27)</f>
        <v>4.9000000000000004</v>
      </c>
      <c r="F7" s="1">
        <f>SUM([1]Belarus!F$1:F$27)</f>
        <v>4.4000000000000004</v>
      </c>
      <c r="G7" s="1">
        <f>SUM([1]Belarus!G$1:G$27)</f>
        <v>5.4</v>
      </c>
      <c r="H7" s="1">
        <f>SUM([1]Belarus!H$1:H$27)</f>
        <v>13.500000000000002</v>
      </c>
      <c r="I7" s="1">
        <f>SUM([1]Belarus!I$1:I$27)</f>
        <v>9</v>
      </c>
      <c r="J7" s="1">
        <f>SUM([1]Belarus!J$1:J$27)</f>
        <v>5.9</v>
      </c>
      <c r="K7" s="1">
        <f>SUM([1]Belarus!K$1:K$27)</f>
        <v>11.3</v>
      </c>
      <c r="L7" s="1">
        <f>SUM([1]Belarus!L$1:L$27)</f>
        <v>11.4</v>
      </c>
      <c r="M7" s="1">
        <f>SUM([1]Belarus!M$1:M$27)</f>
        <v>0.5</v>
      </c>
      <c r="N7" s="1">
        <f>SUM([1]Belarus!N$1:N$27)</f>
        <v>16.400000000000002</v>
      </c>
      <c r="O7" s="1">
        <f>SUM([1]Belarus!O$1:O$27)</f>
        <v>7.8000000000000007</v>
      </c>
      <c r="P7" s="1">
        <f>SUM([1]Belarus!P$1:P$27)</f>
        <v>8.6000000000000014</v>
      </c>
      <c r="Q7" s="1">
        <f>SUM([1]Belarus!Q$1:Q$27)</f>
        <v>1.3</v>
      </c>
      <c r="R7" s="1">
        <f>SUM([1]Belarus!R$1:R$27)</f>
        <v>4.1000000000000005</v>
      </c>
      <c r="S7" s="1">
        <f>SUM([1]Belarus!S$1:S$27)</f>
        <v>3.7</v>
      </c>
      <c r="T7" s="1">
        <f>SUM([1]Belarus!T$1:T$27)</f>
        <v>8.7000000000000011</v>
      </c>
      <c r="U7" s="1">
        <f>SUM([1]Belarus!U$1:U$27)</f>
        <v>1.2000000000000002</v>
      </c>
      <c r="V7" s="1">
        <f>SUM([1]Belarus!V$1:V$27)</f>
        <v>0</v>
      </c>
      <c r="W7" s="1">
        <f>SUM([1]Belarus!W$1:W$27)</f>
        <v>7.2000000000000011</v>
      </c>
      <c r="X7" s="1">
        <f>SUM([1]Belarus!X$1:X$27)</f>
        <v>0</v>
      </c>
      <c r="Y7" s="1">
        <f>SUM([1]Belarus!Y$1:Y$27)</f>
        <v>19.5</v>
      </c>
      <c r="Z7" s="1">
        <f>SUM([1]Belarus!Z$1:Z$27)</f>
        <v>5.0999999999999996</v>
      </c>
      <c r="AA7" s="1">
        <f>SUM([1]Belarus!AA$1:AA$27)</f>
        <v>0</v>
      </c>
      <c r="AB7" s="1">
        <f>SUM([1]Belarus!AB$1:AB$27)</f>
        <v>0.70000000000000007</v>
      </c>
      <c r="AC7" s="1">
        <f>SUM([1]Belarus!AC$1:AC$27)</f>
        <v>0.1</v>
      </c>
      <c r="AD7" s="1">
        <f>SUM([1]Belarus!AD$1:AD$27)</f>
        <v>0.5</v>
      </c>
      <c r="AE7" s="1">
        <f>SUM([1]Belarus!AE$1:AE$27)</f>
        <v>0</v>
      </c>
      <c r="AF7" s="1">
        <f>SUM([1]Belarus!AF$1:AF$27)</f>
        <v>0.4</v>
      </c>
      <c r="AG7" s="1">
        <f>SUM([1]Belarus!AG$1:AG$27)</f>
        <v>0.1</v>
      </c>
      <c r="AH7" s="1">
        <f>SUM([1]Belarus!AH$1:AH$27)</f>
        <v>10.700000000000001</v>
      </c>
      <c r="AI7" s="1">
        <f>SUM([1]Belarus!AI$1:AI$27)</f>
        <v>1.1000000000000001</v>
      </c>
      <c r="AJ7" s="1">
        <f>SUM([1]Belarus!AJ$1:AJ$27)</f>
        <v>0.5</v>
      </c>
      <c r="AK7" s="1">
        <f>SUM([1]Belarus!AK$1:AK$27)</f>
        <v>0.8</v>
      </c>
      <c r="AL7" s="1">
        <f>SUM([1]Belarus!AL$1:AL$27)</f>
        <v>21.9</v>
      </c>
      <c r="AM7" s="1">
        <f>SUM([1]Belarus!AM$1:AM$27)</f>
        <v>2.7</v>
      </c>
      <c r="AN7" s="1">
        <f>SUM([1]Belarus!AN$1:AN$27)</f>
        <v>4.5</v>
      </c>
      <c r="AO7" s="1">
        <f>SUM([1]Belarus!AO$1:AO$27)</f>
        <v>0.90000000000000013</v>
      </c>
      <c r="AP7" s="1">
        <f>SUM([1]Belarus!AP$1:AP$27)</f>
        <v>4.7</v>
      </c>
      <c r="AQ7" s="1">
        <f>SUM([1]Belarus!AQ$1:AQ$27)</f>
        <v>7.5000000000000009</v>
      </c>
      <c r="AR7" s="1">
        <f>SUM([1]Belarus!AR$1:AR$27)</f>
        <v>21.8</v>
      </c>
      <c r="AS7" s="1">
        <f>SUM([1]Belarus!AS$1:AS$27)</f>
        <v>3.4000000000000004</v>
      </c>
      <c r="AT7" s="1">
        <f>SUM([1]Belarus!AT$1:AT$27)</f>
        <v>3.1000000000000005</v>
      </c>
      <c r="AU7" s="1">
        <f>SUM([1]Belarus!AU$1:AU$27)</f>
        <v>27.400000000000002</v>
      </c>
      <c r="AV7" s="1">
        <f>SUM([1]Belarus!AV$1:AV$27)</f>
        <v>4.6000000000000005</v>
      </c>
      <c r="AW7" s="1">
        <f>SUM([1]Belarus!AW$1:AW$27)</f>
        <v>10.4</v>
      </c>
      <c r="AX7" s="1">
        <f>SUM([1]Belarus!AX$1:AX$27)</f>
        <v>29.8</v>
      </c>
      <c r="AY7" s="1">
        <f>SUM([1]Belarus!AY$1:AY$27)</f>
        <v>9.2000000000000011</v>
      </c>
      <c r="AZ7" s="1">
        <f>SUM([1]Belarus!AZ$1:AZ$27)</f>
        <v>7.4</v>
      </c>
      <c r="BA7" s="1">
        <f>SUM([1]Belarus!BA$1:BA$27)</f>
        <v>3.6</v>
      </c>
      <c r="BB7" s="1">
        <f>SUM([1]Belarus!BB$1:BB$27)</f>
        <v>34.1</v>
      </c>
      <c r="BC7" s="1">
        <f>SUM([1]Belarus!BC$1:BC$27)</f>
        <v>2.7</v>
      </c>
      <c r="BD7" s="1">
        <f>SUM([1]Belarus!BD$1:BD$27)</f>
        <v>3.6</v>
      </c>
      <c r="BE7" s="1">
        <f>SUM([1]Belarus!BE$1:BE$27)</f>
        <v>12.3</v>
      </c>
      <c r="BF7" s="1">
        <f>SUM([1]Belarus!BF$1:BF$27)</f>
        <v>31.300000000000004</v>
      </c>
      <c r="BG7" s="1">
        <f>SUM([1]Belarus!BG$1:BG$27)</f>
        <v>8.5</v>
      </c>
      <c r="BH7" s="1">
        <f>SUM([1]Belarus!BH$1:BH$27)</f>
        <v>8.8000000000000007</v>
      </c>
      <c r="BI7" s="1">
        <f>SUM([1]Belarus!BI$1:BI$27)</f>
        <v>41.4</v>
      </c>
      <c r="BJ7" s="1">
        <f>SUM([1]Belarus!BJ$1:BJ$27)</f>
        <v>5.5</v>
      </c>
      <c r="BK7" s="1">
        <f>SUM([1]Belarus!BK$1:BK$27)</f>
        <v>1.2000000000000002</v>
      </c>
      <c r="BL7" s="1">
        <f>SUM([1]Belarus!BL$1:BL$27)</f>
        <v>24.700000000000003</v>
      </c>
      <c r="BM7" s="1">
        <f>SUM([1]Belarus!BM$1:BM$27)</f>
        <v>6.7</v>
      </c>
      <c r="BN7" s="1">
        <f>SUM([1]Belarus!BN$1:BN$27)</f>
        <v>6.9</v>
      </c>
      <c r="BO7" s="1">
        <f>SUM([1]Belarus!BO$1:BO$27)</f>
        <v>27.7</v>
      </c>
      <c r="BP7" s="1">
        <f>SUM([1]Belarus!BP$1:BP$27)</f>
        <v>10.8</v>
      </c>
      <c r="BQ7" s="1">
        <f>SUM([1]Belarus!BQ$1:BQ$27)</f>
        <v>18.5</v>
      </c>
      <c r="BR7" s="1">
        <f>SUM([1]Belarus!BR$1:BR$27)</f>
        <v>23.700000000000003</v>
      </c>
      <c r="BS7" s="1">
        <f>SUM([1]Belarus!BS$1:BS$27)</f>
        <v>0.4</v>
      </c>
      <c r="BT7" s="1">
        <f>SUM([1]Belarus!BT$1:BT$27)</f>
        <v>3.8000000000000003</v>
      </c>
      <c r="BU7" s="1">
        <f>SUM([1]Belarus!BU$1:BU$27)</f>
        <v>21.500000000000004</v>
      </c>
      <c r="BV7" s="1">
        <f>SUM([1]Belarus!BV$1:BV$27)</f>
        <v>3.5</v>
      </c>
      <c r="BW7" s="1">
        <f>SUM([1]Belarus!BW$1:BW$27)</f>
        <v>0</v>
      </c>
      <c r="BX7" s="1">
        <f>SUM([1]Belarus!BX$1:BX$27)</f>
        <v>21.6</v>
      </c>
      <c r="BY7" s="1">
        <f>SUM([1]Belarus!BY$1:BY$27)</f>
        <v>3.7</v>
      </c>
      <c r="BZ7" s="1">
        <f>SUM([1]Belarus!BZ$1:BZ$27)</f>
        <v>24.900000000000002</v>
      </c>
      <c r="CA7" s="1">
        <f>SUM([1]Belarus!CA$1:CA$27)</f>
        <v>1.3</v>
      </c>
      <c r="CB7" s="1">
        <f>SUM([1]Belarus!CB$1:CB$27)</f>
        <v>21.6</v>
      </c>
      <c r="CC7" s="1">
        <f>SUM([1]Belarus!CC$1:CC$27)</f>
        <v>1.7</v>
      </c>
      <c r="CD7" s="1">
        <f>SUM([1]Belarus!CD$1:CD$27)</f>
        <v>8.5</v>
      </c>
      <c r="CE7" s="1">
        <f>SUM([1]Belarus!CE$1:CE$27)</f>
        <v>0.5</v>
      </c>
      <c r="CF7" s="1">
        <f>SUM([1]Belarus!CF$1:CF$27)</f>
        <v>22.3</v>
      </c>
      <c r="CG7" s="1">
        <f>SUM([1]Belarus!CG$1:CG$27)</f>
        <v>0.5</v>
      </c>
      <c r="CH7" s="1">
        <f>SUM([1]Belarus!CH$1:CH$27)</f>
        <v>0.60000000000000009</v>
      </c>
      <c r="CI7" s="1">
        <f>SUM([1]Belarus!CI$1:CI$27)</f>
        <v>28.900000000000002</v>
      </c>
      <c r="CJ7" s="1">
        <f>SUM([1]Belarus!CJ$1:CJ$27)</f>
        <v>17.8</v>
      </c>
      <c r="CK7" s="1">
        <f>SUM([1]Belarus!CK$1:CK$27)</f>
        <v>10.4</v>
      </c>
      <c r="CL7" s="1">
        <f>SUM([1]Belarus!CL$1:CL$27)</f>
        <v>0.2</v>
      </c>
      <c r="CM7" s="1">
        <f>SUM([1]Belarus!CM$1:CM$27)</f>
        <v>18.5</v>
      </c>
      <c r="CN7" s="1">
        <f>SUM([1]Belarus!CN$1:CN$27)</f>
        <v>20.3</v>
      </c>
      <c r="CO7" s="1">
        <f>SUM([1]Belarus!CO$1:CO$27)</f>
        <v>8.6</v>
      </c>
      <c r="CP7" s="1">
        <f>SUM([1]Belarus!CP$1:CP$27)</f>
        <v>0.4</v>
      </c>
      <c r="CQ7" s="1">
        <f>SUM([1]Belarus!CQ$1:CQ$27)</f>
        <v>26.9</v>
      </c>
      <c r="CR7" s="1">
        <f>SUM([1]Belarus!CR$1:CR$27)</f>
        <v>8.6</v>
      </c>
      <c r="CS7" s="1">
        <f>SUM([1]Belarus!CS$1:CS$27)</f>
        <v>6.1000000000000005</v>
      </c>
      <c r="CT7" s="1">
        <f>SUM([1]Belarus!CT$1:CT$27)</f>
        <v>0.2</v>
      </c>
      <c r="CU7" s="1">
        <f>SUM([1]Belarus!CU$1:CU$27)</f>
        <v>15.1</v>
      </c>
      <c r="CV7" s="1">
        <f>SUM([1]Belarus!CV$1:CV$27)</f>
        <v>27.700000000000003</v>
      </c>
      <c r="CW7" s="1">
        <f>SUM([1]Belarus!CW$1:CW$27)</f>
        <v>18.599999999999998</v>
      </c>
      <c r="CX7" s="1">
        <f>SUM([1]Belarus!CX$1:CX$27)</f>
        <v>38.299999999999997</v>
      </c>
      <c r="CY7" s="1">
        <f>SUM([1]Belarus!CY$1:CY$27)</f>
        <v>0.8</v>
      </c>
      <c r="CZ7" s="1">
        <f>SUM([1]Belarus!CZ$1:CZ$27)</f>
        <v>11.6</v>
      </c>
      <c r="DA7" s="1">
        <f>SUM([1]Belarus!DA$1:DA$27)</f>
        <v>13.2</v>
      </c>
      <c r="DB7" s="1">
        <f>SUM([1]Belarus!DB$1:DB$27)</f>
        <v>0</v>
      </c>
      <c r="DC7" s="1">
        <f>SUM([1]Belarus!DC$1:DC$27)</f>
        <v>15.9</v>
      </c>
      <c r="DD7" s="1">
        <f>SUM([1]Belarus!DD$1:DD$27)</f>
        <v>16.3</v>
      </c>
      <c r="DE7" s="1">
        <f>SUM([1]Belarus!DE$1:DE$27)</f>
        <v>0</v>
      </c>
      <c r="DF7" s="1">
        <f>SUM([1]Belarus!DF$1:DF$27)</f>
        <v>19.000000000000004</v>
      </c>
      <c r="DG7" s="1">
        <f>SUM([1]Belarus!DG$1:DG$27)</f>
        <v>16.600000000000001</v>
      </c>
      <c r="DH7" s="1">
        <f>SUM([1]Belarus!DH$1:DH$27)</f>
        <v>39.1</v>
      </c>
      <c r="DI7" s="1">
        <f>SUM([1]Belarus!DI$1:DI$27)</f>
        <v>44</v>
      </c>
      <c r="DJ7" s="1">
        <f>SUM([1]Belarus!DJ$1:DJ$27)</f>
        <v>30.000000000000004</v>
      </c>
      <c r="DK7" s="1">
        <f>SUM([1]Belarus!DK$1:DK$27)</f>
        <v>37.300000000000004</v>
      </c>
      <c r="DL7" s="1">
        <f>SUM([1]Belarus!DL$1:DL$27)</f>
        <v>49.7</v>
      </c>
      <c r="DM7" s="1">
        <f>SUM([1]Belarus!DM$1:DM$27)</f>
        <v>0.60000000000000009</v>
      </c>
      <c r="DN7" s="1">
        <f>SUM([1]Belarus!DN$1:DN$27)</f>
        <v>19.100000000000001</v>
      </c>
      <c r="DO7" s="1">
        <f>SUM([1]Belarus!DO$1:DO$27)</f>
        <v>0.60000000000000009</v>
      </c>
      <c r="DP7" s="1">
        <f>SUM([1]Belarus!DP$1:DP$27)</f>
        <v>11.700000000000001</v>
      </c>
      <c r="DQ7" s="1">
        <f>SUM([1]Belarus!DQ$1:DQ$27)</f>
        <v>15.6</v>
      </c>
      <c r="DR7" s="1">
        <f>SUM([1]Belarus!DR$1:DR$27)</f>
        <v>17.234999999999999</v>
      </c>
      <c r="DS7" s="1">
        <f>SUM([1]Belarus!DS$1:DS$27)</f>
        <v>12.864000000000001</v>
      </c>
      <c r="DT7" s="1">
        <f>SUM([1]Belarus!DT$1:DT$27)</f>
        <v>17.306000000000001</v>
      </c>
      <c r="DU7" s="1">
        <f>SUM([1]Belarus!DU$1:DU$27)</f>
        <v>35.700000000000003</v>
      </c>
      <c r="DV7" s="1">
        <f>SUM([1]Belarus!DV$1:DV$27)</f>
        <v>19.632000000000001</v>
      </c>
      <c r="DW7" s="1">
        <f>SUM([1]Belarus!DW$1:DW$27)</f>
        <v>0.63</v>
      </c>
      <c r="DX7" s="1">
        <f>SUM([1]Belarus!DX$1:DX$27)</f>
        <v>29.796000000000006</v>
      </c>
      <c r="DY7" s="1">
        <f>SUM([1]Belarus!DY$1:DY$27)</f>
        <v>18.912000000000003</v>
      </c>
      <c r="DZ7" s="1">
        <f>SUM([1]Belarus!DZ$1:DZ$27)</f>
        <v>0.23799999999999999</v>
      </c>
      <c r="EA7" s="1">
        <f>SUM([1]Belarus!EA$1:EA$27)</f>
        <v>36.807000000000002</v>
      </c>
      <c r="EB7" s="1">
        <f>SUM([1]Belarus!EB$1:EB$27)</f>
        <v>0.63300000000000001</v>
      </c>
      <c r="EC7" s="1">
        <f>SUM([1]Belarus!EC$1:EC$27)</f>
        <v>12.308000000000002</v>
      </c>
      <c r="ED7" s="1">
        <f>SUM([1]Belarus!ED$1:ED$27)</f>
        <v>0</v>
      </c>
      <c r="EE7" s="1">
        <f>SUM([1]Belarus!EE$1:EE$27)</f>
        <v>0.63</v>
      </c>
      <c r="EF7" s="1">
        <f>SUM([1]Belarus!EF$1:EF$27)</f>
        <v>4.8220000000000001</v>
      </c>
      <c r="EG7" s="1">
        <f>SUM([1]Belarus!EG$1:EG$27)</f>
        <v>0.63</v>
      </c>
      <c r="EH7" s="1">
        <f>SUM([1]Belarus!EH$1:EH$27)</f>
        <v>42.856999999999999</v>
      </c>
      <c r="EI7" s="1">
        <f>SUM([1]Belarus!EI$1:EI$27)</f>
        <v>4.4059999999999997</v>
      </c>
      <c r="EJ7" s="1">
        <f>SUM([1]Belarus!EJ$1:EJ$27)</f>
        <v>0</v>
      </c>
      <c r="EK7" s="1">
        <f>SUM([1]Belarus!EK$1:EK$27)</f>
        <v>0</v>
      </c>
      <c r="EL7" s="1">
        <f>SUM([1]Belarus!EL$1:EL$27)</f>
        <v>0.63</v>
      </c>
      <c r="EM7" s="1">
        <f>SUM([1]Belarus!EM$1:EM$27)</f>
        <v>1.4880000000000002</v>
      </c>
      <c r="EN7" s="1">
        <f>SUM([1]Belarus!EN$1:EN$27)</f>
        <v>5.7880000000000003</v>
      </c>
      <c r="EO7" s="1">
        <f>SUM([1]Belarus!EO$1:EO$27)</f>
        <v>3.7759999999999998</v>
      </c>
      <c r="EP7" s="1">
        <f>SUM([1]Belarus!EP$1:EP$27)</f>
        <v>0</v>
      </c>
      <c r="EQ7" s="1">
        <f>SUM([1]Belarus!EQ$1:EQ$27)</f>
        <v>0</v>
      </c>
      <c r="ER7" s="1">
        <f>SUM([1]Belarus!ER$1:ER$27)</f>
        <v>1.1000000000000001</v>
      </c>
      <c r="ES7" s="1">
        <f>SUM([1]Belarus!ES$1:ES$27)</f>
        <v>2.9760000000000004</v>
      </c>
      <c r="ET7" s="1">
        <f>SUM([1]Belarus!ET$1:ET$27)</f>
        <v>0</v>
      </c>
      <c r="EU7" s="1">
        <f>SUM([1]Belarus!EU$1:EU$27)</f>
        <v>0</v>
      </c>
      <c r="EV7" s="1">
        <f>SUM([1]Belarus!EV$1:EV$27)</f>
        <v>0</v>
      </c>
      <c r="EW7" s="1">
        <f>SUM([1]Belarus!EW$1:EW$27)</f>
        <v>0</v>
      </c>
      <c r="EX7" s="1">
        <f>SUM([1]Belarus!EX$1:EX$27)</f>
        <v>0</v>
      </c>
      <c r="EY7" s="1">
        <f>SUM([1]Belarus!EY$1:EY$27)</f>
        <v>3</v>
      </c>
      <c r="EZ7" s="1">
        <f>SUM([1]Belarus!EZ$1:EZ$27)</f>
        <v>0</v>
      </c>
      <c r="FA7" s="1">
        <f>SUM([1]Belarus!FA$1:FA$27)</f>
        <v>1.6</v>
      </c>
      <c r="FB7" s="1">
        <f>SUM([1]Belarus!FB$1:FB$27)</f>
        <v>1.827</v>
      </c>
      <c r="FC7" s="1">
        <f>SUM([1]Belarus!FC$1:FC$27)</f>
        <v>5.7</v>
      </c>
      <c r="FD7" s="1">
        <f>SUM([1]Belarus!FD$1:FD$27)</f>
        <v>0</v>
      </c>
      <c r="FE7" s="1">
        <f>SUM([1]Belarus!FE$1:FE$27)</f>
        <v>0</v>
      </c>
      <c r="FF7" s="1">
        <f>SUM([1]Belarus!FF$1:FF$27)</f>
        <v>0</v>
      </c>
      <c r="FG7" s="1">
        <f>SUM([1]Belarus!FG$1:FG$27)</f>
        <v>0</v>
      </c>
      <c r="FH7" s="1">
        <f>SUM([1]Belarus!FH$1:FH$27)</f>
        <v>1.1600000000000001</v>
      </c>
      <c r="FI7" s="1">
        <f>SUM([1]Belarus!FI$1:FI$27)</f>
        <v>1.1300000000000001</v>
      </c>
      <c r="FJ7" s="1">
        <f>SUM([1]Belarus!FJ$1:FJ$27)</f>
        <v>0</v>
      </c>
      <c r="FK7" s="1">
        <f>SUM([1]Belarus!FK$1:FK$27)</f>
        <v>0</v>
      </c>
      <c r="FL7" s="1">
        <f>SUM([1]Belarus!FL$1:FL$27)</f>
        <v>0.8</v>
      </c>
      <c r="FM7" s="1">
        <f>SUM([1]Belarus!FM$1:FM$27)</f>
        <v>1.0810000000000002</v>
      </c>
      <c r="FN7" s="1">
        <f>SUM([1]Belarus!FN$1:FN$27)</f>
        <v>0</v>
      </c>
      <c r="FO7" s="1">
        <f>SUM([1]Belarus!FO$1:FO$27)</f>
        <v>0.8</v>
      </c>
      <c r="FP7" s="1">
        <f>SUM([1]Belarus!FP$1:FP$27)</f>
        <v>0</v>
      </c>
      <c r="FQ7" s="1">
        <f>SUM([1]Belarus!FQ$1:FQ$27)</f>
        <v>0</v>
      </c>
      <c r="FR7" s="1">
        <f>SUM([1]Belarus!FR$1:FR$27)</f>
        <v>0</v>
      </c>
      <c r="FS7" s="1">
        <f>SUM([1]Belarus!FS$1:FS$27)</f>
        <v>0</v>
      </c>
      <c r="FT7" s="1">
        <f>SUM([1]Belarus!FT$1:FT$27)</f>
        <v>0</v>
      </c>
      <c r="FU7" s="1">
        <f>SUM([1]Belarus!FU$1:FU$27)</f>
        <v>0</v>
      </c>
      <c r="FV7" s="1">
        <f>SUM([1]Belarus!FV$1:FV$27)</f>
        <v>0</v>
      </c>
      <c r="FW7" s="1">
        <f>SUM([1]Belarus!FW$1:FW$27)</f>
        <v>19.73</v>
      </c>
      <c r="FX7" s="1">
        <f>SUM([1]Belarus!FX$1:FX$27)</f>
        <v>16.466999999999999</v>
      </c>
      <c r="FY7" s="1">
        <f>SUM([1]Belarus!FY$1:FY$27)</f>
        <v>19.946000000000002</v>
      </c>
      <c r="FZ7" s="6">
        <f>SUM($B7:FY7)</f>
        <v>1690.8050000000003</v>
      </c>
    </row>
    <row r="8" spans="1:182">
      <c r="A8" t="s">
        <v>9</v>
      </c>
      <c r="B8" s="1">
        <f>SUM([1]BosniaHerzegovina!B$1:B$27)</f>
        <v>0</v>
      </c>
      <c r="C8" s="1">
        <f>SUM([1]BosniaHerzegovina!C$1:C$27)</f>
        <v>0</v>
      </c>
      <c r="D8" s="1">
        <f>SUM([1]BosniaHerzegovina!D$1:D$27)</f>
        <v>9.4</v>
      </c>
      <c r="E8" s="1">
        <f>SUM([1]BosniaHerzegovina!E$1:E$27)</f>
        <v>0</v>
      </c>
      <c r="F8" s="1">
        <f>SUM([1]BosniaHerzegovina!F$1:F$27)</f>
        <v>0</v>
      </c>
      <c r="G8" s="1">
        <f>SUM([1]BosniaHerzegovina!G$1:G$27)</f>
        <v>24.400000000000002</v>
      </c>
      <c r="H8" s="1">
        <f>SUM([1]BosniaHerzegovina!H$1:H$27)</f>
        <v>49.5</v>
      </c>
      <c r="I8" s="1">
        <f>SUM([1]BosniaHerzegovina!I$1:I$27)</f>
        <v>0</v>
      </c>
      <c r="J8" s="1">
        <f>SUM([1]BosniaHerzegovina!J$1:J$27)</f>
        <v>24.200000000000003</v>
      </c>
      <c r="K8" s="1">
        <f>SUM([1]BosniaHerzegovina!K$1:K$27)</f>
        <v>2.3000000000000003</v>
      </c>
      <c r="L8" s="1">
        <f>SUM([1]BosniaHerzegovina!L$1:L$27)</f>
        <v>0</v>
      </c>
      <c r="M8" s="1">
        <f>SUM([1]BosniaHerzegovina!M$1:M$27)</f>
        <v>54</v>
      </c>
      <c r="N8" s="1">
        <f>SUM([1]BosniaHerzegovina!N$1:N$27)</f>
        <v>24.6</v>
      </c>
      <c r="O8" s="1">
        <f>SUM([1]BosniaHerzegovina!O$1:O$27)</f>
        <v>6.8000000000000007</v>
      </c>
      <c r="P8" s="1">
        <f>SUM([1]BosniaHerzegovina!P$1:P$27)</f>
        <v>0</v>
      </c>
      <c r="Q8" s="1">
        <f>SUM([1]BosniaHerzegovina!Q$1:Q$27)</f>
        <v>0</v>
      </c>
      <c r="R8" s="1">
        <f>SUM([1]BosniaHerzegovina!R$1:R$27)</f>
        <v>0</v>
      </c>
      <c r="S8" s="1">
        <f>SUM([1]BosniaHerzegovina!S$1:S$27)</f>
        <v>5.6000000000000005</v>
      </c>
      <c r="T8" s="1">
        <f>SUM([1]BosniaHerzegovina!T$1:T$27)</f>
        <v>0</v>
      </c>
      <c r="U8" s="1">
        <f>SUM([1]BosniaHerzegovina!U$1:U$27)</f>
        <v>0</v>
      </c>
      <c r="V8" s="1">
        <f>SUM([1]BosniaHerzegovina!V$1:V$27)</f>
        <v>0.30000000000000004</v>
      </c>
      <c r="W8" s="1">
        <f>SUM([1]BosniaHerzegovina!W$1:W$27)</f>
        <v>7.8</v>
      </c>
      <c r="X8" s="1">
        <f>SUM([1]BosniaHerzegovina!X$1:X$27)</f>
        <v>53.1</v>
      </c>
      <c r="Y8" s="1">
        <f>SUM([1]BosniaHerzegovina!Y$1:Y$27)</f>
        <v>0</v>
      </c>
      <c r="Z8" s="1">
        <f>SUM([1]BosniaHerzegovina!Z$1:Z$27)</f>
        <v>0</v>
      </c>
      <c r="AA8" s="1">
        <f>SUM([1]BosniaHerzegovina!AA$1:AA$27)</f>
        <v>48.7</v>
      </c>
      <c r="AB8" s="1">
        <f>SUM([1]BosniaHerzegovina!AB$1:AB$27)</f>
        <v>0</v>
      </c>
      <c r="AC8" s="1">
        <f>SUM([1]BosniaHerzegovina!AC$1:AC$27)</f>
        <v>24.400000000000002</v>
      </c>
      <c r="AD8" s="1">
        <f>SUM([1]BosniaHerzegovina!AD$1:AD$27)</f>
        <v>0</v>
      </c>
      <c r="AE8" s="1">
        <f>SUM([1]BosniaHerzegovina!AE$1:AE$27)</f>
        <v>1.3</v>
      </c>
      <c r="AF8" s="1">
        <f>SUM([1]BosniaHerzegovina!AF$1:AF$27)</f>
        <v>25.1</v>
      </c>
      <c r="AG8" s="1">
        <f>SUM([1]BosniaHerzegovina!AG$1:AG$27)</f>
        <v>0.70000000000000007</v>
      </c>
      <c r="AH8" s="1">
        <f>SUM([1]BosniaHerzegovina!AH$1:AH$27)</f>
        <v>0</v>
      </c>
      <c r="AI8" s="1">
        <f>SUM([1]BosniaHerzegovina!AI$1:AI$27)</f>
        <v>25.3</v>
      </c>
      <c r="AJ8" s="1">
        <f>SUM([1]BosniaHerzegovina!AJ$1:AJ$27)</f>
        <v>11.500000000000002</v>
      </c>
      <c r="AK8" s="1">
        <f>SUM([1]BosniaHerzegovina!AK$1:AK$27)</f>
        <v>25.7</v>
      </c>
      <c r="AL8" s="1">
        <f>SUM([1]BosniaHerzegovina!AL$1:AL$27)</f>
        <v>2.3000000000000003</v>
      </c>
      <c r="AM8" s="1">
        <f>SUM([1]BosniaHerzegovina!AM$1:AM$27)</f>
        <v>0</v>
      </c>
      <c r="AN8" s="1">
        <f>SUM([1]BosniaHerzegovina!AN$1:AN$27)</f>
        <v>1.3</v>
      </c>
      <c r="AO8" s="1">
        <f>SUM([1]BosniaHerzegovina!AO$1:AO$27)</f>
        <v>0.70000000000000007</v>
      </c>
      <c r="AP8" s="1">
        <f>SUM([1]BosniaHerzegovina!AP$1:AP$27)</f>
        <v>0</v>
      </c>
      <c r="AQ8" s="1">
        <f>SUM([1]BosniaHerzegovina!AQ$1:AQ$27)</f>
        <v>13.700000000000001</v>
      </c>
      <c r="AR8" s="1">
        <f>SUM([1]BosniaHerzegovina!AR$1:AR$27)</f>
        <v>0.70000000000000007</v>
      </c>
      <c r="AS8" s="1">
        <f>SUM([1]BosniaHerzegovina!AS$1:AS$27)</f>
        <v>1.5</v>
      </c>
      <c r="AT8" s="1">
        <f>SUM([1]BosniaHerzegovina!AT$1:AT$27)</f>
        <v>0</v>
      </c>
      <c r="AU8" s="1">
        <f>SUM([1]BosniaHerzegovina!AU$1:AU$27)</f>
        <v>25.3</v>
      </c>
      <c r="AV8" s="1">
        <f>SUM([1]BosniaHerzegovina!AV$1:AV$27)</f>
        <v>11.3</v>
      </c>
      <c r="AW8" s="1">
        <f>SUM([1]BosniaHerzegovina!AW$1:AW$27)</f>
        <v>49.6</v>
      </c>
      <c r="AX8" s="1">
        <f>SUM([1]BosniaHerzegovina!AX$1:AX$27)</f>
        <v>61.2</v>
      </c>
      <c r="AY8" s="1">
        <f>SUM([1]BosniaHerzegovina!AY$1:AY$27)</f>
        <v>24.900000000000002</v>
      </c>
      <c r="AZ8" s="1">
        <f>SUM([1]BosniaHerzegovina!AZ$1:AZ$27)</f>
        <v>1.3</v>
      </c>
      <c r="BA8" s="1">
        <f>SUM([1]BosniaHerzegovina!BA$1:BA$27)</f>
        <v>1.3</v>
      </c>
      <c r="BB8" s="1">
        <f>SUM([1]BosniaHerzegovina!BB$1:BB$27)</f>
        <v>1.3</v>
      </c>
      <c r="BC8" s="1">
        <f>SUM([1]BosniaHerzegovina!BC$1:BC$27)</f>
        <v>1.3</v>
      </c>
      <c r="BD8" s="1">
        <f>SUM([1]BosniaHerzegovina!BD$1:BD$27)</f>
        <v>22.2</v>
      </c>
      <c r="BE8" s="1">
        <f>SUM([1]BosniaHerzegovina!BE$1:BE$27)</f>
        <v>1.7000000000000002</v>
      </c>
      <c r="BF8" s="1">
        <f>SUM([1]BosniaHerzegovina!BF$1:BF$27)</f>
        <v>13.6</v>
      </c>
      <c r="BG8" s="1">
        <f>SUM([1]BosniaHerzegovina!BG$1:BG$27)</f>
        <v>2</v>
      </c>
      <c r="BH8" s="1">
        <f>SUM([1]BosniaHerzegovina!BH$1:BH$27)</f>
        <v>1.3</v>
      </c>
      <c r="BI8" s="1">
        <f>SUM([1]BosniaHerzegovina!BI$1:BI$27)</f>
        <v>26.200000000000003</v>
      </c>
      <c r="BJ8" s="1">
        <f>SUM([1]BosniaHerzegovina!BJ$1:BJ$27)</f>
        <v>25.6</v>
      </c>
      <c r="BK8" s="1">
        <f>SUM([1]BosniaHerzegovina!BK$1:BK$27)</f>
        <v>0.70000000000000007</v>
      </c>
      <c r="BL8" s="1">
        <f>SUM([1]BosniaHerzegovina!BL$1:BL$27)</f>
        <v>19.3</v>
      </c>
      <c r="BM8" s="1">
        <f>SUM([1]BosniaHerzegovina!BM$1:BM$27)</f>
        <v>0.70000000000000007</v>
      </c>
      <c r="BN8" s="1">
        <f>SUM([1]BosniaHerzegovina!BN$1:BN$27)</f>
        <v>0.70000000000000007</v>
      </c>
      <c r="BO8" s="1">
        <f>SUM([1]BosniaHerzegovina!BO$1:BO$27)</f>
        <v>1.3</v>
      </c>
      <c r="BP8" s="1">
        <f>SUM([1]BosniaHerzegovina!BP$1:BP$27)</f>
        <v>1.3</v>
      </c>
      <c r="BQ8" s="1">
        <f>SUM([1]BosniaHerzegovina!BQ$1:BQ$27)</f>
        <v>1.3</v>
      </c>
      <c r="BR8" s="1">
        <f>SUM([1]BosniaHerzegovina!BR$1:BR$27)</f>
        <v>21.200000000000003</v>
      </c>
      <c r="BS8" s="1">
        <f>SUM([1]BosniaHerzegovina!BS$1:BS$27)</f>
        <v>2</v>
      </c>
      <c r="BT8" s="1">
        <f>SUM([1]BosniaHerzegovina!BT$1:BT$27)</f>
        <v>1.3</v>
      </c>
      <c r="BU8" s="1">
        <f>SUM([1]BosniaHerzegovina!BU$1:BU$27)</f>
        <v>1.3</v>
      </c>
      <c r="BV8" s="1">
        <f>SUM([1]BosniaHerzegovina!BV$1:BV$27)</f>
        <v>1.3</v>
      </c>
      <c r="BW8" s="1">
        <f>SUM([1]BosniaHerzegovina!BW$1:BW$27)</f>
        <v>2</v>
      </c>
      <c r="BX8" s="1">
        <f>SUM([1]BosniaHerzegovina!BX$1:BX$27)</f>
        <v>1.3</v>
      </c>
      <c r="BY8" s="1">
        <f>SUM([1]BosniaHerzegovina!BY$1:BY$27)</f>
        <v>1.3</v>
      </c>
      <c r="BZ8" s="1">
        <f>SUM([1]BosniaHerzegovina!BZ$1:BZ$27)</f>
        <v>2</v>
      </c>
      <c r="CA8" s="1">
        <f>SUM([1]BosniaHerzegovina!CA$1:CA$27)</f>
        <v>1</v>
      </c>
      <c r="CB8" s="1">
        <f>SUM([1]BosniaHerzegovina!CB$1:CB$27)</f>
        <v>2</v>
      </c>
      <c r="CC8" s="1">
        <f>SUM([1]BosniaHerzegovina!CC$1:CC$27)</f>
        <v>2</v>
      </c>
      <c r="CD8" s="1">
        <f>SUM([1]BosniaHerzegovina!CD$1:CD$27)</f>
        <v>21.400000000000002</v>
      </c>
      <c r="CE8" s="1">
        <f>SUM([1]BosniaHerzegovina!CE$1:CE$27)</f>
        <v>3.4000000000000004</v>
      </c>
      <c r="CF8" s="1">
        <f>SUM([1]BosniaHerzegovina!CF$1:CF$27)</f>
        <v>2.4000000000000004</v>
      </c>
      <c r="CG8" s="1">
        <f>SUM([1]BosniaHerzegovina!CG$1:CG$27)</f>
        <v>4.8000000000000007</v>
      </c>
      <c r="CH8" s="1">
        <f>SUM([1]BosniaHerzegovina!CH$1:CH$27)</f>
        <v>1181.96</v>
      </c>
      <c r="CI8" s="1">
        <f>SUM([1]BosniaHerzegovina!CI$1:CI$27)</f>
        <v>1358.58</v>
      </c>
      <c r="CJ8" s="1">
        <f>SUM([1]BosniaHerzegovina!CJ$1:CJ$27)</f>
        <v>46.7</v>
      </c>
      <c r="CK8" s="1">
        <f>SUM([1]BosniaHerzegovina!CK$1:CK$27)</f>
        <v>76.400000000000006</v>
      </c>
      <c r="CL8" s="1">
        <f>SUM([1]BosniaHerzegovina!CL$1:CL$27)</f>
        <v>300.2</v>
      </c>
      <c r="CM8" s="1">
        <f>SUM([1]BosniaHerzegovina!CM$1:CM$27)</f>
        <v>0</v>
      </c>
      <c r="CN8" s="1">
        <f>SUM([1]BosniaHerzegovina!CN$1:CN$27)</f>
        <v>6.3000000000000007</v>
      </c>
      <c r="CO8" s="1">
        <f>SUM([1]BosniaHerzegovina!CO$1:CO$27)</f>
        <v>1013.7</v>
      </c>
      <c r="CP8" s="1">
        <f>SUM([1]BosniaHerzegovina!CP$1:CP$27)</f>
        <v>2948.8600000000006</v>
      </c>
      <c r="CQ8" s="1">
        <f>SUM([1]BosniaHerzegovina!CQ$1:CQ$27)</f>
        <v>2989.3</v>
      </c>
      <c r="CR8" s="1">
        <f>SUM([1]BosniaHerzegovina!CR$1:CR$27)</f>
        <v>1412.56</v>
      </c>
      <c r="CS8" s="1">
        <f>SUM([1]BosniaHerzegovina!CS$1:CS$27)</f>
        <v>643</v>
      </c>
      <c r="CT8" s="1">
        <f>SUM([1]BosniaHerzegovina!CT$1:CT$27)</f>
        <v>315.60000000000002</v>
      </c>
      <c r="CU8" s="1">
        <f>SUM([1]BosniaHerzegovina!CU$1:CU$27)</f>
        <v>51.5</v>
      </c>
      <c r="CV8" s="1">
        <f>SUM([1]BosniaHerzegovina!CV$1:CV$27)</f>
        <v>24.6</v>
      </c>
      <c r="CW8" s="1">
        <f>SUM([1]BosniaHerzegovina!CW$1:CW$27)</f>
        <v>98.9</v>
      </c>
      <c r="CX8" s="1">
        <f>SUM([1]BosniaHerzegovina!CX$1:CX$27)</f>
        <v>202.4</v>
      </c>
      <c r="CY8" s="1">
        <f>SUM([1]BosniaHerzegovina!CY$1:CY$27)</f>
        <v>265</v>
      </c>
      <c r="CZ8" s="1">
        <f>SUM([1]BosniaHerzegovina!CZ$1:CZ$27)</f>
        <v>159.9</v>
      </c>
      <c r="DA8" s="1">
        <f>SUM([1]BosniaHerzegovina!DA$1:DA$27)</f>
        <v>128.1</v>
      </c>
      <c r="DB8" s="1">
        <f>SUM([1]BosniaHerzegovina!DB$1:DB$27)</f>
        <v>251.20000000000002</v>
      </c>
      <c r="DC8" s="1">
        <f>SUM([1]BosniaHerzegovina!DC$1:DC$27)</f>
        <v>159.4</v>
      </c>
      <c r="DD8" s="1">
        <f>SUM([1]BosniaHerzegovina!DD$1:DD$27)</f>
        <v>2.1</v>
      </c>
      <c r="DE8" s="1">
        <f>SUM([1]BosniaHerzegovina!DE$1:DE$27)</f>
        <v>49.900000000000006</v>
      </c>
      <c r="DF8" s="1">
        <f>SUM([1]BosniaHerzegovina!DF$1:DF$27)</f>
        <v>39.400000000000006</v>
      </c>
      <c r="DG8" s="1">
        <f>SUM([1]BosniaHerzegovina!DG$1:DG$27)</f>
        <v>72.900000000000006</v>
      </c>
      <c r="DH8" s="1">
        <f>SUM([1]BosniaHerzegovina!DH$1:DH$27)</f>
        <v>7.1000000000000005</v>
      </c>
      <c r="DI8" s="1">
        <f>SUM([1]BosniaHerzegovina!DI$1:DI$27)</f>
        <v>49.400000000000006</v>
      </c>
      <c r="DJ8" s="1">
        <f>SUM([1]BosniaHerzegovina!DJ$1:DJ$27)</f>
        <v>75</v>
      </c>
      <c r="DK8" s="1">
        <f>SUM([1]BosniaHerzegovina!DK$1:DK$27)</f>
        <v>27.400000000000002</v>
      </c>
      <c r="DL8" s="1">
        <f>SUM([1]BosniaHerzegovina!DL$1:DL$27)</f>
        <v>98</v>
      </c>
      <c r="DM8" s="1">
        <f>SUM([1]BosniaHerzegovina!DM$1:DM$27)</f>
        <v>202.70000000000002</v>
      </c>
      <c r="DN8" s="1">
        <f>SUM([1]BosniaHerzegovina!DN$1:DN$27)</f>
        <v>252.70000000000002</v>
      </c>
      <c r="DO8" s="1">
        <f>SUM([1]BosniaHerzegovina!DO$1:DO$27)</f>
        <v>121.30000000000001</v>
      </c>
      <c r="DP8" s="1">
        <f>SUM([1]BosniaHerzegovina!DP$1:DP$27)</f>
        <v>36.700000000000003</v>
      </c>
      <c r="DQ8" s="1">
        <f>SUM([1]BosniaHerzegovina!DQ$1:DQ$27)</f>
        <v>13.600000000000001</v>
      </c>
      <c r="DR8" s="1">
        <f>SUM([1]BosniaHerzegovina!DR$1:DR$27)</f>
        <v>126.21</v>
      </c>
      <c r="DS8" s="1">
        <f>SUM([1]BosniaHerzegovina!DS$1:DS$27)</f>
        <v>2.2030000000000003</v>
      </c>
      <c r="DT8" s="1">
        <f>SUM([1]BosniaHerzegovina!DT$1:DT$27)</f>
        <v>8.89</v>
      </c>
      <c r="DU8" s="1">
        <f>SUM([1]BosniaHerzegovina!DU$1:DU$27)</f>
        <v>0</v>
      </c>
      <c r="DV8" s="1">
        <f>SUM([1]BosniaHerzegovina!DV$1:DV$27)</f>
        <v>24.57</v>
      </c>
      <c r="DW8" s="1">
        <f>SUM([1]BosniaHerzegovina!DW$1:DW$27)</f>
        <v>53.615000000000002</v>
      </c>
      <c r="DX8" s="1">
        <f>SUM([1]BosniaHerzegovina!DX$1:DX$27)</f>
        <v>49.410000000000004</v>
      </c>
      <c r="DY8" s="1">
        <f>SUM([1]BosniaHerzegovina!DY$1:DY$27)</f>
        <v>27.72</v>
      </c>
      <c r="DZ8" s="1">
        <f>SUM([1]BosniaHerzegovina!DZ$1:DZ$27)</f>
        <v>75.48</v>
      </c>
      <c r="EA8" s="1">
        <f>SUM([1]BosniaHerzegovina!EA$1:EA$27)</f>
        <v>77.594999999999999</v>
      </c>
      <c r="EB8" s="1">
        <f>SUM([1]BosniaHerzegovina!EB$1:EB$27)</f>
        <v>1.351</v>
      </c>
      <c r="EC8" s="1">
        <f>SUM([1]BosniaHerzegovina!EC$1:EC$27)</f>
        <v>0</v>
      </c>
      <c r="ED8" s="1">
        <f>SUM([1]BosniaHerzegovina!ED$1:ED$27)</f>
        <v>46.6</v>
      </c>
      <c r="EE8" s="1">
        <f>SUM([1]BosniaHerzegovina!EE$1:EE$27)</f>
        <v>94.504999999999995</v>
      </c>
      <c r="EF8" s="1">
        <f>SUM([1]BosniaHerzegovina!EF$1:EF$27)</f>
        <v>29.908000000000001</v>
      </c>
      <c r="EG8" s="1">
        <f>SUM([1]BosniaHerzegovina!EG$1:EG$27)</f>
        <v>25.62</v>
      </c>
      <c r="EH8" s="1">
        <f>SUM([1]BosniaHerzegovina!EH$1:EH$27)</f>
        <v>28.848000000000003</v>
      </c>
      <c r="EI8" s="1">
        <f>SUM([1]BosniaHerzegovina!EI$1:EI$27)</f>
        <v>100.42200000000001</v>
      </c>
      <c r="EJ8" s="1">
        <f>SUM([1]BosniaHerzegovina!EJ$1:EJ$27)</f>
        <v>50.550000000000004</v>
      </c>
      <c r="EK8" s="1">
        <f>SUM([1]BosniaHerzegovina!EK$1:EK$27)</f>
        <v>302</v>
      </c>
      <c r="EL8" s="1">
        <f>SUM([1]BosniaHerzegovina!EL$1:EL$27)</f>
        <v>251.70200000000003</v>
      </c>
      <c r="EM8" s="1">
        <f>SUM([1]BosniaHerzegovina!EM$1:EM$27)</f>
        <v>362.63000000000005</v>
      </c>
      <c r="EN8" s="1">
        <f>SUM([1]BosniaHerzegovina!EN$1:EN$27)</f>
        <v>489.66000000000008</v>
      </c>
      <c r="EO8" s="1">
        <f>SUM([1]BosniaHerzegovina!EO$1:EO$27)</f>
        <v>400.93000000000006</v>
      </c>
      <c r="EP8" s="1">
        <f>SUM([1]BosniaHerzegovina!EP$1:EP$27)</f>
        <v>146.07000000000002</v>
      </c>
      <c r="EQ8" s="1">
        <f>SUM([1]BosniaHerzegovina!EQ$1:EQ$27)</f>
        <v>392.61</v>
      </c>
      <c r="ER8" s="1">
        <f>SUM([1]BosniaHerzegovina!ER$1:ER$27)</f>
        <v>191.93200000000002</v>
      </c>
      <c r="ES8" s="1">
        <f>SUM([1]BosniaHerzegovina!ES$1:ES$27)</f>
        <v>2.4750000000000001</v>
      </c>
      <c r="ET8" s="1">
        <f>SUM([1]BosniaHerzegovina!ET$1:ET$27)</f>
        <v>50.19</v>
      </c>
      <c r="EU8" s="1">
        <f>SUM([1]BosniaHerzegovina!EU$1:EU$27)</f>
        <v>105.87</v>
      </c>
      <c r="EV8" s="1">
        <f>SUM([1]BosniaHerzegovina!EV$1:EV$27)</f>
        <v>129.708</v>
      </c>
      <c r="EW8" s="1">
        <f>SUM([1]BosniaHerzegovina!EW$1:EW$27)</f>
        <v>63.03</v>
      </c>
      <c r="EX8" s="1">
        <f>SUM([1]BosniaHerzegovina!EX$1:EX$27)</f>
        <v>97.59</v>
      </c>
      <c r="EY8" s="1">
        <f>SUM([1]BosniaHerzegovina!EY$1:EY$27)</f>
        <v>25.580000000000002</v>
      </c>
      <c r="EZ8" s="1">
        <f>SUM([1]BosniaHerzegovina!EZ$1:EZ$27)</f>
        <v>0</v>
      </c>
      <c r="FA8" s="1">
        <f>SUM([1]BosniaHerzegovina!FA$1:FA$27)</f>
        <v>0</v>
      </c>
      <c r="FB8" s="1">
        <f>SUM([1]BosniaHerzegovina!FB$1:FB$27)</f>
        <v>0</v>
      </c>
      <c r="FC8" s="1">
        <f>SUM([1]BosniaHerzegovina!FC$1:FC$27)</f>
        <v>24.3</v>
      </c>
      <c r="FD8" s="1">
        <f>SUM([1]BosniaHerzegovina!FD$1:FD$27)</f>
        <v>4.048</v>
      </c>
      <c r="FE8" s="1">
        <f>SUM([1]BosniaHerzegovina!FE$1:FE$27)</f>
        <v>73.44</v>
      </c>
      <c r="FF8" s="1">
        <f>SUM([1]BosniaHerzegovina!FF$1:FF$27)</f>
        <v>122.85000000000001</v>
      </c>
      <c r="FG8" s="1">
        <f>SUM([1]BosniaHerzegovina!FG$1:FG$27)</f>
        <v>63.18</v>
      </c>
      <c r="FH8" s="1">
        <f>SUM([1]BosniaHerzegovina!FH$1:FH$27)</f>
        <v>27.693999999999999</v>
      </c>
      <c r="FI8" s="1">
        <f>SUM([1]BosniaHerzegovina!FI$1:FI$27)</f>
        <v>49.061000000000007</v>
      </c>
      <c r="FJ8" s="1">
        <f>SUM([1]BosniaHerzegovina!FJ$1:FJ$27)</f>
        <v>49.14</v>
      </c>
      <c r="FK8" s="1">
        <f>SUM([1]BosniaHerzegovina!FK$1:FK$27)</f>
        <v>57.284000000000006</v>
      </c>
      <c r="FL8" s="1">
        <f>SUM([1]BosniaHerzegovina!FL$1:FL$27)</f>
        <v>38.718000000000004</v>
      </c>
      <c r="FM8" s="1">
        <f>SUM([1]BosniaHerzegovina!FM$1:FM$27)</f>
        <v>42.09</v>
      </c>
      <c r="FN8" s="1">
        <f>SUM([1]BosniaHerzegovina!FN$1:FN$27)</f>
        <v>24.57</v>
      </c>
      <c r="FO8" s="1">
        <f>SUM([1]BosniaHerzegovina!FO$1:FO$27)</f>
        <v>0</v>
      </c>
      <c r="FP8" s="1">
        <f>SUM([1]BosniaHerzegovina!FP$1:FP$27)</f>
        <v>4.048</v>
      </c>
      <c r="FQ8" s="1">
        <f>SUM([1]BosniaHerzegovina!FQ$1:FQ$27)</f>
        <v>0</v>
      </c>
      <c r="FR8" s="1">
        <f>SUM([1]BosniaHerzegovina!FR$1:FR$27)</f>
        <v>0</v>
      </c>
      <c r="FS8" s="1">
        <f>SUM([1]BosniaHerzegovina!FS$1:FS$27)</f>
        <v>0</v>
      </c>
      <c r="FT8" s="1">
        <f>SUM([1]BosniaHerzegovina!FT$1:FT$27)</f>
        <v>24.84</v>
      </c>
      <c r="FU8" s="1">
        <f>SUM([1]BosniaHerzegovina!FU$1:FU$27)</f>
        <v>0</v>
      </c>
      <c r="FV8" s="1">
        <f>SUM([1]BosniaHerzegovina!FV$1:FV$27)</f>
        <v>106.61999999999999</v>
      </c>
      <c r="FW8" s="1">
        <f>SUM([1]BosniaHerzegovina!FW$1:FW$27)</f>
        <v>41.37</v>
      </c>
      <c r="FX8" s="1">
        <f>SUM([1]BosniaHerzegovina!FX$1:FX$27)</f>
        <v>52.92</v>
      </c>
      <c r="FY8" s="1">
        <f>SUM([1]BosniaHerzegovina!FY$1:FY$27)</f>
        <v>0</v>
      </c>
      <c r="FZ8" s="6">
        <f>SUM($B8:FY8)</f>
        <v>20135.006999999987</v>
      </c>
    </row>
    <row r="9" spans="1:182">
      <c r="A9" t="s">
        <v>33</v>
      </c>
      <c r="B9" s="1">
        <f>SUM([1]Brazil!B$1:B$27)</f>
        <v>1.4000000000000001</v>
      </c>
      <c r="C9" s="1">
        <f>SUM([1]Brazil!C$1:C$27)</f>
        <v>0</v>
      </c>
      <c r="D9" s="1">
        <f>SUM([1]Brazil!D$1:D$27)</f>
        <v>20.5</v>
      </c>
      <c r="E9" s="1">
        <f>SUM([1]Brazil!E$1:E$27)</f>
        <v>20.3</v>
      </c>
      <c r="F9" s="1">
        <f>SUM([1]Brazil!F$1:F$27)</f>
        <v>1.5</v>
      </c>
      <c r="G9" s="1">
        <f>SUM([1]Brazil!G$1:G$27)</f>
        <v>1.5</v>
      </c>
      <c r="H9" s="1">
        <f>SUM([1]Brazil!H$1:H$27)</f>
        <v>1.5</v>
      </c>
      <c r="I9" s="1">
        <f>SUM([1]Brazil!I$1:I$27)</f>
        <v>0.60000000000000009</v>
      </c>
      <c r="J9" s="1">
        <f>SUM([1]Brazil!J$1:J$27)</f>
        <v>2.6</v>
      </c>
      <c r="K9" s="1">
        <f>SUM([1]Brazil!K$1:K$27)</f>
        <v>0.8</v>
      </c>
      <c r="L9" s="1">
        <f>SUM([1]Brazil!L$1:L$27)</f>
        <v>21.700000000000003</v>
      </c>
      <c r="M9" s="1">
        <f>SUM([1]Brazil!M$1:M$27)</f>
        <v>0</v>
      </c>
      <c r="N9" s="1">
        <f>SUM([1]Brazil!N$1:N$27)</f>
        <v>20.400000000000002</v>
      </c>
      <c r="O9" s="1">
        <f>SUM([1]Brazil!O$1:O$27)</f>
        <v>23.300000000000004</v>
      </c>
      <c r="P9" s="1">
        <f>SUM([1]Brazil!P$1:P$27)</f>
        <v>0</v>
      </c>
      <c r="Q9" s="1">
        <f>SUM([1]Brazil!Q$1:Q$27)</f>
        <v>3.1</v>
      </c>
      <c r="R9" s="1">
        <f>SUM([1]Brazil!R$1:R$27)</f>
        <v>25.800000000000004</v>
      </c>
      <c r="S9" s="1">
        <f>SUM([1]Brazil!S$1:S$27)</f>
        <v>19.5</v>
      </c>
      <c r="T9" s="1">
        <f>SUM([1]Brazil!T$1:T$27)</f>
        <v>2.8000000000000003</v>
      </c>
      <c r="U9" s="1">
        <f>SUM([1]Brazil!U$1:U$27)</f>
        <v>3.1</v>
      </c>
      <c r="V9" s="1">
        <f>SUM([1]Brazil!V$1:V$27)</f>
        <v>2.8000000000000003</v>
      </c>
      <c r="W9" s="1">
        <f>SUM([1]Brazil!W$1:W$27)</f>
        <v>60.6</v>
      </c>
      <c r="X9" s="1">
        <f>SUM([1]Brazil!X$1:X$27)</f>
        <v>1.5</v>
      </c>
      <c r="Y9" s="1">
        <f>SUM([1]Brazil!Y$1:Y$27)</f>
        <v>1.5</v>
      </c>
      <c r="Z9" s="1">
        <f>SUM([1]Brazil!Z$1:Z$27)</f>
        <v>0</v>
      </c>
      <c r="AA9" s="1">
        <f>SUM([1]Brazil!AA$1:AA$27)</f>
        <v>5.8000000000000007</v>
      </c>
      <c r="AB9" s="1">
        <f>SUM([1]Brazil!AB$1:AB$27)</f>
        <v>18.600000000000001</v>
      </c>
      <c r="AC9" s="1">
        <f>SUM([1]Brazil!AC$1:AC$27)</f>
        <v>1.5</v>
      </c>
      <c r="AD9" s="1">
        <f>SUM([1]Brazil!AD$1:AD$27)</f>
        <v>40</v>
      </c>
      <c r="AE9" s="1">
        <f>SUM([1]Brazil!AE$1:AE$27)</f>
        <v>2.8000000000000003</v>
      </c>
      <c r="AF9" s="1">
        <f>SUM([1]Brazil!AF$1:AF$27)</f>
        <v>19.3</v>
      </c>
      <c r="AG9" s="1">
        <f>SUM([1]Brazil!AG$1:AG$27)</f>
        <v>0</v>
      </c>
      <c r="AH9" s="1">
        <f>SUM([1]Brazil!AH$1:AH$27)</f>
        <v>58.900000000000006</v>
      </c>
      <c r="AI9" s="1">
        <f>SUM([1]Brazil!AI$1:AI$27)</f>
        <v>5.7</v>
      </c>
      <c r="AJ9" s="1">
        <f>SUM([1]Brazil!AJ$1:AJ$27)</f>
        <v>2.8000000000000003</v>
      </c>
      <c r="AK9" s="1">
        <f>SUM([1]Brazil!AK$1:AK$27)</f>
        <v>2.9000000000000004</v>
      </c>
      <c r="AL9" s="1">
        <f>SUM([1]Brazil!AL$1:AL$27)</f>
        <v>19.8</v>
      </c>
      <c r="AM9" s="1">
        <f>SUM([1]Brazil!AM$1:AM$27)</f>
        <v>21.6</v>
      </c>
      <c r="AN9" s="1">
        <f>SUM([1]Brazil!AN$1:AN$27)</f>
        <v>21.6</v>
      </c>
      <c r="AO9" s="1">
        <f>SUM([1]Brazil!AO$1:AO$27)</f>
        <v>18.8</v>
      </c>
      <c r="AP9" s="1">
        <f>SUM([1]Brazil!AP$1:AP$27)</f>
        <v>25.1</v>
      </c>
      <c r="AQ9" s="1">
        <f>SUM([1]Brazil!AQ$1:AQ$27)</f>
        <v>9.3000000000000007</v>
      </c>
      <c r="AR9" s="1">
        <f>SUM([1]Brazil!AR$1:AR$27)</f>
        <v>27.4</v>
      </c>
      <c r="AS9" s="1">
        <f>SUM([1]Brazil!AS$1:AS$27)</f>
        <v>18.5</v>
      </c>
      <c r="AT9" s="1">
        <f>SUM([1]Brazil!AT$1:AT$27)</f>
        <v>6</v>
      </c>
      <c r="AU9" s="1">
        <f>SUM([1]Brazil!AU$1:AU$27)</f>
        <v>41.4</v>
      </c>
      <c r="AV9" s="1">
        <f>SUM([1]Brazil!AV$1:AV$27)</f>
        <v>2.9000000000000004</v>
      </c>
      <c r="AW9" s="1">
        <f>SUM([1]Brazil!AW$1:AW$27)</f>
        <v>0</v>
      </c>
      <c r="AX9" s="1">
        <f>SUM([1]Brazil!AX$1:AX$27)</f>
        <v>18.600000000000001</v>
      </c>
      <c r="AY9" s="1">
        <f>SUM([1]Brazil!AY$1:AY$27)</f>
        <v>21.200000000000003</v>
      </c>
      <c r="AZ9" s="1">
        <f>SUM([1]Brazil!AZ$1:AZ$27)</f>
        <v>0</v>
      </c>
      <c r="BA9" s="1">
        <f>SUM([1]Brazil!BA$1:BA$27)</f>
        <v>18.3</v>
      </c>
      <c r="BB9" s="1">
        <f>SUM([1]Brazil!BB$1:BB$27)</f>
        <v>17.900000000000002</v>
      </c>
      <c r="BC9" s="1">
        <f>SUM([1]Brazil!BC$1:BC$27)</f>
        <v>9.3000000000000007</v>
      </c>
      <c r="BD9" s="1">
        <f>SUM([1]Brazil!BD$1:BD$27)</f>
        <v>21.4</v>
      </c>
      <c r="BE9" s="1">
        <f>SUM([1]Brazil!BE$1:BE$27)</f>
        <v>24.200000000000003</v>
      </c>
      <c r="BF9" s="1">
        <f>SUM([1]Brazil!BF$1:BF$27)</f>
        <v>24</v>
      </c>
      <c r="BG9" s="1">
        <f>SUM([1]Brazil!BG$1:BG$27)</f>
        <v>27.9</v>
      </c>
      <c r="BH9" s="1">
        <f>SUM([1]Brazil!BH$1:BH$27)</f>
        <v>2.9000000000000004</v>
      </c>
      <c r="BI9" s="1">
        <f>SUM([1]Brazil!BI$1:BI$27)</f>
        <v>19</v>
      </c>
      <c r="BJ9" s="1">
        <f>SUM([1]Brazil!BJ$1:BJ$27)</f>
        <v>3.5</v>
      </c>
      <c r="BK9" s="1">
        <f>SUM([1]Brazil!BK$1:BK$27)</f>
        <v>25.3</v>
      </c>
      <c r="BL9" s="1">
        <f>SUM([1]Brazil!BL$1:BL$27)</f>
        <v>3.3000000000000003</v>
      </c>
      <c r="BM9" s="1">
        <f>SUM([1]Brazil!BM$1:BM$27)</f>
        <v>6.1000000000000005</v>
      </c>
      <c r="BN9" s="1">
        <f>SUM([1]Brazil!BN$1:BN$27)</f>
        <v>29.300000000000004</v>
      </c>
      <c r="BO9" s="1">
        <f>SUM([1]Brazil!BO$1:BO$27)</f>
        <v>9.9</v>
      </c>
      <c r="BP9" s="1">
        <f>SUM([1]Brazil!BP$1:BP$27)</f>
        <v>44.600000000000009</v>
      </c>
      <c r="BQ9" s="1">
        <f>SUM([1]Brazil!BQ$1:BQ$27)</f>
        <v>2.8000000000000003</v>
      </c>
      <c r="BR9" s="1">
        <f>SUM([1]Brazil!BR$1:BR$27)</f>
        <v>8.6</v>
      </c>
      <c r="BS9" s="1">
        <f>SUM([1]Brazil!BS$1:BS$27)</f>
        <v>4.4000000000000004</v>
      </c>
      <c r="BT9" s="1">
        <f>SUM([1]Brazil!BT$1:BT$27)</f>
        <v>1.5</v>
      </c>
      <c r="BU9" s="1">
        <f>SUM([1]Brazil!BU$1:BU$27)</f>
        <v>22.1</v>
      </c>
      <c r="BV9" s="1">
        <f>SUM([1]Brazil!BV$1:BV$27)</f>
        <v>0</v>
      </c>
      <c r="BW9" s="1">
        <f>SUM([1]Brazil!BW$1:BW$27)</f>
        <v>0</v>
      </c>
      <c r="BX9" s="1">
        <f>SUM([1]Brazil!BX$1:BX$27)</f>
        <v>24.800000000000004</v>
      </c>
      <c r="BY9" s="1">
        <f>SUM([1]Brazil!BY$1:BY$27)</f>
        <v>21.700000000000003</v>
      </c>
      <c r="BZ9" s="1">
        <f>SUM([1]Brazil!BZ$1:BZ$27)</f>
        <v>8.6</v>
      </c>
      <c r="CA9" s="1">
        <f>SUM([1]Brazil!CA$1:CA$27)</f>
        <v>21.400000000000002</v>
      </c>
      <c r="CB9" s="1">
        <f>SUM([1]Brazil!CB$1:CB$27)</f>
        <v>24.3</v>
      </c>
      <c r="CC9" s="1">
        <f>SUM([1]Brazil!CC$1:CC$27)</f>
        <v>2.9000000000000004</v>
      </c>
      <c r="CD9" s="1">
        <f>SUM([1]Brazil!CD$1:CD$27)</f>
        <v>8.7000000000000011</v>
      </c>
      <c r="CE9" s="1">
        <f>SUM([1]Brazil!CE$1:CE$27)</f>
        <v>21.8</v>
      </c>
      <c r="CF9" s="1">
        <f>SUM([1]Brazil!CF$1:CF$27)</f>
        <v>6</v>
      </c>
      <c r="CG9" s="1">
        <f>SUM([1]Brazil!CG$1:CG$27)</f>
        <v>34.700000000000003</v>
      </c>
      <c r="CH9" s="1">
        <f>SUM([1]Brazil!CH$1:CH$27)</f>
        <v>176.4</v>
      </c>
      <c r="CI9" s="1">
        <f>SUM([1]Brazil!CI$1:CI$27)</f>
        <v>28.1</v>
      </c>
      <c r="CJ9" s="1">
        <f>SUM([1]Brazil!CJ$1:CJ$27)</f>
        <v>119.4</v>
      </c>
      <c r="CK9" s="1">
        <f>SUM([1]Brazil!CK$1:CK$27)</f>
        <v>0</v>
      </c>
      <c r="CL9" s="1">
        <f>SUM([1]Brazil!CL$1:CL$27)</f>
        <v>26.400000000000002</v>
      </c>
      <c r="CM9" s="1">
        <f>SUM([1]Brazil!CM$1:CM$27)</f>
        <v>10</v>
      </c>
      <c r="CN9" s="1">
        <f>SUM([1]Brazil!CN$1:CN$27)</f>
        <v>24.2</v>
      </c>
      <c r="CO9" s="1">
        <f>SUM([1]Brazil!CO$1:CO$27)</f>
        <v>2.9000000000000004</v>
      </c>
      <c r="CP9" s="1">
        <f>SUM([1]Brazil!CP$1:CP$27)</f>
        <v>5.8000000000000007</v>
      </c>
      <c r="CQ9" s="1">
        <f>SUM([1]Brazil!CQ$1:CQ$27)</f>
        <v>11.8</v>
      </c>
      <c r="CR9" s="1">
        <f>SUM([1]Brazil!CR$1:CR$27)</f>
        <v>41.6</v>
      </c>
      <c r="CS9" s="1">
        <f>SUM([1]Brazil!CS$1:CS$27)</f>
        <v>8.7000000000000011</v>
      </c>
      <c r="CT9" s="1">
        <f>SUM([1]Brazil!CT$1:CT$27)</f>
        <v>5.7</v>
      </c>
      <c r="CU9" s="1">
        <f>SUM([1]Brazil!CU$1:CU$27)</f>
        <v>40.5</v>
      </c>
      <c r="CV9" s="1">
        <f>SUM([1]Brazil!CV$1:CV$27)</f>
        <v>0</v>
      </c>
      <c r="CW9" s="1">
        <f>SUM([1]Brazil!CW$1:CW$27)</f>
        <v>37</v>
      </c>
      <c r="CX9" s="1">
        <f>SUM([1]Brazil!CX$1:CX$27)</f>
        <v>2.8000000000000003</v>
      </c>
      <c r="CY9" s="1">
        <f>SUM([1]Brazil!CY$1:CY$27)</f>
        <v>8.4</v>
      </c>
      <c r="CZ9" s="1">
        <f>SUM([1]Brazil!CZ$1:CZ$27)</f>
        <v>0</v>
      </c>
      <c r="DA9" s="1">
        <f>SUM([1]Brazil!DA$1:DA$27)</f>
        <v>29.700000000000003</v>
      </c>
      <c r="DB9" s="1">
        <f>SUM([1]Brazil!DB$1:DB$27)</f>
        <v>0</v>
      </c>
      <c r="DC9" s="1">
        <f>SUM([1]Brazil!DC$1:DC$27)</f>
        <v>34</v>
      </c>
      <c r="DD9" s="1">
        <f>SUM([1]Brazil!DD$1:DD$27)</f>
        <v>11.3</v>
      </c>
      <c r="DE9" s="1">
        <f>SUM([1]Brazil!DE$1:DE$27)</f>
        <v>0</v>
      </c>
      <c r="DF9" s="1">
        <f>SUM([1]Brazil!DF$1:DF$27)</f>
        <v>21</v>
      </c>
      <c r="DG9" s="1">
        <f>SUM([1]Brazil!DG$1:DG$27)</f>
        <v>19.100000000000001</v>
      </c>
      <c r="DH9" s="1">
        <f>SUM([1]Brazil!DH$1:DH$27)</f>
        <v>0</v>
      </c>
      <c r="DI9" s="1">
        <f>SUM([1]Brazil!DI$1:DI$27)</f>
        <v>0</v>
      </c>
      <c r="DJ9" s="1">
        <f>SUM([1]Brazil!DJ$1:DJ$27)</f>
        <v>0</v>
      </c>
      <c r="DK9" s="1">
        <f>SUM([1]Brazil!DK$1:DK$27)</f>
        <v>39.1</v>
      </c>
      <c r="DL9" s="1">
        <f>SUM([1]Brazil!DL$1:DL$27)</f>
        <v>12.100000000000001</v>
      </c>
      <c r="DM9" s="1">
        <f>SUM([1]Brazil!DM$1:DM$27)</f>
        <v>24.2</v>
      </c>
      <c r="DN9" s="1">
        <f>SUM([1]Brazil!DN$1:DN$27)</f>
        <v>5.6000000000000005</v>
      </c>
      <c r="DO9" s="1">
        <f>SUM([1]Brazil!DO$1:DO$27)</f>
        <v>21.6</v>
      </c>
      <c r="DP9" s="1">
        <f>SUM([1]Brazil!DP$1:DP$27)</f>
        <v>2.8000000000000003</v>
      </c>
      <c r="DQ9" s="1">
        <f>SUM([1]Brazil!DQ$1:DQ$27)</f>
        <v>18.3</v>
      </c>
      <c r="DR9" s="1">
        <f>SUM([1]Brazil!DR$1:DR$27)</f>
        <v>0</v>
      </c>
      <c r="DS9" s="1">
        <f>SUM([1]Brazil!DS$1:DS$27)</f>
        <v>5.8810000000000002</v>
      </c>
      <c r="DT9" s="1">
        <f>SUM([1]Brazil!DT$1:DT$27)</f>
        <v>38.477000000000004</v>
      </c>
      <c r="DU9" s="1">
        <f>SUM([1]Brazil!DU$1:DU$27)</f>
        <v>5.6140000000000008</v>
      </c>
      <c r="DV9" s="1">
        <f>SUM([1]Brazil!DV$1:DV$27)</f>
        <v>23.064</v>
      </c>
      <c r="DW9" s="1">
        <f>SUM([1]Brazil!DW$1:DW$27)</f>
        <v>2.84</v>
      </c>
      <c r="DX9" s="1">
        <f>SUM([1]Brazil!DX$1:DX$27)</f>
        <v>23.893000000000001</v>
      </c>
      <c r="DY9" s="1">
        <f>SUM([1]Brazil!DY$1:DY$27)</f>
        <v>0</v>
      </c>
      <c r="DZ9" s="1">
        <f>SUM([1]Brazil!DZ$1:DZ$27)</f>
        <v>40.145000000000003</v>
      </c>
      <c r="EA9" s="1">
        <f>SUM([1]Brazil!EA$1:EA$27)</f>
        <v>0</v>
      </c>
      <c r="EB9" s="1">
        <f>SUM([1]Brazil!EB$1:EB$27)</f>
        <v>2.83</v>
      </c>
      <c r="EC9" s="1">
        <f>SUM([1]Brazil!EC$1:EC$27)</f>
        <v>18.556999999999999</v>
      </c>
      <c r="ED9" s="1">
        <f>SUM([1]Brazil!ED$1:ED$27)</f>
        <v>2.79</v>
      </c>
      <c r="EE9" s="1">
        <f>SUM([1]Brazil!EE$1:EE$27)</f>
        <v>0</v>
      </c>
      <c r="EF9" s="1">
        <f>SUM([1]Brazil!EF$1:EF$27)</f>
        <v>2.77</v>
      </c>
      <c r="EG9" s="1">
        <f>SUM([1]Brazil!EG$1:EG$27)</f>
        <v>2.77</v>
      </c>
      <c r="EH9" s="1">
        <f>SUM([1]Brazil!EH$1:EH$27)</f>
        <v>2.7850000000000001</v>
      </c>
      <c r="EI9" s="1">
        <f>SUM([1]Brazil!EI$1:EI$27)</f>
        <v>2.77</v>
      </c>
      <c r="EJ9" s="1">
        <f>SUM([1]Brazil!EJ$1:EJ$27)</f>
        <v>2.7850000000000001</v>
      </c>
      <c r="EK9" s="1">
        <f>SUM([1]Brazil!EK$1:EK$27)</f>
        <v>2.75</v>
      </c>
      <c r="EL9" s="1">
        <f>SUM([1]Brazil!EL$1:EL$27)</f>
        <v>8.2720000000000002</v>
      </c>
      <c r="EM9" s="1">
        <f>SUM([1]Brazil!EM$1:EM$27)</f>
        <v>5.53</v>
      </c>
      <c r="EN9" s="1">
        <f>SUM([1]Brazil!EN$1:EN$27)</f>
        <v>2.7600000000000002</v>
      </c>
      <c r="EO9" s="1">
        <f>SUM([1]Brazil!EO$1:EO$27)</f>
        <v>5.620000000000001</v>
      </c>
      <c r="EP9" s="1">
        <f>SUM([1]Brazil!EP$1:EP$27)</f>
        <v>10.149000000000001</v>
      </c>
      <c r="EQ9" s="1">
        <f>SUM([1]Brazil!EQ$1:EQ$27)</f>
        <v>2.7520000000000002</v>
      </c>
      <c r="ER9" s="1">
        <f>SUM([1]Brazil!ER$1:ER$27)</f>
        <v>5.016</v>
      </c>
      <c r="ES9" s="1">
        <f>SUM([1]Brazil!ES$1:ES$27)</f>
        <v>0</v>
      </c>
      <c r="ET9" s="1">
        <f>SUM([1]Brazil!ET$1:ET$27)</f>
        <v>2.508</v>
      </c>
      <c r="EU9" s="1">
        <f>SUM([1]Brazil!EU$1:EU$27)</f>
        <v>0</v>
      </c>
      <c r="EV9" s="1">
        <f>SUM([1]Brazil!EV$1:EV$27)</f>
        <v>2.508</v>
      </c>
      <c r="EW9" s="1">
        <f>SUM([1]Brazil!EW$1:EW$27)</f>
        <v>2.508</v>
      </c>
      <c r="EX9" s="1">
        <f>SUM([1]Brazil!EX$1:EX$27)</f>
        <v>5.016</v>
      </c>
      <c r="EY9" s="1">
        <f>SUM([1]Brazil!EY$1:EY$27)</f>
        <v>0</v>
      </c>
      <c r="EZ9" s="1">
        <f>SUM([1]Brazil!EZ$1:EZ$27)</f>
        <v>2.508</v>
      </c>
      <c r="FA9" s="1">
        <f>SUM([1]Brazil!FA$1:FA$27)</f>
        <v>0</v>
      </c>
      <c r="FB9" s="1">
        <f>SUM([1]Brazil!FB$1:FB$27)</f>
        <v>2.5329999999999999</v>
      </c>
      <c r="FC9" s="1">
        <f>SUM([1]Brazil!FC$1:FC$27)</f>
        <v>2.52</v>
      </c>
      <c r="FD9" s="1">
        <f>SUM([1]Brazil!FD$1:FD$27)</f>
        <v>5.0179999999999998</v>
      </c>
      <c r="FE9" s="1">
        <f>SUM([1]Brazil!FE$1:FE$27)</f>
        <v>0</v>
      </c>
      <c r="FF9" s="1">
        <f>SUM([1]Brazil!FF$1:FF$27)</f>
        <v>4.5000000000000005E-2</v>
      </c>
      <c r="FG9" s="1">
        <f>SUM([1]Brazil!FG$1:FG$27)</f>
        <v>5.016</v>
      </c>
      <c r="FH9" s="1">
        <f>SUM([1]Brazil!FH$1:FH$27)</f>
        <v>2.4079999999999999</v>
      </c>
      <c r="FI9" s="1">
        <f>SUM([1]Brazil!FI$1:FI$27)</f>
        <v>2.508</v>
      </c>
      <c r="FJ9" s="1">
        <f>SUM([1]Brazil!FJ$1:FJ$27)</f>
        <v>2.468</v>
      </c>
      <c r="FK9" s="1">
        <f>SUM([1]Brazil!FK$1:FK$27)</f>
        <v>2.508</v>
      </c>
      <c r="FL9" s="1">
        <f>SUM([1]Brazil!FL$1:FL$27)</f>
        <v>2.508</v>
      </c>
      <c r="FM9" s="1">
        <f>SUM([1]Brazil!FM$1:FM$27)</f>
        <v>2.5179999999999998</v>
      </c>
      <c r="FN9" s="1">
        <f>SUM([1]Brazil!FN$1:FN$27)</f>
        <v>5.016</v>
      </c>
      <c r="FO9" s="1">
        <f>SUM([1]Brazil!FO$1:FO$27)</f>
        <v>0</v>
      </c>
      <c r="FP9" s="1">
        <f>SUM([1]Brazil!FP$1:FP$27)</f>
        <v>2.508</v>
      </c>
      <c r="FQ9" s="1">
        <f>SUM([1]Brazil!FQ$1:FQ$27)</f>
        <v>5.016</v>
      </c>
      <c r="FR9" s="1">
        <f>SUM([1]Brazil!FR$1:FR$27)</f>
        <v>5.016</v>
      </c>
      <c r="FS9" s="1">
        <f>SUM([1]Brazil!FS$1:FS$27)</f>
        <v>5.016</v>
      </c>
      <c r="FT9" s="1">
        <f>SUM([1]Brazil!FT$1:FT$27)</f>
        <v>17.556000000000001</v>
      </c>
      <c r="FU9" s="1">
        <f>SUM([1]Brazil!FU$1:FU$27)</f>
        <v>2.5089999999999999</v>
      </c>
      <c r="FV9" s="1">
        <f>SUM([1]Brazil!FV$1:FV$27)</f>
        <v>0</v>
      </c>
      <c r="FW9" s="1">
        <f>SUM([1]Brazil!FW$1:FW$27)</f>
        <v>0</v>
      </c>
      <c r="FX9" s="1">
        <f>SUM([1]Brazil!FX$1:FX$27)</f>
        <v>0</v>
      </c>
      <c r="FY9" s="1">
        <f>SUM([1]Brazil!FY$1:FY$27)</f>
        <v>0</v>
      </c>
      <c r="FZ9" s="6">
        <f>SUM($B9:FY9)</f>
        <v>2245.5549999999985</v>
      </c>
    </row>
    <row r="10" spans="1:182">
      <c r="A10" t="s">
        <v>1</v>
      </c>
      <c r="B10" s="1">
        <f>SUM([1]Canada!B$1:B$27)</f>
        <v>0</v>
      </c>
      <c r="C10" s="1">
        <f>SUM([1]Canada!C$1:C$27)</f>
        <v>0</v>
      </c>
      <c r="D10" s="1">
        <f>SUM([1]Canada!D$1:D$27)</f>
        <v>0</v>
      </c>
      <c r="E10" s="1">
        <f>SUM([1]Canada!E$1:E$27)</f>
        <v>0</v>
      </c>
      <c r="F10" s="1">
        <f>SUM([1]Canada!F$1:F$27)</f>
        <v>0</v>
      </c>
      <c r="G10" s="1">
        <f>SUM([1]Canada!G$1:G$27)</f>
        <v>0</v>
      </c>
      <c r="H10" s="1">
        <f>SUM([1]Canada!H$1:H$27)</f>
        <v>0</v>
      </c>
      <c r="I10" s="1">
        <f>SUM([1]Canada!I$1:I$27)</f>
        <v>0</v>
      </c>
      <c r="J10" s="1">
        <f>SUM([1]Canada!J$1:J$27)</f>
        <v>0</v>
      </c>
      <c r="K10" s="1">
        <f>SUM([1]Canada!K$1:K$27)</f>
        <v>0</v>
      </c>
      <c r="L10" s="1">
        <f>SUM([1]Canada!L$1:L$27)</f>
        <v>0</v>
      </c>
      <c r="M10" s="1">
        <f>SUM([1]Canada!M$1:M$27)</f>
        <v>0</v>
      </c>
      <c r="N10" s="1">
        <f>SUM([1]Canada!N$1:N$27)</f>
        <v>0</v>
      </c>
      <c r="O10" s="1">
        <f>SUM([1]Canada!O$1:O$27)</f>
        <v>0</v>
      </c>
      <c r="P10" s="1">
        <f>SUM([1]Canada!P$1:P$27)</f>
        <v>0</v>
      </c>
      <c r="Q10" s="1">
        <f>SUM([1]Canada!Q$1:Q$27)</f>
        <v>0</v>
      </c>
      <c r="R10" s="1">
        <f>SUM([1]Canada!R$1:R$27)</f>
        <v>0</v>
      </c>
      <c r="S10" s="1">
        <f>SUM([1]Canada!S$1:S$27)</f>
        <v>0</v>
      </c>
      <c r="T10" s="1">
        <f>SUM([1]Canada!T$1:T$27)</f>
        <v>0</v>
      </c>
      <c r="U10" s="1">
        <f>SUM([1]Canada!U$1:U$27)</f>
        <v>0</v>
      </c>
      <c r="V10" s="1">
        <f>SUM([1]Canada!V$1:V$27)</f>
        <v>0</v>
      </c>
      <c r="W10" s="1">
        <f>SUM([1]Canada!W$1:W$27)</f>
        <v>0</v>
      </c>
      <c r="X10" s="1">
        <f>SUM([1]Canada!X$1:X$27)</f>
        <v>0</v>
      </c>
      <c r="Y10" s="1">
        <f>SUM([1]Canada!Y$1:Y$27)</f>
        <v>0</v>
      </c>
      <c r="Z10" s="1">
        <f>SUM([1]Canada!Z$1:Z$27)</f>
        <v>0</v>
      </c>
      <c r="AA10" s="1">
        <f>SUM([1]Canada!AA$1:AA$27)</f>
        <v>0</v>
      </c>
      <c r="AB10" s="1">
        <f>SUM([1]Canada!AB$1:AB$27)</f>
        <v>0</v>
      </c>
      <c r="AC10" s="1">
        <f>SUM([1]Canada!AC$1:AC$27)</f>
        <v>0</v>
      </c>
      <c r="AD10" s="1">
        <f>SUM([1]Canada!AD$1:AD$27)</f>
        <v>0</v>
      </c>
      <c r="AE10" s="1">
        <f>SUM([1]Canada!AE$1:AE$27)</f>
        <v>0</v>
      </c>
      <c r="AF10" s="1">
        <f>SUM([1]Canada!AF$1:AF$27)</f>
        <v>17.7</v>
      </c>
      <c r="AG10" s="1">
        <f>SUM([1]Canada!AG$1:AG$27)</f>
        <v>0</v>
      </c>
      <c r="AH10" s="1">
        <f>SUM([1]Canada!AH$1:AH$27)</f>
        <v>0</v>
      </c>
      <c r="AI10" s="1">
        <f>SUM([1]Canada!AI$1:AI$27)</f>
        <v>0</v>
      </c>
      <c r="AJ10" s="1">
        <f>SUM([1]Canada!AJ$1:AJ$27)</f>
        <v>0</v>
      </c>
      <c r="AK10" s="1">
        <f>SUM([1]Canada!AK$1:AK$27)</f>
        <v>0</v>
      </c>
      <c r="AL10" s="1">
        <f>SUM([1]Canada!AL$1:AL$27)</f>
        <v>0</v>
      </c>
      <c r="AM10" s="1">
        <f>SUM([1]Canada!AM$1:AM$27)</f>
        <v>0</v>
      </c>
      <c r="AN10" s="1">
        <f>SUM([1]Canada!AN$1:AN$27)</f>
        <v>0</v>
      </c>
      <c r="AO10" s="1">
        <f>SUM([1]Canada!AO$1:AO$27)</f>
        <v>23.500000000000004</v>
      </c>
      <c r="AP10" s="1">
        <f>SUM([1]Canada!AP$1:AP$27)</f>
        <v>0</v>
      </c>
      <c r="AQ10" s="1">
        <f>SUM([1]Canada!AQ$1:AQ$27)</f>
        <v>0</v>
      </c>
      <c r="AR10" s="1">
        <f>SUM([1]Canada!AR$1:AR$27)</f>
        <v>0</v>
      </c>
      <c r="AS10" s="1">
        <f>SUM([1]Canada!AS$1:AS$27)</f>
        <v>0</v>
      </c>
      <c r="AT10" s="1">
        <f>SUM([1]Canada!AT$1:AT$27)</f>
        <v>0</v>
      </c>
      <c r="AU10" s="1">
        <f>SUM([1]Canada!AU$1:AU$27)</f>
        <v>0</v>
      </c>
      <c r="AV10" s="1">
        <f>SUM([1]Canada!AV$1:AV$27)</f>
        <v>0.1</v>
      </c>
      <c r="AW10" s="1">
        <f>SUM([1]Canada!AW$1:AW$27)</f>
        <v>0</v>
      </c>
      <c r="AX10" s="1">
        <f>SUM([1]Canada!AX$1:AX$27)</f>
        <v>0</v>
      </c>
      <c r="AY10" s="1">
        <f>SUM([1]Canada!AY$1:AY$27)</f>
        <v>0</v>
      </c>
      <c r="AZ10" s="1">
        <f>SUM([1]Canada!AZ$1:AZ$27)</f>
        <v>0</v>
      </c>
      <c r="BA10" s="1">
        <f>SUM([1]Canada!BA$1:BA$27)</f>
        <v>0</v>
      </c>
      <c r="BB10" s="1">
        <f>SUM([1]Canada!BB$1:BB$27)</f>
        <v>0</v>
      </c>
      <c r="BC10" s="1">
        <f>SUM([1]Canada!BC$1:BC$27)</f>
        <v>0</v>
      </c>
      <c r="BD10" s="1">
        <f>SUM([1]Canada!BD$1:BD$27)</f>
        <v>0</v>
      </c>
      <c r="BE10" s="1">
        <f>SUM([1]Canada!BE$1:BE$27)</f>
        <v>0</v>
      </c>
      <c r="BF10" s="1">
        <f>SUM([1]Canada!BF$1:BF$27)</f>
        <v>0</v>
      </c>
      <c r="BG10" s="1">
        <f>SUM([1]Canada!BG$1:BG$27)</f>
        <v>0</v>
      </c>
      <c r="BH10" s="1">
        <f>SUM([1]Canada!BH$1:BH$27)</f>
        <v>0</v>
      </c>
      <c r="BI10" s="1">
        <f>SUM([1]Canada!BI$1:BI$27)</f>
        <v>0</v>
      </c>
      <c r="BJ10" s="1">
        <f>SUM([1]Canada!BJ$1:BJ$27)</f>
        <v>0</v>
      </c>
      <c r="BK10" s="1">
        <f>SUM([1]Canada!BK$1:BK$27)</f>
        <v>0</v>
      </c>
      <c r="BL10" s="1">
        <f>SUM([1]Canada!BL$1:BL$27)</f>
        <v>0</v>
      </c>
      <c r="BM10" s="1">
        <f>SUM([1]Canada!BM$1:BM$27)</f>
        <v>0</v>
      </c>
      <c r="BN10" s="1">
        <f>SUM([1]Canada!BN$1:BN$27)</f>
        <v>0</v>
      </c>
      <c r="BO10" s="1">
        <f>SUM([1]Canada!BO$1:BO$27)</f>
        <v>0</v>
      </c>
      <c r="BP10" s="1">
        <f>SUM([1]Canada!BP$1:BP$27)</f>
        <v>0</v>
      </c>
      <c r="BQ10" s="1">
        <f>SUM([1]Canada!BQ$1:BQ$27)</f>
        <v>0</v>
      </c>
      <c r="BR10" s="1">
        <f>SUM([1]Canada!BR$1:BR$27)</f>
        <v>0</v>
      </c>
      <c r="BS10" s="1">
        <f>SUM([1]Canada!BS$1:BS$27)</f>
        <v>0</v>
      </c>
      <c r="BT10" s="1">
        <f>SUM([1]Canada!BT$1:BT$27)</f>
        <v>0</v>
      </c>
      <c r="BU10" s="1">
        <f>SUM([1]Canada!BU$1:BU$27)</f>
        <v>0</v>
      </c>
      <c r="BV10" s="1">
        <f>SUM([1]Canada!BV$1:BV$27)</f>
        <v>0</v>
      </c>
      <c r="BW10" s="1">
        <f>SUM([1]Canada!BW$1:BW$27)</f>
        <v>0</v>
      </c>
      <c r="BX10" s="1">
        <f>SUM([1]Canada!BX$1:BX$27)</f>
        <v>0</v>
      </c>
      <c r="BY10" s="1">
        <f>SUM([1]Canada!BY$1:BY$27)</f>
        <v>0</v>
      </c>
      <c r="BZ10" s="1">
        <f>SUM([1]Canada!BZ$1:BZ$27)</f>
        <v>0</v>
      </c>
      <c r="CA10" s="1">
        <f>SUM([1]Canada!CA$1:CA$27)</f>
        <v>0</v>
      </c>
      <c r="CB10" s="1">
        <f>SUM([1]Canada!CB$1:CB$27)</f>
        <v>0</v>
      </c>
      <c r="CC10" s="1">
        <f>SUM([1]Canada!CC$1:CC$27)</f>
        <v>0</v>
      </c>
      <c r="CD10" s="1">
        <f>SUM([1]Canada!CD$1:CD$27)</f>
        <v>0</v>
      </c>
      <c r="CE10" s="1">
        <f>SUM([1]Canada!CE$1:CE$27)</f>
        <v>0</v>
      </c>
      <c r="CF10" s="1">
        <f>SUM([1]Canada!CF$1:CF$27)</f>
        <v>0</v>
      </c>
      <c r="CG10" s="1">
        <f>SUM([1]Canada!CG$1:CG$27)</f>
        <v>0</v>
      </c>
      <c r="CH10" s="1">
        <f>SUM([1]Canada!CH$1:CH$27)</f>
        <v>0</v>
      </c>
      <c r="CI10" s="1">
        <f>SUM([1]Canada!CI$1:CI$27)</f>
        <v>0</v>
      </c>
      <c r="CJ10" s="1">
        <f>SUM([1]Canada!CJ$1:CJ$27)</f>
        <v>0</v>
      </c>
      <c r="CK10" s="1">
        <f>SUM([1]Canada!CK$1:CK$27)</f>
        <v>0</v>
      </c>
      <c r="CL10" s="1">
        <f>SUM([1]Canada!CL$1:CL$27)</f>
        <v>0</v>
      </c>
      <c r="CM10" s="1">
        <f>SUM([1]Canada!CM$1:CM$27)</f>
        <v>0</v>
      </c>
      <c r="CN10" s="1">
        <f>SUM([1]Canada!CN$1:CN$27)</f>
        <v>0</v>
      </c>
      <c r="CO10" s="1">
        <f>SUM([1]Canada!CO$1:CO$27)</f>
        <v>0.30000000000000004</v>
      </c>
      <c r="CP10" s="1">
        <f>SUM([1]Canada!CP$1:CP$27)</f>
        <v>0.1</v>
      </c>
      <c r="CQ10" s="1">
        <f>SUM([1]Canada!CQ$1:CQ$27)</f>
        <v>0.30000000000000004</v>
      </c>
      <c r="CR10" s="1">
        <f>SUM([1]Canada!CR$1:CR$27)</f>
        <v>0</v>
      </c>
      <c r="CS10" s="1">
        <f>SUM([1]Canada!CS$1:CS$27)</f>
        <v>0</v>
      </c>
      <c r="CT10" s="1">
        <f>SUM([1]Canada!CT$1:CT$27)</f>
        <v>0</v>
      </c>
      <c r="CU10" s="1">
        <f>SUM([1]Canada!CU$1:CU$27)</f>
        <v>0.60000000000000009</v>
      </c>
      <c r="CV10" s="1">
        <f>SUM([1]Canada!CV$1:CV$27)</f>
        <v>0</v>
      </c>
      <c r="CW10" s="1">
        <f>SUM([1]Canada!CW$1:CW$27)</f>
        <v>0</v>
      </c>
      <c r="CX10" s="1">
        <f>SUM([1]Canada!CX$1:CX$27)</f>
        <v>0</v>
      </c>
      <c r="CY10" s="1">
        <f>SUM([1]Canada!CY$1:CY$27)</f>
        <v>0</v>
      </c>
      <c r="CZ10" s="1">
        <f>SUM([1]Canada!CZ$1:CZ$27)</f>
        <v>0</v>
      </c>
      <c r="DA10" s="1">
        <f>SUM([1]Canada!DA$1:DA$27)</f>
        <v>0.60000000000000009</v>
      </c>
      <c r="DB10" s="1">
        <f>SUM([1]Canada!DB$1:DB$27)</f>
        <v>0</v>
      </c>
      <c r="DC10" s="1">
        <f>SUM([1]Canada!DC$1:DC$27)</f>
        <v>0</v>
      </c>
      <c r="DD10" s="1">
        <f>SUM([1]Canada!DD$1:DD$27)</f>
        <v>0</v>
      </c>
      <c r="DE10" s="1">
        <f>SUM([1]Canada!DE$1:DE$27)</f>
        <v>0</v>
      </c>
      <c r="DF10" s="1">
        <f>SUM([1]Canada!DF$1:DF$27)</f>
        <v>0</v>
      </c>
      <c r="DG10" s="1">
        <f>SUM([1]Canada!DG$1:DG$27)</f>
        <v>0</v>
      </c>
      <c r="DH10" s="1">
        <f>SUM([1]Canada!DH$1:DH$27)</f>
        <v>0</v>
      </c>
      <c r="DI10" s="1">
        <f>SUM([1]Canada!DI$1:DI$27)</f>
        <v>0</v>
      </c>
      <c r="DJ10" s="1">
        <f>SUM([1]Canada!DJ$1:DJ$27)</f>
        <v>0</v>
      </c>
      <c r="DK10" s="1">
        <f>SUM([1]Canada!DK$1:DK$27)</f>
        <v>0</v>
      </c>
      <c r="DL10" s="1">
        <f>SUM([1]Canada!DL$1:DL$27)</f>
        <v>0.5</v>
      </c>
      <c r="DM10" s="1">
        <f>SUM([1]Canada!DM$1:DM$27)</f>
        <v>0</v>
      </c>
      <c r="DN10" s="1">
        <f>SUM([1]Canada!DN$1:DN$27)</f>
        <v>0</v>
      </c>
      <c r="DO10" s="1">
        <f>SUM([1]Canada!DO$1:DO$27)</f>
        <v>0</v>
      </c>
      <c r="DP10" s="1">
        <f>SUM([1]Canada!DP$1:DP$27)</f>
        <v>0.1</v>
      </c>
      <c r="DQ10" s="1">
        <f>SUM([1]Canada!DQ$1:DQ$27)</f>
        <v>0</v>
      </c>
      <c r="DR10" s="1">
        <f>SUM([1]Canada!DR$1:DR$27)</f>
        <v>0</v>
      </c>
      <c r="DS10" s="1">
        <f>SUM([1]Canada!DS$1:DS$27)</f>
        <v>0</v>
      </c>
      <c r="DT10" s="1">
        <f>SUM([1]Canada!DT$1:DT$27)</f>
        <v>2.1</v>
      </c>
      <c r="DU10" s="1">
        <f>SUM([1]Canada!DU$1:DU$27)</f>
        <v>0</v>
      </c>
      <c r="DV10" s="1">
        <f>SUM([1]Canada!DV$1:DV$27)</f>
        <v>0</v>
      </c>
      <c r="DW10" s="1">
        <f>SUM([1]Canada!DW$1:DW$27)</f>
        <v>0</v>
      </c>
      <c r="DX10" s="1">
        <f>SUM([1]Canada!DX$1:DX$27)</f>
        <v>0</v>
      </c>
      <c r="DY10" s="1">
        <f>SUM([1]Canada!DY$1:DY$27)</f>
        <v>0.18700000000000003</v>
      </c>
      <c r="DZ10" s="1">
        <f>SUM([1]Canada!DZ$1:DZ$27)</f>
        <v>0</v>
      </c>
      <c r="EA10" s="1">
        <f>SUM([1]Canada!EA$1:EA$27)</f>
        <v>9.0000000000000011E-2</v>
      </c>
      <c r="EB10" s="1">
        <f>SUM([1]Canada!EB$1:EB$27)</f>
        <v>0</v>
      </c>
      <c r="EC10" s="1">
        <f>SUM([1]Canada!EC$1:EC$27)</f>
        <v>0</v>
      </c>
      <c r="ED10" s="1">
        <f>SUM([1]Canada!ED$1:ED$27)</f>
        <v>1.6E-2</v>
      </c>
      <c r="EE10" s="1">
        <f>SUM([1]Canada!EE$1:EE$27)</f>
        <v>0</v>
      </c>
      <c r="EF10" s="1">
        <f>SUM([1]Canada!EF$1:EF$27)</f>
        <v>0.36000000000000004</v>
      </c>
      <c r="EG10" s="1">
        <f>SUM([1]Canada!EG$1:EG$27)</f>
        <v>0.30000000000000004</v>
      </c>
      <c r="EH10" s="1">
        <f>SUM([1]Canada!EH$1:EH$27)</f>
        <v>0</v>
      </c>
      <c r="EI10" s="1">
        <f>SUM([1]Canada!EI$1:EI$27)</f>
        <v>0</v>
      </c>
      <c r="EJ10" s="1">
        <f>SUM([1]Canada!EJ$1:EJ$27)</f>
        <v>0</v>
      </c>
      <c r="EK10" s="1">
        <f>SUM([1]Canada!EK$1:EK$27)</f>
        <v>0</v>
      </c>
      <c r="EL10" s="1">
        <f>SUM([1]Canada!EL$1:EL$27)</f>
        <v>0</v>
      </c>
      <c r="EM10" s="1">
        <f>SUM([1]Canada!EM$1:EM$27)</f>
        <v>0</v>
      </c>
      <c r="EN10" s="1">
        <f>SUM([1]Canada!EN$1:EN$27)</f>
        <v>8.0500000000000007</v>
      </c>
      <c r="EO10" s="1">
        <f>SUM([1]Canada!EO$1:EO$27)</f>
        <v>0</v>
      </c>
      <c r="EP10" s="1">
        <f>SUM([1]Canada!EP$1:EP$27)</f>
        <v>0</v>
      </c>
      <c r="EQ10" s="1">
        <f>SUM([1]Canada!EQ$1:EQ$27)</f>
        <v>0</v>
      </c>
      <c r="ER10" s="1">
        <f>SUM([1]Canada!ER$1:ER$27)</f>
        <v>0</v>
      </c>
      <c r="ES10" s="1">
        <f>SUM([1]Canada!ES$1:ES$27)</f>
        <v>0.03</v>
      </c>
      <c r="ET10" s="1">
        <f>SUM([1]Canada!ET$1:ET$27)</f>
        <v>0.51500000000000001</v>
      </c>
      <c r="EU10" s="1">
        <f>SUM([1]Canada!EU$1:EU$27)</f>
        <v>0.76600000000000013</v>
      </c>
      <c r="EV10" s="1">
        <f>SUM([1]Canada!EV$1:EV$27)</f>
        <v>0</v>
      </c>
      <c r="EW10" s="1">
        <f>SUM([1]Canada!EW$1:EW$27)</f>
        <v>0</v>
      </c>
      <c r="EX10" s="1">
        <f>SUM([1]Canada!EX$1:EX$27)</f>
        <v>0.30200000000000005</v>
      </c>
      <c r="EY10" s="1">
        <f>SUM([1]Canada!EY$1:EY$27)</f>
        <v>0</v>
      </c>
      <c r="EZ10" s="1">
        <f>SUM([1]Canada!EZ$1:EZ$27)</f>
        <v>0</v>
      </c>
      <c r="FA10" s="1">
        <f>SUM([1]Canada!FA$1:FA$27)</f>
        <v>0</v>
      </c>
      <c r="FB10" s="1">
        <f>SUM([1]Canada!FB$1:FB$27)</f>
        <v>0</v>
      </c>
      <c r="FC10" s="1">
        <f>SUM([1]Canada!FC$1:FC$27)</f>
        <v>0</v>
      </c>
      <c r="FD10" s="1">
        <f>SUM([1]Canada!FD$1:FD$27)</f>
        <v>0</v>
      </c>
      <c r="FE10" s="1">
        <f>SUM([1]Canada!FE$1:FE$27)</f>
        <v>0</v>
      </c>
      <c r="FF10" s="1">
        <f>SUM([1]Canada!FF$1:FF$27)</f>
        <v>8.9999999999999993E-3</v>
      </c>
      <c r="FG10" s="1">
        <f>SUM([1]Canada!FG$1:FG$27)</f>
        <v>0</v>
      </c>
      <c r="FH10" s="1">
        <f>SUM([1]Canada!FH$1:FH$27)</f>
        <v>0</v>
      </c>
      <c r="FI10" s="1">
        <f>SUM([1]Canada!FI$1:FI$27)</f>
        <v>4.5000000000000005E-2</v>
      </c>
      <c r="FJ10" s="1">
        <f>SUM([1]Canada!FJ$1:FJ$27)</f>
        <v>0</v>
      </c>
      <c r="FK10" s="1">
        <f>SUM([1]Canada!FK$1:FK$27)</f>
        <v>0</v>
      </c>
      <c r="FL10" s="1">
        <f>SUM([1]Canada!FL$1:FL$27)</f>
        <v>0</v>
      </c>
      <c r="FM10" s="1">
        <f>SUM([1]Canada!FM$1:FM$27)</f>
        <v>0</v>
      </c>
      <c r="FN10" s="1">
        <f>SUM([1]Canada!FN$1:FN$27)</f>
        <v>0</v>
      </c>
      <c r="FO10" s="1">
        <f>SUM([1]Canada!FO$1:FO$27)</f>
        <v>0</v>
      </c>
      <c r="FP10" s="1">
        <f>SUM([1]Canada!FP$1:FP$27)</f>
        <v>0</v>
      </c>
      <c r="FQ10" s="1">
        <f>SUM([1]Canada!FQ$1:FQ$27)</f>
        <v>0</v>
      </c>
      <c r="FR10" s="1">
        <f>SUM([1]Canada!FR$1:FR$27)</f>
        <v>0</v>
      </c>
      <c r="FS10" s="1">
        <f>SUM([1]Canada!FS$1:FS$27)</f>
        <v>0</v>
      </c>
      <c r="FT10" s="1">
        <f>SUM([1]Canada!FT$1:FT$27)</f>
        <v>0</v>
      </c>
      <c r="FU10" s="1">
        <f>SUM([1]Canada!FU$1:FU$27)</f>
        <v>0</v>
      </c>
      <c r="FV10" s="1">
        <f>SUM([1]Canada!FV$1:FV$27)</f>
        <v>0</v>
      </c>
      <c r="FW10" s="1">
        <f>SUM([1]Canada!FW$1:FW$27)</f>
        <v>0</v>
      </c>
      <c r="FX10" s="1">
        <f>SUM([1]Canada!FX$1:FX$27)</f>
        <v>0</v>
      </c>
      <c r="FY10" s="1">
        <f>SUM([1]Canada!FY$1:FY$27)</f>
        <v>0</v>
      </c>
      <c r="FZ10" s="6">
        <f>SUM($B10:FY10)</f>
        <v>56.570000000000007</v>
      </c>
    </row>
    <row r="11" spans="1:182">
      <c r="A11" t="s">
        <v>7</v>
      </c>
      <c r="B11" s="1">
        <f>SUM([1]Norway!B$1:B$27)</f>
        <v>1677.7</v>
      </c>
      <c r="C11" s="1">
        <f>SUM([1]Norway!C$1:C$27)</f>
        <v>1586.6000000000001</v>
      </c>
      <c r="D11" s="1">
        <f>SUM([1]Norway!D$1:D$27)</f>
        <v>2149.4</v>
      </c>
      <c r="E11" s="1">
        <f>SUM([1]Norway!E$1:E$27)</f>
        <v>289.39999999999998</v>
      </c>
      <c r="F11" s="1">
        <f>SUM([1]Norway!F$1:F$27)</f>
        <v>112.50000000000001</v>
      </c>
      <c r="G11" s="1">
        <f>SUM([1]Norway!G$1:G$27)</f>
        <v>101.80000000000001</v>
      </c>
      <c r="H11" s="1">
        <f>SUM([1]Norway!H$1:H$27)</f>
        <v>167.7</v>
      </c>
      <c r="I11" s="1">
        <f>SUM([1]Norway!I$1:I$27)</f>
        <v>686.80000000000007</v>
      </c>
      <c r="J11" s="1">
        <f>SUM([1]Norway!J$1:J$27)</f>
        <v>622.70000000000005</v>
      </c>
      <c r="K11" s="1">
        <f>SUM([1]Norway!K$1:K$27)</f>
        <v>1650.7000000000003</v>
      </c>
      <c r="L11" s="1">
        <f>SUM([1]Norway!L$1:L$27)</f>
        <v>3305.7000000000003</v>
      </c>
      <c r="M11" s="1">
        <f>SUM([1]Norway!M$1:M$27)</f>
        <v>6362.2000000000007</v>
      </c>
      <c r="N11" s="1">
        <f>SUM([1]Norway!N$1:N$27)</f>
        <v>3691.5</v>
      </c>
      <c r="O11" s="1">
        <f>SUM([1]Norway!O$1:O$27)</f>
        <v>3618.9</v>
      </c>
      <c r="P11" s="1">
        <f>SUM([1]Norway!P$1:P$27)</f>
        <v>2308.2000000000003</v>
      </c>
      <c r="Q11" s="1">
        <f>SUM([1]Norway!Q$1:Q$27)</f>
        <v>783</v>
      </c>
      <c r="R11" s="1">
        <f>SUM([1]Norway!R$1:R$27)</f>
        <v>402.90000000000003</v>
      </c>
      <c r="S11" s="1">
        <f>SUM([1]Norway!S$1:S$27)</f>
        <v>240.3</v>
      </c>
      <c r="T11" s="1">
        <f>SUM([1]Norway!T$1:T$27)</f>
        <v>436.90000000000003</v>
      </c>
      <c r="U11" s="1">
        <f>SUM([1]Norway!U$1:U$27)</f>
        <v>582.90000000000009</v>
      </c>
      <c r="V11" s="1">
        <f>SUM([1]Norway!V$1:V$27)</f>
        <v>1381.5</v>
      </c>
      <c r="W11" s="1">
        <f>SUM([1]Norway!W$1:W$27)</f>
        <v>1566.6000000000001</v>
      </c>
      <c r="X11" s="1">
        <f>SUM([1]Norway!X$1:X$27)</f>
        <v>1113.9000000000001</v>
      </c>
      <c r="Y11" s="1">
        <f>SUM([1]Norway!Y$1:Y$27)</f>
        <v>2279.4</v>
      </c>
      <c r="Z11" s="1">
        <f>SUM([1]Norway!Z$1:Z$27)</f>
        <v>4117.2</v>
      </c>
      <c r="AA11" s="1">
        <f>SUM([1]Norway!AA$1:AA$27)</f>
        <v>3746.2000000000003</v>
      </c>
      <c r="AB11" s="1">
        <f>SUM([1]Norway!AB$1:AB$27)</f>
        <v>2296.6999999999998</v>
      </c>
      <c r="AC11" s="1">
        <f>SUM([1]Norway!AC$1:AC$27)</f>
        <v>1508.9</v>
      </c>
      <c r="AD11" s="1">
        <f>SUM([1]Norway!AD$1:AD$27)</f>
        <v>903.00000000000011</v>
      </c>
      <c r="AE11" s="1">
        <f>SUM([1]Norway!AE$1:AE$27)</f>
        <v>456.40000000000003</v>
      </c>
      <c r="AF11" s="1">
        <f>SUM([1]Norway!AF$1:AF$27)</f>
        <v>554.4</v>
      </c>
      <c r="AG11" s="1">
        <f>SUM([1]Norway!AG$1:AG$27)</f>
        <v>606.90000000000009</v>
      </c>
      <c r="AH11" s="1">
        <f>SUM([1]Norway!AH$1:AH$27)</f>
        <v>1438.5000000000002</v>
      </c>
      <c r="AI11" s="1">
        <f>SUM([1]Norway!AI$1:AI$27)</f>
        <v>3037.6000000000004</v>
      </c>
      <c r="AJ11" s="1">
        <f>SUM([1]Norway!AJ$1:AJ$27)</f>
        <v>3840.6000000000004</v>
      </c>
      <c r="AK11" s="1">
        <f>SUM([1]Norway!AK$1:AK$27)</f>
        <v>13188.800000000001</v>
      </c>
      <c r="AL11" s="1">
        <f>SUM([1]Norway!AL$1:AL$27)</f>
        <v>5765</v>
      </c>
      <c r="AM11" s="1">
        <f>SUM([1]Norway!AM$1:AM$27)</f>
        <v>4553.5</v>
      </c>
      <c r="AN11" s="1">
        <f>SUM([1]Norway!AN$1:AN$27)</f>
        <v>4459.3999999999996</v>
      </c>
      <c r="AO11" s="1">
        <f>SUM([1]Norway!AO$1:AO$27)</f>
        <v>2147.9</v>
      </c>
      <c r="AP11" s="1">
        <f>SUM([1]Norway!AP$1:AP$27)</f>
        <v>609.5</v>
      </c>
      <c r="AQ11" s="1">
        <f>SUM([1]Norway!AQ$1:AQ$27)</f>
        <v>383.40000000000003</v>
      </c>
      <c r="AR11" s="1">
        <f>SUM([1]Norway!AR$1:AR$27)</f>
        <v>249.8</v>
      </c>
      <c r="AS11" s="1">
        <f>SUM([1]Norway!AS$1:AS$27)</f>
        <v>1096.6000000000001</v>
      </c>
      <c r="AT11" s="1">
        <f>SUM([1]Norway!AT$1:AT$27)</f>
        <v>1218.7</v>
      </c>
      <c r="AU11" s="1">
        <f>SUM([1]Norway!AU$1:AU$27)</f>
        <v>2312.8000000000002</v>
      </c>
      <c r="AV11" s="1">
        <f>SUM([1]Norway!AV$1:AV$27)</f>
        <v>3399.7</v>
      </c>
      <c r="AW11" s="1">
        <f>SUM([1]Norway!AW$1:AW$27)</f>
        <v>3659.9000000000005</v>
      </c>
      <c r="AX11" s="1">
        <f>SUM([1]Norway!AX$1:AX$27)</f>
        <v>4748.5</v>
      </c>
      <c r="AY11" s="1">
        <f>SUM([1]Norway!AY$1:AY$27)</f>
        <v>4528.6000000000004</v>
      </c>
      <c r="AZ11" s="1">
        <f>SUM([1]Norway!AZ$1:AZ$27)</f>
        <v>5583.6</v>
      </c>
      <c r="BA11" s="1">
        <f>SUM([1]Norway!BA$1:BA$27)</f>
        <v>1219.1000000000001</v>
      </c>
      <c r="BB11" s="1">
        <f>SUM([1]Norway!BB$1:BB$27)</f>
        <v>889.2</v>
      </c>
      <c r="BC11" s="1">
        <f>SUM([1]Norway!BC$1:BC$27)</f>
        <v>449.6</v>
      </c>
      <c r="BD11" s="1">
        <f>SUM([1]Norway!BD$1:BD$27)</f>
        <v>233.3</v>
      </c>
      <c r="BE11" s="1">
        <f>SUM([1]Norway!BE$1:BE$27)</f>
        <v>866</v>
      </c>
      <c r="BF11" s="1">
        <f>SUM([1]Norway!BF$1:BF$27)</f>
        <v>1041.9000000000001</v>
      </c>
      <c r="BG11" s="1">
        <f>SUM([1]Norway!BG$1:BG$27)</f>
        <v>2331.4</v>
      </c>
      <c r="BH11" s="1">
        <f>SUM([1]Norway!BH$1:BH$27)</f>
        <v>1484.4</v>
      </c>
      <c r="BI11" s="1">
        <f>SUM([1]Norway!BI$1:BI$27)</f>
        <v>3677.6000000000004</v>
      </c>
      <c r="BJ11" s="1">
        <f>SUM([1]Norway!BJ$1:BJ$27)</f>
        <v>4170.8</v>
      </c>
      <c r="BK11" s="1">
        <f>SUM([1]Norway!BK$1:BK$27)</f>
        <v>3003.2000000000003</v>
      </c>
      <c r="BL11" s="1">
        <f>SUM([1]Norway!BL$1:BL$27)</f>
        <v>6002.6</v>
      </c>
      <c r="BM11" s="1">
        <f>SUM([1]Norway!BM$1:BM$27)</f>
        <v>4330.3</v>
      </c>
      <c r="BN11" s="1">
        <f>SUM([1]Norway!BN$1:BN$27)</f>
        <v>626.9</v>
      </c>
      <c r="BO11" s="1">
        <f>SUM([1]Norway!BO$1:BO$27)</f>
        <v>348.30000000000007</v>
      </c>
      <c r="BP11" s="1">
        <f>SUM([1]Norway!BP$1:BP$27)</f>
        <v>163.70000000000002</v>
      </c>
      <c r="BQ11" s="1">
        <f>SUM([1]Norway!BQ$1:BQ$27)</f>
        <v>521.40000000000009</v>
      </c>
      <c r="BR11" s="1">
        <f>SUM([1]Norway!BR$1:BR$27)</f>
        <v>1107.5000000000002</v>
      </c>
      <c r="BS11" s="1">
        <f>SUM([1]Norway!BS$1:BS$27)</f>
        <v>2267.4</v>
      </c>
      <c r="BT11" s="1">
        <f>SUM([1]Norway!BT$1:BT$27)</f>
        <v>2684.2000000000003</v>
      </c>
      <c r="BU11" s="1">
        <f>SUM([1]Norway!BU$1:BU$27)</f>
        <v>3545.8</v>
      </c>
      <c r="BV11" s="1">
        <f>SUM([1]Norway!BV$1:BV$27)</f>
        <v>5672.1</v>
      </c>
      <c r="BW11" s="1">
        <f>SUM([1]Norway!BW$1:BW$27)</f>
        <v>4026.2000000000003</v>
      </c>
      <c r="BX11" s="1">
        <f>SUM([1]Norway!BX$1:BX$27)</f>
        <v>3148.3</v>
      </c>
      <c r="BY11" s="1">
        <f>SUM([1]Norway!BY$1:BY$27)</f>
        <v>860.30000000000007</v>
      </c>
      <c r="BZ11" s="1">
        <f>SUM([1]Norway!BZ$1:BZ$27)</f>
        <v>406.5</v>
      </c>
      <c r="CA11" s="1">
        <f>SUM([1]Norway!CA$1:CA$27)</f>
        <v>183.5</v>
      </c>
      <c r="CB11" s="1">
        <f>SUM([1]Norway!CB$1:CB$27)</f>
        <v>157.30000000000001</v>
      </c>
      <c r="CC11" s="1">
        <f>SUM([1]Norway!CC$1:CC$27)</f>
        <v>870.6</v>
      </c>
      <c r="CD11" s="1">
        <f>SUM([1]Norway!CD$1:CD$27)</f>
        <v>819.5</v>
      </c>
      <c r="CE11" s="1">
        <f>SUM([1]Norway!CE$1:CE$27)</f>
        <v>2560.1000000000004</v>
      </c>
      <c r="CF11" s="1">
        <f>SUM([1]Norway!CF$1:CF$27)</f>
        <v>3468</v>
      </c>
      <c r="CG11" s="1">
        <f>SUM([1]Norway!CG$1:CG$27)</f>
        <v>4035.5000000000005</v>
      </c>
      <c r="CH11" s="1">
        <f>SUM([1]Norway!CH$1:CH$27)</f>
        <v>5263.7000000000007</v>
      </c>
      <c r="CI11" s="1">
        <f>SUM([1]Norway!CI$1:CI$27)</f>
        <v>4245.7</v>
      </c>
      <c r="CJ11" s="1">
        <f>SUM([1]Norway!CJ$1:CJ$27)</f>
        <v>3287.5</v>
      </c>
      <c r="CK11" s="1">
        <f>SUM([1]Norway!CK$1:CK$27)</f>
        <v>1782.3000000000002</v>
      </c>
      <c r="CL11" s="1">
        <f>SUM([1]Norway!CL$1:CL$27)</f>
        <v>1163.0999999999999</v>
      </c>
      <c r="CM11" s="1">
        <f>SUM([1]Norway!CM$1:CM$27)</f>
        <v>423.80000000000007</v>
      </c>
      <c r="CN11" s="1">
        <f>SUM([1]Norway!CN$1:CN$27)</f>
        <v>492.6</v>
      </c>
      <c r="CO11" s="1">
        <f>SUM([1]Norway!CO$1:CO$27)</f>
        <v>932.7</v>
      </c>
      <c r="CP11" s="1">
        <f>SUM([1]Norway!CP$1:CP$27)</f>
        <v>1325.1000000000001</v>
      </c>
      <c r="CQ11" s="1">
        <f>SUM([1]Norway!CQ$1:CQ$27)</f>
        <v>2281.5</v>
      </c>
      <c r="CR11" s="1">
        <f>SUM([1]Norway!CR$1:CR$27)</f>
        <v>2864.2000000000003</v>
      </c>
      <c r="CS11" s="1">
        <f>SUM([1]Norway!CS$1:CS$27)</f>
        <v>4635.2</v>
      </c>
      <c r="CT11" s="1">
        <f>SUM([1]Norway!CT$1:CT$27)</f>
        <v>5502.0000000000009</v>
      </c>
      <c r="CU11" s="1">
        <f>SUM([1]Norway!CU$1:CU$27)</f>
        <v>5151.8</v>
      </c>
      <c r="CV11" s="1">
        <f>SUM([1]Norway!CV$1:CV$27)</f>
        <v>11815.5</v>
      </c>
      <c r="CW11" s="1">
        <f>SUM([1]Norway!CW$1:CW$27)</f>
        <v>2623.5</v>
      </c>
      <c r="CX11" s="1">
        <f>SUM([1]Norway!CX$1:CX$27)</f>
        <v>546.30000000000007</v>
      </c>
      <c r="CY11" s="1">
        <f>SUM([1]Norway!CY$1:CY$27)</f>
        <v>337.7</v>
      </c>
      <c r="CZ11" s="1">
        <f>SUM([1]Norway!CZ$1:CZ$27)</f>
        <v>157.80000000000001</v>
      </c>
      <c r="DA11" s="1">
        <f>SUM([1]Norway!DA$1:DA$27)</f>
        <v>697.5</v>
      </c>
      <c r="DB11" s="1">
        <f>SUM([1]Norway!DB$1:DB$27)</f>
        <v>1812.3000000000002</v>
      </c>
      <c r="DC11" s="1">
        <f>SUM([1]Norway!DC$1:DC$27)</f>
        <v>2887.2000000000003</v>
      </c>
      <c r="DD11" s="1">
        <f>SUM([1]Norway!DD$1:DD$27)</f>
        <v>5113.3</v>
      </c>
      <c r="DE11" s="1">
        <f>SUM([1]Norway!DE$1:DE$27)</f>
        <v>5050.6000000000004</v>
      </c>
      <c r="DF11" s="1">
        <f>SUM([1]Norway!DF$1:DF$27)</f>
        <v>18199</v>
      </c>
      <c r="DG11" s="1">
        <f>SUM([1]Norway!DG$1:DG$27)</f>
        <v>13406.5</v>
      </c>
      <c r="DH11" s="1">
        <f>SUM([1]Norway!DH$1:DH$27)</f>
        <v>10110.5</v>
      </c>
      <c r="DI11" s="1">
        <f>SUM([1]Norway!DI$1:DI$27)</f>
        <v>1891.3000000000002</v>
      </c>
      <c r="DJ11" s="1">
        <f>SUM([1]Norway!DJ$1:DJ$27)</f>
        <v>655.80000000000007</v>
      </c>
      <c r="DK11" s="1">
        <f>SUM([1]Norway!DK$1:DK$27)</f>
        <v>469.70000000000005</v>
      </c>
      <c r="DL11" s="1">
        <f>SUM([1]Norway!DL$1:DL$27)</f>
        <v>963.00000000000011</v>
      </c>
      <c r="DM11" s="1">
        <f>SUM([1]Norway!DM$1:DM$27)</f>
        <v>1503.8</v>
      </c>
      <c r="DN11" s="1">
        <f>SUM([1]Norway!DN$1:DN$27)</f>
        <v>2227.8000000000002</v>
      </c>
      <c r="DO11" s="1">
        <f>SUM([1]Norway!DO$1:DO$27)</f>
        <v>3602.5000000000005</v>
      </c>
      <c r="DP11" s="1">
        <f>SUM([1]Norway!DP$1:DP$27)</f>
        <v>3879.9000000000005</v>
      </c>
      <c r="DQ11" s="1">
        <f>SUM([1]Norway!DQ$1:DQ$27)</f>
        <v>11803.400000000001</v>
      </c>
      <c r="DR11" s="1">
        <f>SUM([1]Norway!DR$1:DR$27)</f>
        <v>3985.2230000000004</v>
      </c>
      <c r="DS11" s="1">
        <f>SUM([1]Norway!DS$1:DS$27)</f>
        <v>3452.9610000000002</v>
      </c>
      <c r="DT11" s="1">
        <f>SUM([1]Norway!DT$1:DT$27)</f>
        <v>2937.989</v>
      </c>
      <c r="DU11" s="1">
        <f>SUM([1]Norway!DU$1:DU$27)</f>
        <v>1270.0930000000001</v>
      </c>
      <c r="DV11" s="1">
        <f>SUM([1]Norway!DV$1:DV$27)</f>
        <v>603.12699999999995</v>
      </c>
      <c r="DW11" s="1">
        <f>SUM([1]Norway!DW$1:DW$27)</f>
        <v>573.18200000000002</v>
      </c>
      <c r="DX11" s="1">
        <f>SUM([1]Norway!DX$1:DX$27)</f>
        <v>611.66000000000008</v>
      </c>
      <c r="DY11" s="1">
        <f>SUM([1]Norway!DY$1:DY$27)</f>
        <v>788.51100000000008</v>
      </c>
      <c r="DZ11" s="1">
        <f>SUM([1]Norway!DZ$1:DZ$27)</f>
        <v>1695.6950000000002</v>
      </c>
      <c r="EA11" s="1">
        <f>SUM([1]Norway!EA$1:EA$27)</f>
        <v>1507.239</v>
      </c>
      <c r="EB11" s="1">
        <f>SUM([1]Norway!EB$1:EB$27)</f>
        <v>2181.951</v>
      </c>
      <c r="EC11" s="1">
        <f>SUM([1]Norway!EC$1:EC$27)</f>
        <v>3658.297</v>
      </c>
      <c r="ED11" s="1">
        <f>SUM([1]Norway!ED$1:ED$27)</f>
        <v>5829.5050000000001</v>
      </c>
      <c r="EE11" s="1">
        <f>SUM([1]Norway!EE$1:EE$27)</f>
        <v>13855.119999999999</v>
      </c>
      <c r="EF11" s="1">
        <f>SUM([1]Norway!EF$1:EF$27)</f>
        <v>3435.402</v>
      </c>
      <c r="EG11" s="1">
        <f>SUM([1]Norway!EG$1:EG$27)</f>
        <v>1554.604</v>
      </c>
      <c r="EH11" s="1">
        <f>SUM([1]Norway!EH$1:EH$27)</f>
        <v>1026.6070000000002</v>
      </c>
      <c r="EI11" s="1">
        <f>SUM([1]Norway!EI$1:EI$27)</f>
        <v>648.24900000000002</v>
      </c>
      <c r="EJ11" s="1">
        <f>SUM([1]Norway!EJ$1:EJ$27)</f>
        <v>545.86800000000005</v>
      </c>
      <c r="EK11" s="1">
        <f>SUM([1]Norway!EK$1:EK$27)</f>
        <v>791.25199999999995</v>
      </c>
      <c r="EL11" s="1">
        <f>SUM([1]Norway!EL$1:EL$27)</f>
        <v>1857.6350000000002</v>
      </c>
      <c r="EM11" s="1">
        <f>SUM([1]Norway!EM$1:EM$27)</f>
        <v>6883.9390000000003</v>
      </c>
      <c r="EN11" s="1">
        <f>SUM([1]Norway!EN$1:EN$27)</f>
        <v>7888.3640000000005</v>
      </c>
      <c r="EO11" s="1">
        <f>SUM([1]Norway!EO$1:EO$27)</f>
        <v>14648.460000000003</v>
      </c>
      <c r="EP11" s="1">
        <f>SUM([1]Norway!EP$1:EP$27)</f>
        <v>12208.024000000001</v>
      </c>
      <c r="EQ11" s="1">
        <f>SUM([1]Norway!EQ$1:EQ$27)</f>
        <v>20181.339000000004</v>
      </c>
      <c r="ER11" s="1">
        <f>SUM([1]Norway!ER$1:ER$27)</f>
        <v>2909.6640000000002</v>
      </c>
      <c r="ES11" s="1">
        <f>SUM([1]Norway!ES$1:ES$27)</f>
        <v>1541.3990000000001</v>
      </c>
      <c r="ET11" s="1">
        <f>SUM([1]Norway!ET$1:ET$27)</f>
        <v>1175.9650000000001</v>
      </c>
      <c r="EU11" s="1">
        <f>SUM([1]Norway!EU$1:EU$27)</f>
        <v>11456.401</v>
      </c>
      <c r="EV11" s="1">
        <f>SUM([1]Norway!EV$1:EV$27)</f>
        <v>464.005</v>
      </c>
      <c r="EW11" s="1">
        <f>SUM([1]Norway!EW$1:EW$27)</f>
        <v>767.51400000000001</v>
      </c>
      <c r="EX11" s="1">
        <f>SUM([1]Norway!EX$1:EX$27)</f>
        <v>1856.876</v>
      </c>
      <c r="EY11" s="1">
        <f>SUM([1]Norway!EY$1:EY$27)</f>
        <v>1943.8130000000001</v>
      </c>
      <c r="EZ11" s="1">
        <f>SUM([1]Norway!EZ$1:EZ$27)</f>
        <v>4880.8780000000006</v>
      </c>
      <c r="FA11" s="1">
        <f>SUM([1]Norway!FA$1:FA$27)</f>
        <v>3752.4710000000005</v>
      </c>
      <c r="FB11" s="1">
        <f>SUM([1]Norway!FB$1:FB$27)</f>
        <v>13557.513000000001</v>
      </c>
      <c r="FC11" s="1">
        <f>SUM([1]Norway!FC$1:FC$27)</f>
        <v>4091.0599999999995</v>
      </c>
      <c r="FD11" s="1">
        <f>SUM([1]Norway!FD$1:FD$27)</f>
        <v>7630.6640000000007</v>
      </c>
      <c r="FE11" s="1">
        <f>SUM([1]Norway!FE$1:FE$27)</f>
        <v>1606.9120000000003</v>
      </c>
      <c r="FF11" s="1">
        <f>SUM([1]Norway!FF$1:FF$27)</f>
        <v>662.74200000000008</v>
      </c>
      <c r="FG11" s="1">
        <f>SUM([1]Norway!FG$1:FG$27)</f>
        <v>232.86</v>
      </c>
      <c r="FH11" s="1">
        <f>SUM([1]Norway!FH$1:FH$27)</f>
        <v>271.23200000000003</v>
      </c>
      <c r="FI11" s="1">
        <f>SUM([1]Norway!FI$1:FI$27)</f>
        <v>12880.570000000002</v>
      </c>
      <c r="FJ11" s="1">
        <f>SUM([1]Norway!FJ$1:FJ$27)</f>
        <v>1253.539</v>
      </c>
      <c r="FK11" s="1">
        <f>SUM([1]Norway!FK$1:FK$27)</f>
        <v>2619.1639999999998</v>
      </c>
      <c r="FL11" s="1">
        <f>SUM([1]Norway!FL$1:FL$27)</f>
        <v>4462.5090000000009</v>
      </c>
      <c r="FM11" s="1">
        <f>SUM([1]Norway!FM$1:FM$27)</f>
        <v>8624.9930000000004</v>
      </c>
      <c r="FN11" s="1">
        <f>SUM([1]Norway!FN$1:FN$27)</f>
        <v>17791.505000000001</v>
      </c>
      <c r="FO11" s="1">
        <f>SUM([1]Norway!FO$1:FO$27)</f>
        <v>13639.021000000002</v>
      </c>
      <c r="FP11" s="1">
        <f>SUM([1]Norway!FP$1:FP$27)</f>
        <v>2894.0060000000003</v>
      </c>
      <c r="FQ11" s="1">
        <f>SUM([1]Norway!FQ$1:FQ$27)</f>
        <v>1416.0700000000002</v>
      </c>
      <c r="FR11" s="1">
        <f>SUM([1]Norway!FR$1:FR$27)</f>
        <v>504.32</v>
      </c>
      <c r="FS11" s="1">
        <f>SUM([1]Norway!FS$1:FS$27)</f>
        <v>10339.812999999998</v>
      </c>
      <c r="FT11" s="1">
        <f>SUM([1]Norway!FT$1:FT$27)</f>
        <v>4742.8450000000003</v>
      </c>
      <c r="FU11" s="1">
        <f>SUM([1]Norway!FU$1:FU$27)</f>
        <v>1233.048</v>
      </c>
      <c r="FV11" s="1">
        <f>SUM([1]Norway!FV$1:FV$27)</f>
        <v>1212.059</v>
      </c>
      <c r="FW11" s="1">
        <f>SUM([1]Norway!FW$1:FW$27)</f>
        <v>2467.3490000000002</v>
      </c>
      <c r="FX11" s="1">
        <f>SUM([1]Norway!FX$1:FX$27)</f>
        <v>2877.0340000000001</v>
      </c>
      <c r="FY11" s="1">
        <f>SUM([1]Norway!FY$1:FY$27)</f>
        <v>8324.6270000000004</v>
      </c>
      <c r="FZ11" s="6">
        <f>SUM($B11:FY11)</f>
        <v>594514.63699999987</v>
      </c>
    </row>
    <row r="12" spans="1:182">
      <c r="A12" t="s">
        <v>3</v>
      </c>
      <c r="B12" s="1">
        <f>SUM([1]Russia!B$1:B$27)</f>
        <v>16.2</v>
      </c>
      <c r="C12" s="1">
        <f>SUM([1]Russia!C$1:C$27)</f>
        <v>18.600000000000001</v>
      </c>
      <c r="D12" s="1">
        <f>SUM([1]Russia!D$1:D$27)</f>
        <v>16.2</v>
      </c>
      <c r="E12" s="1">
        <f>SUM([1]Russia!E$1:E$27)</f>
        <v>107.10000000000001</v>
      </c>
      <c r="F12" s="1">
        <f>SUM([1]Russia!F$1:F$27)</f>
        <v>16.600000000000001</v>
      </c>
      <c r="G12" s="1">
        <f>SUM([1]Russia!G$1:G$27)</f>
        <v>33.400000000000006</v>
      </c>
      <c r="H12" s="1">
        <f>SUM([1]Russia!H$1:H$27)</f>
        <v>24.8</v>
      </c>
      <c r="I12" s="1">
        <f>SUM([1]Russia!I$1:I$27)</f>
        <v>17.400000000000002</v>
      </c>
      <c r="J12" s="1">
        <f>SUM([1]Russia!J$1:J$27)</f>
        <v>17.8</v>
      </c>
      <c r="K12" s="1">
        <f>SUM([1]Russia!K$1:K$27)</f>
        <v>17.900000000000002</v>
      </c>
      <c r="L12" s="1">
        <f>SUM([1]Russia!L$1:L$27)</f>
        <v>42.4</v>
      </c>
      <c r="M12" s="1">
        <f>SUM([1]Russia!M$1:M$27)</f>
        <v>92.300000000000011</v>
      </c>
      <c r="N12" s="1">
        <f>SUM([1]Russia!N$1:N$27)</f>
        <v>56.300000000000004</v>
      </c>
      <c r="O12" s="1">
        <f>SUM([1]Russia!O$1:O$27)</f>
        <v>38.799999999999997</v>
      </c>
      <c r="P12" s="1">
        <f>SUM([1]Russia!P$1:P$27)</f>
        <v>18.5</v>
      </c>
      <c r="Q12" s="1">
        <f>SUM([1]Russia!Q$1:Q$27)</f>
        <v>49.300000000000004</v>
      </c>
      <c r="R12" s="1">
        <f>SUM([1]Russia!R$1:R$27)</f>
        <v>35.800000000000004</v>
      </c>
      <c r="S12" s="1">
        <f>SUM([1]Russia!S$1:S$27)</f>
        <v>37.700000000000003</v>
      </c>
      <c r="T12" s="1">
        <f>SUM([1]Russia!T$1:T$27)</f>
        <v>19.600000000000001</v>
      </c>
      <c r="U12" s="1">
        <f>SUM([1]Russia!U$1:U$27)</f>
        <v>39.300000000000004</v>
      </c>
      <c r="V12" s="1">
        <f>SUM([1]Russia!V$1:V$27)</f>
        <v>136.80000000000001</v>
      </c>
      <c r="W12" s="1">
        <f>SUM([1]Russia!W$1:W$27)</f>
        <v>57.800000000000004</v>
      </c>
      <c r="X12" s="1">
        <f>SUM([1]Russia!X$1:X$27)</f>
        <v>38.5</v>
      </c>
      <c r="Y12" s="1">
        <f>SUM([1]Russia!Y$1:Y$27)</f>
        <v>52.5</v>
      </c>
      <c r="Z12" s="1">
        <f>SUM([1]Russia!Z$1:Z$27)</f>
        <v>62.6</v>
      </c>
      <c r="AA12" s="1">
        <f>SUM([1]Russia!AA$1:AA$27)</f>
        <v>78.099999999999994</v>
      </c>
      <c r="AB12" s="1">
        <f>SUM([1]Russia!AB$1:AB$27)</f>
        <v>60.5</v>
      </c>
      <c r="AC12" s="1">
        <f>SUM([1]Russia!AC$1:AC$27)</f>
        <v>18.3</v>
      </c>
      <c r="AD12" s="1">
        <f>SUM([1]Russia!AD$1:AD$27)</f>
        <v>60.4</v>
      </c>
      <c r="AE12" s="1">
        <f>SUM([1]Russia!AE$1:AE$27)</f>
        <v>39.6</v>
      </c>
      <c r="AF12" s="1">
        <f>SUM([1]Russia!AF$1:AF$27)</f>
        <v>103.9</v>
      </c>
      <c r="AG12" s="1">
        <f>SUM([1]Russia!AG$1:AG$27)</f>
        <v>93.5</v>
      </c>
      <c r="AH12" s="1">
        <f>SUM([1]Russia!AH$1:AH$27)</f>
        <v>82.600000000000009</v>
      </c>
      <c r="AI12" s="1">
        <f>SUM([1]Russia!AI$1:AI$27)</f>
        <v>84.600000000000009</v>
      </c>
      <c r="AJ12" s="1">
        <f>SUM([1]Russia!AJ$1:AJ$27)</f>
        <v>103.60000000000001</v>
      </c>
      <c r="AK12" s="1">
        <f>SUM([1]Russia!AK$1:AK$27)</f>
        <v>100.2</v>
      </c>
      <c r="AL12" s="1">
        <f>SUM([1]Russia!AL$1:AL$27)</f>
        <v>46.7</v>
      </c>
      <c r="AM12" s="1">
        <f>SUM([1]Russia!AM$1:AM$27)</f>
        <v>93.3</v>
      </c>
      <c r="AN12" s="1">
        <f>SUM([1]Russia!AN$1:AN$27)</f>
        <v>86.4</v>
      </c>
      <c r="AO12" s="1">
        <f>SUM([1]Russia!AO$1:AO$27)</f>
        <v>83.800000000000011</v>
      </c>
      <c r="AP12" s="1">
        <f>SUM([1]Russia!AP$1:AP$27)</f>
        <v>100.5</v>
      </c>
      <c r="AQ12" s="1">
        <f>SUM([1]Russia!AQ$1:AQ$27)</f>
        <v>82.300000000000011</v>
      </c>
      <c r="AR12" s="1">
        <f>SUM([1]Russia!AR$1:AR$27)</f>
        <v>89.2</v>
      </c>
      <c r="AS12" s="1">
        <f>SUM([1]Russia!AS$1:AS$27)</f>
        <v>142.69999999999999</v>
      </c>
      <c r="AT12" s="1">
        <f>SUM([1]Russia!AT$1:AT$27)</f>
        <v>141.4</v>
      </c>
      <c r="AU12" s="1">
        <f>SUM([1]Russia!AU$1:AU$27)</f>
        <v>144.80000000000001</v>
      </c>
      <c r="AV12" s="1">
        <f>SUM([1]Russia!AV$1:AV$27)</f>
        <v>80.300000000000011</v>
      </c>
      <c r="AW12" s="1">
        <f>SUM([1]Russia!AW$1:AW$27)</f>
        <v>121</v>
      </c>
      <c r="AX12" s="1">
        <f>SUM([1]Russia!AX$1:AX$27)</f>
        <v>20.900000000000002</v>
      </c>
      <c r="AY12" s="1">
        <f>SUM([1]Russia!AY$1:AY$27)</f>
        <v>105.89999999999999</v>
      </c>
      <c r="AZ12" s="1">
        <f>SUM([1]Russia!AZ$1:AZ$27)</f>
        <v>176.9</v>
      </c>
      <c r="BA12" s="1">
        <f>SUM([1]Russia!BA$1:BA$27)</f>
        <v>60.800000000000004</v>
      </c>
      <c r="BB12" s="1">
        <f>SUM([1]Russia!BB$1:BB$27)</f>
        <v>97.7</v>
      </c>
      <c r="BC12" s="1">
        <f>SUM([1]Russia!BC$1:BC$27)</f>
        <v>92.4</v>
      </c>
      <c r="BD12" s="1">
        <f>SUM([1]Russia!BD$1:BD$27)</f>
        <v>98.2</v>
      </c>
      <c r="BE12" s="1">
        <f>SUM([1]Russia!BE$1:BE$27)</f>
        <v>98.4</v>
      </c>
      <c r="BF12" s="1">
        <f>SUM([1]Russia!BF$1:BF$27)</f>
        <v>78.2</v>
      </c>
      <c r="BG12" s="1">
        <f>SUM([1]Russia!BG$1:BG$27)</f>
        <v>165.10000000000002</v>
      </c>
      <c r="BH12" s="1">
        <f>SUM([1]Russia!BH$1:BH$27)</f>
        <v>96</v>
      </c>
      <c r="BI12" s="1">
        <f>SUM([1]Russia!BI$1:BI$27)</f>
        <v>100.3</v>
      </c>
      <c r="BJ12" s="1">
        <f>SUM([1]Russia!BJ$1:BJ$27)</f>
        <v>102.3</v>
      </c>
      <c r="BK12" s="1">
        <f>SUM([1]Russia!BK$1:BK$27)</f>
        <v>61.1</v>
      </c>
      <c r="BL12" s="1">
        <f>SUM([1]Russia!BL$1:BL$27)</f>
        <v>102.10000000000001</v>
      </c>
      <c r="BM12" s="1">
        <f>SUM([1]Russia!BM$1:BM$27)</f>
        <v>128.5</v>
      </c>
      <c r="BN12" s="1">
        <f>SUM([1]Russia!BN$1:BN$27)</f>
        <v>59.5</v>
      </c>
      <c r="BO12" s="1">
        <f>SUM([1]Russia!BO$1:BO$27)</f>
        <v>121.2</v>
      </c>
      <c r="BP12" s="1">
        <f>SUM([1]Russia!BP$1:BP$27)</f>
        <v>102.6</v>
      </c>
      <c r="BQ12" s="1">
        <f>SUM([1]Russia!BQ$1:BQ$27)</f>
        <v>74.5</v>
      </c>
      <c r="BR12" s="1">
        <f>SUM([1]Russia!BR$1:BR$27)</f>
        <v>140.20000000000002</v>
      </c>
      <c r="BS12" s="1">
        <f>SUM([1]Russia!BS$1:BS$27)</f>
        <v>152.1</v>
      </c>
      <c r="BT12" s="1">
        <f>SUM([1]Russia!BT$1:BT$27)</f>
        <v>100.10000000000001</v>
      </c>
      <c r="BU12" s="1">
        <f>SUM([1]Russia!BU$1:BU$27)</f>
        <v>178.20000000000002</v>
      </c>
      <c r="BV12" s="1">
        <f>SUM([1]Russia!BV$1:BV$27)</f>
        <v>41.2</v>
      </c>
      <c r="BW12" s="1">
        <f>SUM([1]Russia!BW$1:BW$27)</f>
        <v>139.69999999999999</v>
      </c>
      <c r="BX12" s="1">
        <f>SUM([1]Russia!BX$1:BX$27)</f>
        <v>157.70000000000002</v>
      </c>
      <c r="BY12" s="1">
        <f>SUM([1]Russia!BY$1:BY$27)</f>
        <v>158.20000000000002</v>
      </c>
      <c r="BZ12" s="1">
        <f>SUM([1]Russia!BZ$1:BZ$27)</f>
        <v>93.9</v>
      </c>
      <c r="CA12" s="1">
        <f>SUM([1]Russia!CA$1:CA$27)</f>
        <v>111.2</v>
      </c>
      <c r="CB12" s="1">
        <f>SUM([1]Russia!CB$1:CB$27)</f>
        <v>118.7</v>
      </c>
      <c r="CC12" s="1">
        <f>SUM([1]Russia!CC$1:CC$27)</f>
        <v>39.6</v>
      </c>
      <c r="CD12" s="1">
        <f>SUM([1]Russia!CD$1:CD$27)</f>
        <v>138.1</v>
      </c>
      <c r="CE12" s="1">
        <f>SUM([1]Russia!CE$1:CE$27)</f>
        <v>160.80000000000001</v>
      </c>
      <c r="CF12" s="1">
        <f>SUM([1]Russia!CF$1:CF$27)</f>
        <v>158.20000000000002</v>
      </c>
      <c r="CG12" s="1">
        <f>SUM([1]Russia!CG$1:CG$27)</f>
        <v>59.800000000000004</v>
      </c>
      <c r="CH12" s="1">
        <f>SUM([1]Russia!CH$1:CH$27)</f>
        <v>59.800000000000004</v>
      </c>
      <c r="CI12" s="1">
        <f>SUM([1]Russia!CI$1:CI$27)</f>
        <v>98.6</v>
      </c>
      <c r="CJ12" s="1">
        <f>SUM([1]Russia!CJ$1:CJ$27)</f>
        <v>166.8</v>
      </c>
      <c r="CK12" s="1">
        <f>SUM([1]Russia!CK$1:CK$27)</f>
        <v>120.2</v>
      </c>
      <c r="CL12" s="1">
        <f>SUM([1]Russia!CL$1:CL$27)</f>
        <v>96.7</v>
      </c>
      <c r="CM12" s="1">
        <f>SUM([1]Russia!CM$1:CM$27)</f>
        <v>120</v>
      </c>
      <c r="CN12" s="1">
        <f>SUM([1]Russia!CN$1:CN$27)</f>
        <v>205.3</v>
      </c>
      <c r="CO12" s="1">
        <f>SUM([1]Russia!CO$1:CO$27)</f>
        <v>154.4</v>
      </c>
      <c r="CP12" s="1">
        <f>SUM([1]Russia!CP$1:CP$27)</f>
        <v>77.2</v>
      </c>
      <c r="CQ12" s="1">
        <f>SUM([1]Russia!CQ$1:CQ$27)</f>
        <v>159.30000000000001</v>
      </c>
      <c r="CR12" s="1">
        <f>SUM([1]Russia!CR$1:CR$27)</f>
        <v>258.3</v>
      </c>
      <c r="CS12" s="1">
        <f>SUM([1]Russia!CS$1:CS$27)</f>
        <v>140.6</v>
      </c>
      <c r="CT12" s="1">
        <f>SUM([1]Russia!CT$1:CT$27)</f>
        <v>59.000000000000007</v>
      </c>
      <c r="CU12" s="1">
        <f>SUM([1]Russia!CU$1:CU$27)</f>
        <v>213.3</v>
      </c>
      <c r="CV12" s="1">
        <f>SUM([1]Russia!CV$1:CV$27)</f>
        <v>176.1</v>
      </c>
      <c r="CW12" s="1">
        <f>SUM([1]Russia!CW$1:CW$27)</f>
        <v>85.899999999999991</v>
      </c>
      <c r="CX12" s="1">
        <f>SUM([1]Russia!CX$1:CX$27)</f>
        <v>99.500000000000014</v>
      </c>
      <c r="CY12" s="1">
        <f>SUM([1]Russia!CY$1:CY$27)</f>
        <v>122.5</v>
      </c>
      <c r="CZ12" s="1">
        <f>SUM([1]Russia!CZ$1:CZ$27)</f>
        <v>174</v>
      </c>
      <c r="DA12" s="1">
        <f>SUM([1]Russia!DA$1:DA$27)</f>
        <v>116.4</v>
      </c>
      <c r="DB12" s="1">
        <f>SUM([1]Russia!DB$1:DB$27)</f>
        <v>58.8</v>
      </c>
      <c r="DC12" s="1">
        <f>SUM([1]Russia!DC$1:DC$27)</f>
        <v>231.3</v>
      </c>
      <c r="DD12" s="1">
        <f>SUM([1]Russia!DD$1:DD$27)</f>
        <v>235</v>
      </c>
      <c r="DE12" s="1">
        <f>SUM([1]Russia!DE$1:DE$27)</f>
        <v>175.8</v>
      </c>
      <c r="DF12" s="1">
        <f>SUM([1]Russia!DF$1:DF$27)</f>
        <v>10.5</v>
      </c>
      <c r="DG12" s="1">
        <f>SUM([1]Russia!DG$1:DG$27)</f>
        <v>43.900000000000006</v>
      </c>
      <c r="DH12" s="1">
        <f>SUM([1]Russia!DH$1:DH$27)</f>
        <v>96.200000000000017</v>
      </c>
      <c r="DI12" s="1">
        <f>SUM([1]Russia!DI$1:DI$27)</f>
        <v>79.7</v>
      </c>
      <c r="DJ12" s="1">
        <f>SUM([1]Russia!DJ$1:DJ$27)</f>
        <v>178.9</v>
      </c>
      <c r="DK12" s="1">
        <f>SUM([1]Russia!DK$1:DK$27)</f>
        <v>136.30000000000001</v>
      </c>
      <c r="DL12" s="1">
        <f>SUM([1]Russia!DL$1:DL$27)</f>
        <v>115.10000000000001</v>
      </c>
      <c r="DM12" s="1">
        <f>SUM([1]Russia!DM$1:DM$27)</f>
        <v>84.1</v>
      </c>
      <c r="DN12" s="1">
        <f>SUM([1]Russia!DN$1:DN$27)</f>
        <v>19.8</v>
      </c>
      <c r="DO12" s="1">
        <f>SUM([1]Russia!DO$1:DO$27)</f>
        <v>96.2</v>
      </c>
      <c r="DP12" s="1">
        <f>SUM([1]Russia!DP$1:DP$27)</f>
        <v>116.4</v>
      </c>
      <c r="DQ12" s="1">
        <f>SUM([1]Russia!DQ$1:DQ$27)</f>
        <v>174.10000000000002</v>
      </c>
      <c r="DR12" s="1">
        <f>SUM([1]Russia!DR$1:DR$27)</f>
        <v>157.60500000000002</v>
      </c>
      <c r="DS12" s="1">
        <f>SUM([1]Russia!DS$1:DS$27)</f>
        <v>61.069000000000003</v>
      </c>
      <c r="DT12" s="1">
        <f>SUM([1]Russia!DT$1:DT$27)</f>
        <v>196.61400000000003</v>
      </c>
      <c r="DU12" s="1">
        <f>SUM([1]Russia!DU$1:DU$27)</f>
        <v>240.20600000000002</v>
      </c>
      <c r="DV12" s="1">
        <f>SUM([1]Russia!DV$1:DV$27)</f>
        <v>158.05600000000001</v>
      </c>
      <c r="DW12" s="1">
        <f>SUM([1]Russia!DW$1:DW$27)</f>
        <v>139.78700000000001</v>
      </c>
      <c r="DX12" s="1">
        <f>SUM([1]Russia!DX$1:DX$27)</f>
        <v>120.41400000000002</v>
      </c>
      <c r="DY12" s="1">
        <f>SUM([1]Russia!DY$1:DY$27)</f>
        <v>98.807000000000016</v>
      </c>
      <c r="DZ12" s="1">
        <f>SUM([1]Russia!DZ$1:DZ$27)</f>
        <v>134.30000000000001</v>
      </c>
      <c r="EA12" s="1">
        <f>SUM([1]Russia!EA$1:EA$27)</f>
        <v>132.40200000000002</v>
      </c>
      <c r="EB12" s="1">
        <f>SUM([1]Russia!EB$1:EB$27)</f>
        <v>95.268000000000001</v>
      </c>
      <c r="EC12" s="1">
        <f>SUM([1]Russia!EC$1:EC$27)</f>
        <v>134.767</v>
      </c>
      <c r="ED12" s="1">
        <f>SUM([1]Russia!ED$1:ED$27)</f>
        <v>2.3490000000000002</v>
      </c>
      <c r="EE12" s="1">
        <f>SUM([1]Russia!EE$1:EE$27)</f>
        <v>1.619</v>
      </c>
      <c r="EF12" s="1">
        <f>SUM([1]Russia!EF$1:EF$27)</f>
        <v>4.7690000000000001</v>
      </c>
      <c r="EG12" s="1">
        <f>SUM([1]Russia!EG$1:EG$27)</f>
        <v>7.5750000000000011</v>
      </c>
      <c r="EH12" s="1">
        <f>SUM([1]Russia!EH$1:EH$27)</f>
        <v>1.7070000000000001</v>
      </c>
      <c r="EI12" s="1">
        <f>SUM([1]Russia!EI$1:EI$27)</f>
        <v>0.80100000000000005</v>
      </c>
      <c r="EJ12" s="1">
        <f>SUM([1]Russia!EJ$1:EJ$27)</f>
        <v>1.8820000000000001</v>
      </c>
      <c r="EK12" s="1">
        <f>SUM([1]Russia!EK$1:EK$27)</f>
        <v>3.052</v>
      </c>
      <c r="EL12" s="1">
        <f>SUM([1]Russia!EL$1:EL$27)</f>
        <v>2.2000000000000002</v>
      </c>
      <c r="EM12" s="1">
        <f>SUM([1]Russia!EM$1:EM$27)</f>
        <v>2.649</v>
      </c>
      <c r="EN12" s="1">
        <f>SUM([1]Russia!EN$1:EN$27)</f>
        <v>3.4409999999999998</v>
      </c>
      <c r="EO12" s="1">
        <f>SUM([1]Russia!EO$1:EO$27)</f>
        <v>8.7750000000000004</v>
      </c>
      <c r="EP12" s="1">
        <f>SUM([1]Russia!EP$1:EP$27)</f>
        <v>8.6000000000000007E-2</v>
      </c>
      <c r="EQ12" s="1">
        <f>SUM([1]Russia!EQ$1:EQ$27)</f>
        <v>2.6500000000000004</v>
      </c>
      <c r="ER12" s="1">
        <f>SUM([1]Russia!ER$1:ER$27)</f>
        <v>4.3770000000000007</v>
      </c>
      <c r="ES12" s="1">
        <f>SUM([1]Russia!ES$1:ES$27)</f>
        <v>0</v>
      </c>
      <c r="ET12" s="1">
        <f>SUM([1]Russia!ET$1:ET$27)</f>
        <v>0</v>
      </c>
      <c r="EU12" s="1">
        <f>SUM([1]Russia!EU$1:EU$27)</f>
        <v>4.5</v>
      </c>
      <c r="EV12" s="1">
        <f>SUM([1]Russia!EV$1:EV$27)</f>
        <v>0</v>
      </c>
      <c r="EW12" s="1">
        <f>SUM([1]Russia!EW$1:EW$27)</f>
        <v>0</v>
      </c>
      <c r="EX12" s="1">
        <f>SUM([1]Russia!EX$1:EX$27)</f>
        <v>0</v>
      </c>
      <c r="EY12" s="1">
        <f>SUM([1]Russia!EY$1:EY$27)</f>
        <v>0.15000000000000002</v>
      </c>
      <c r="EZ12" s="1">
        <f>SUM([1]Russia!EZ$1:EZ$27)</f>
        <v>0</v>
      </c>
      <c r="FA12" s="1">
        <f>SUM([1]Russia!FA$1:FA$27)</f>
        <v>0</v>
      </c>
      <c r="FB12" s="1">
        <f>SUM([1]Russia!FB$1:FB$27)</f>
        <v>18.567</v>
      </c>
      <c r="FC12" s="1">
        <f>SUM([1]Russia!FC$1:FC$27)</f>
        <v>0.70900000000000007</v>
      </c>
      <c r="FD12" s="1">
        <f>SUM([1]Russia!FD$1:FD$27)</f>
        <v>8.0000000000000002E-3</v>
      </c>
      <c r="FE12" s="1">
        <f>SUM([1]Russia!FE$1:FE$27)</f>
        <v>0</v>
      </c>
      <c r="FF12" s="1">
        <f>SUM([1]Russia!FF$1:FF$27)</f>
        <v>1.6800000000000002</v>
      </c>
      <c r="FG12" s="1">
        <f>SUM([1]Russia!FG$1:FG$27)</f>
        <v>0</v>
      </c>
      <c r="FH12" s="1">
        <f>SUM([1]Russia!FH$1:FH$27)</f>
        <v>0</v>
      </c>
      <c r="FI12" s="1">
        <f>SUM([1]Russia!FI$1:FI$27)</f>
        <v>0.9</v>
      </c>
      <c r="FJ12" s="1">
        <f>SUM([1]Russia!FJ$1:FJ$27)</f>
        <v>0</v>
      </c>
      <c r="FK12" s="1">
        <f>SUM([1]Russia!FK$1:FK$27)</f>
        <v>0</v>
      </c>
      <c r="FL12" s="1">
        <f>SUM([1]Russia!FL$1:FL$27)</f>
        <v>0</v>
      </c>
      <c r="FM12" s="1">
        <f>SUM([1]Russia!FM$1:FM$27)</f>
        <v>0</v>
      </c>
      <c r="FN12" s="1">
        <f>SUM([1]Russia!FN$1:FN$27)</f>
        <v>8.8000000000000007</v>
      </c>
      <c r="FO12" s="1">
        <f>SUM([1]Russia!FO$1:FO$27)</f>
        <v>0</v>
      </c>
      <c r="FP12" s="1">
        <f>SUM([1]Russia!FP$1:FP$27)</f>
        <v>10.8</v>
      </c>
      <c r="FQ12" s="1">
        <f>SUM([1]Russia!FQ$1:FQ$27)</f>
        <v>0</v>
      </c>
      <c r="FR12" s="1">
        <f>SUM([1]Russia!FR$1:FR$27)</f>
        <v>0</v>
      </c>
      <c r="FS12" s="1">
        <f>SUM([1]Russia!FS$1:FS$27)</f>
        <v>0</v>
      </c>
      <c r="FT12" s="1">
        <f>SUM([1]Russia!FT$1:FT$27)</f>
        <v>0</v>
      </c>
      <c r="FU12" s="1">
        <f>SUM([1]Russia!FU$1:FU$27)</f>
        <v>0</v>
      </c>
      <c r="FV12" s="1">
        <f>SUM([1]Russia!FV$1:FV$27)</f>
        <v>0</v>
      </c>
      <c r="FW12" s="1">
        <f>SUM([1]Russia!FW$1:FW$27)</f>
        <v>0</v>
      </c>
      <c r="FX12" s="1">
        <f>SUM([1]Russia!FX$1:FX$27)</f>
        <v>0</v>
      </c>
      <c r="FY12" s="1">
        <f>SUM([1]Russia!FY$1:FY$27)</f>
        <v>0</v>
      </c>
      <c r="FZ12" s="6">
        <f>SUM($B12:FY12)</f>
        <v>13311.540999999997</v>
      </c>
    </row>
    <row r="13" spans="1:182">
      <c r="A13" t="s">
        <v>10</v>
      </c>
      <c r="B13" s="1">
        <f>SUM([1]Serbia!B$1:B$27)</f>
        <v>1.2</v>
      </c>
      <c r="C13" s="1">
        <f>SUM([1]Serbia!C$1:C$27)</f>
        <v>9.6</v>
      </c>
      <c r="D13" s="1">
        <f>SUM([1]Serbia!D$1:D$27)</f>
        <v>5.4</v>
      </c>
      <c r="E13" s="1">
        <f>SUM([1]Serbia!E$1:E$27)</f>
        <v>0</v>
      </c>
      <c r="F13" s="1">
        <f>SUM([1]Serbia!F$1:F$27)</f>
        <v>22.400000000000002</v>
      </c>
      <c r="G13" s="1">
        <f>SUM([1]Serbia!G$1:G$27)</f>
        <v>1.1000000000000001</v>
      </c>
      <c r="H13" s="1">
        <f>SUM([1]Serbia!H$1:H$27)</f>
        <v>0</v>
      </c>
      <c r="I13" s="1">
        <f>SUM([1]Serbia!I$1:I$27)</f>
        <v>1.5</v>
      </c>
      <c r="J13" s="1">
        <f>SUM([1]Serbia!J$1:J$27)</f>
        <v>16.7</v>
      </c>
      <c r="K13" s="1">
        <f>SUM([1]Serbia!K$1:K$27)</f>
        <v>4</v>
      </c>
      <c r="L13" s="1">
        <f>SUM([1]Serbia!L$1:L$27)</f>
        <v>0</v>
      </c>
      <c r="M13" s="1">
        <f>SUM([1]Serbia!M$1:M$27)</f>
        <v>2.2000000000000002</v>
      </c>
      <c r="N13" s="1">
        <f>SUM([1]Serbia!N$1:N$27)</f>
        <v>3</v>
      </c>
      <c r="O13" s="1">
        <f>SUM([1]Serbia!O$1:O$27)</f>
        <v>0</v>
      </c>
      <c r="P13" s="1">
        <f>SUM([1]Serbia!P$1:P$27)</f>
        <v>0</v>
      </c>
      <c r="Q13" s="1">
        <f>SUM([1]Serbia!Q$1:Q$27)</f>
        <v>0</v>
      </c>
      <c r="R13" s="1">
        <f>SUM([1]Serbia!R$1:R$27)</f>
        <v>2</v>
      </c>
      <c r="S13" s="1">
        <f>SUM([1]Serbia!S$1:S$27)</f>
        <v>19.900000000000002</v>
      </c>
      <c r="T13" s="1">
        <f>SUM([1]Serbia!T$1:T$27)</f>
        <v>0</v>
      </c>
      <c r="U13" s="1">
        <f>SUM([1]Serbia!U$1:U$27)</f>
        <v>23.1</v>
      </c>
      <c r="V13" s="1">
        <f>SUM([1]Serbia!V$1:V$27)</f>
        <v>13.700000000000001</v>
      </c>
      <c r="W13" s="1">
        <f>SUM([1]Serbia!W$1:W$27)</f>
        <v>10.8</v>
      </c>
      <c r="X13" s="1">
        <f>SUM([1]Serbia!X$1:X$27)</f>
        <v>8</v>
      </c>
      <c r="Y13" s="1">
        <f>SUM([1]Serbia!Y$1:Y$27)</f>
        <v>1.6</v>
      </c>
      <c r="Z13" s="1">
        <f>SUM([1]Serbia!Z$1:Z$27)</f>
        <v>8.3000000000000007</v>
      </c>
      <c r="AA13" s="1">
        <f>SUM([1]Serbia!AA$1:AA$27)</f>
        <v>2.6</v>
      </c>
      <c r="AB13" s="1">
        <f>SUM([1]Serbia!AB$1:AB$27)</f>
        <v>7</v>
      </c>
      <c r="AC13" s="1">
        <f>SUM([1]Serbia!AC$1:AC$27)</f>
        <v>0.5</v>
      </c>
      <c r="AD13" s="1">
        <f>SUM([1]Serbia!AD$1:AD$27)</f>
        <v>5</v>
      </c>
      <c r="AE13" s="1">
        <f>SUM([1]Serbia!AE$1:AE$27)</f>
        <v>24</v>
      </c>
      <c r="AF13" s="1">
        <f>SUM([1]Serbia!AF$1:AF$27)</f>
        <v>0</v>
      </c>
      <c r="AG13" s="1">
        <f>SUM([1]Serbia!AG$1:AG$27)</f>
        <v>3.6</v>
      </c>
      <c r="AH13" s="1">
        <f>SUM([1]Serbia!AH$1:AH$27)</f>
        <v>32.299999999999997</v>
      </c>
      <c r="AI13" s="1">
        <f>SUM([1]Serbia!AI$1:AI$27)</f>
        <v>19.899999999999999</v>
      </c>
      <c r="AJ13" s="1">
        <f>SUM([1]Serbia!AJ$1:AJ$27)</f>
        <v>44.5</v>
      </c>
      <c r="AK13" s="1">
        <f>SUM([1]Serbia!AK$1:AK$27)</f>
        <v>2.9000000000000004</v>
      </c>
      <c r="AL13" s="1">
        <f>SUM([1]Serbia!AL$1:AL$27)</f>
        <v>6.4</v>
      </c>
      <c r="AM13" s="1">
        <f>SUM([1]Serbia!AM$1:AM$27)</f>
        <v>6.0000000000000009</v>
      </c>
      <c r="AN13" s="1">
        <f>SUM([1]Serbia!AN$1:AN$27)</f>
        <v>0</v>
      </c>
      <c r="AO13" s="1">
        <f>SUM([1]Serbia!AO$1:AO$27)</f>
        <v>0</v>
      </c>
      <c r="AP13" s="1">
        <f>SUM([1]Serbia!AP$1:AP$27)</f>
        <v>0</v>
      </c>
      <c r="AQ13" s="1">
        <f>SUM([1]Serbia!AQ$1:AQ$27)</f>
        <v>6.1000000000000005</v>
      </c>
      <c r="AR13" s="1">
        <f>SUM([1]Serbia!AR$1:AR$27)</f>
        <v>21</v>
      </c>
      <c r="AS13" s="1">
        <f>SUM([1]Serbia!AS$1:AS$27)</f>
        <v>0</v>
      </c>
      <c r="AT13" s="1">
        <f>SUM([1]Serbia!AT$1:AT$27)</f>
        <v>33.4</v>
      </c>
      <c r="AU13" s="1">
        <f>SUM([1]Serbia!AU$1:AU$27)</f>
        <v>21.000000000000004</v>
      </c>
      <c r="AV13" s="1">
        <f>SUM([1]Serbia!AV$1:AV$27)</f>
        <v>0</v>
      </c>
      <c r="AW13" s="1">
        <f>SUM([1]Serbia!AW$1:AW$27)</f>
        <v>2.8000000000000003</v>
      </c>
      <c r="AX13" s="1">
        <f>SUM([1]Serbia!AX$1:AX$27)</f>
        <v>9.5</v>
      </c>
      <c r="AY13" s="1">
        <f>SUM([1]Serbia!AY$1:AY$27)</f>
        <v>6</v>
      </c>
      <c r="AZ13" s="1">
        <f>SUM([1]Serbia!AZ$1:AZ$27)</f>
        <v>1.2000000000000002</v>
      </c>
      <c r="BA13" s="1">
        <f>SUM([1]Serbia!BA$1:BA$27)</f>
        <v>0.1</v>
      </c>
      <c r="BB13" s="1">
        <f>SUM([1]Serbia!BB$1:BB$27)</f>
        <v>5.1000000000000005</v>
      </c>
      <c r="BC13" s="1">
        <f>SUM([1]Serbia!BC$1:BC$27)</f>
        <v>0</v>
      </c>
      <c r="BD13" s="1">
        <f>SUM([1]Serbia!BD$1:BD$27)</f>
        <v>0.1</v>
      </c>
      <c r="BE13" s="1">
        <f>SUM([1]Serbia!BE$1:BE$27)</f>
        <v>0</v>
      </c>
      <c r="BF13" s="1">
        <f>SUM([1]Serbia!BF$1:BF$27)</f>
        <v>26.1</v>
      </c>
      <c r="BG13" s="1">
        <f>SUM([1]Serbia!BG$1:BG$27)</f>
        <v>0</v>
      </c>
      <c r="BH13" s="1">
        <f>SUM([1]Serbia!BH$1:BH$27)</f>
        <v>5.3000000000000007</v>
      </c>
      <c r="BI13" s="1">
        <f>SUM([1]Serbia!BI$1:BI$27)</f>
        <v>27.700000000000003</v>
      </c>
      <c r="BJ13" s="1">
        <f>SUM([1]Serbia!BJ$1:BJ$27)</f>
        <v>3.1</v>
      </c>
      <c r="BK13" s="1">
        <f>SUM([1]Serbia!BK$1:BK$27)</f>
        <v>4</v>
      </c>
      <c r="BL13" s="1">
        <f>SUM([1]Serbia!BL$1:BL$27)</f>
        <v>0</v>
      </c>
      <c r="BM13" s="1">
        <f>SUM([1]Serbia!BM$1:BM$27)</f>
        <v>10.500000000000002</v>
      </c>
      <c r="BN13" s="1">
        <f>SUM([1]Serbia!BN$1:BN$27)</f>
        <v>0</v>
      </c>
      <c r="BO13" s="1">
        <f>SUM([1]Serbia!BO$1:BO$27)</f>
        <v>0.5</v>
      </c>
      <c r="BP13" s="1">
        <f>SUM([1]Serbia!BP$1:BP$27)</f>
        <v>26</v>
      </c>
      <c r="BQ13" s="1">
        <f>SUM([1]Serbia!BQ$1:BQ$27)</f>
        <v>0</v>
      </c>
      <c r="BR13" s="1">
        <f>SUM([1]Serbia!BR$1:BR$27)</f>
        <v>0</v>
      </c>
      <c r="BS13" s="1">
        <f>SUM([1]Serbia!BS$1:BS$27)</f>
        <v>30.3</v>
      </c>
      <c r="BT13" s="1">
        <f>SUM([1]Serbia!BT$1:BT$27)</f>
        <v>21</v>
      </c>
      <c r="BU13" s="1">
        <f>SUM([1]Serbia!BU$1:BU$27)</f>
        <v>21.1</v>
      </c>
      <c r="BV13" s="1">
        <f>SUM([1]Serbia!BV$1:BV$27)</f>
        <v>13.700000000000001</v>
      </c>
      <c r="BW13" s="1">
        <f>SUM([1]Serbia!BW$1:BW$27)</f>
        <v>27.1</v>
      </c>
      <c r="BX13" s="1">
        <f>SUM([1]Serbia!BX$1:BX$27)</f>
        <v>25.3</v>
      </c>
      <c r="BY13" s="1">
        <f>SUM([1]Serbia!BY$1:BY$27)</f>
        <v>1.8</v>
      </c>
      <c r="BZ13" s="1">
        <f>SUM([1]Serbia!BZ$1:BZ$27)</f>
        <v>6.1000000000000005</v>
      </c>
      <c r="CA13" s="1">
        <f>SUM([1]Serbia!CA$1:CA$27)</f>
        <v>30.9</v>
      </c>
      <c r="CB13" s="1">
        <f>SUM([1]Serbia!CB$1:CB$27)</f>
        <v>24.400000000000002</v>
      </c>
      <c r="CC13" s="1">
        <f>SUM([1]Serbia!CC$1:CC$27)</f>
        <v>109.30000000000001</v>
      </c>
      <c r="CD13" s="1">
        <f>SUM([1]Serbia!CD$1:CD$27)</f>
        <v>133.69999999999999</v>
      </c>
      <c r="CE13" s="1">
        <f>SUM([1]Serbia!CE$1:CE$27)</f>
        <v>670.60000000000014</v>
      </c>
      <c r="CF13" s="1">
        <f>SUM([1]Serbia!CF$1:CF$27)</f>
        <v>473.3</v>
      </c>
      <c r="CG13" s="1">
        <f>SUM([1]Serbia!CG$1:CG$27)</f>
        <v>690.7</v>
      </c>
      <c r="CH13" s="1">
        <f>SUM([1]Serbia!CH$1:CH$27)</f>
        <v>932.10000000000014</v>
      </c>
      <c r="CI13" s="1">
        <f>SUM([1]Serbia!CI$1:CI$27)</f>
        <v>1260.3000000000002</v>
      </c>
      <c r="CJ13" s="1">
        <f>SUM([1]Serbia!CJ$1:CJ$27)</f>
        <v>236.4</v>
      </c>
      <c r="CK13" s="1">
        <f>SUM([1]Serbia!CK$1:CK$27)</f>
        <v>193.7</v>
      </c>
      <c r="CL13" s="1">
        <f>SUM([1]Serbia!CL$1:CL$27)</f>
        <v>394.90000000000003</v>
      </c>
      <c r="CM13" s="1">
        <f>SUM([1]Serbia!CM$1:CM$27)</f>
        <v>620.1</v>
      </c>
      <c r="CN13" s="1">
        <f>SUM([1]Serbia!CN$1:CN$27)</f>
        <v>1997.3999999999999</v>
      </c>
      <c r="CO13" s="1">
        <f>SUM([1]Serbia!CO$1:CO$27)</f>
        <v>1537.2</v>
      </c>
      <c r="CP13" s="1">
        <f>SUM([1]Serbia!CP$1:CP$27)</f>
        <v>2388.6000000000004</v>
      </c>
      <c r="CQ13" s="1">
        <f>SUM([1]Serbia!CQ$1:CQ$27)</f>
        <v>1188.6499999999999</v>
      </c>
      <c r="CR13" s="1">
        <f>SUM([1]Serbia!CR$1:CR$27)</f>
        <v>906.70000000000016</v>
      </c>
      <c r="CS13" s="1">
        <f>SUM([1]Serbia!CS$1:CS$27)</f>
        <v>373.90000000000003</v>
      </c>
      <c r="CT13" s="1">
        <f>SUM([1]Serbia!CT$1:CT$27)</f>
        <v>422.5</v>
      </c>
      <c r="CU13" s="1">
        <f>SUM([1]Serbia!CU$1:CU$27)</f>
        <v>440.5</v>
      </c>
      <c r="CV13" s="1">
        <f>SUM([1]Serbia!CV$1:CV$27)</f>
        <v>303.59999999999997</v>
      </c>
      <c r="CW13" s="1">
        <f>SUM([1]Serbia!CW$1:CW$27)</f>
        <v>155.80000000000001</v>
      </c>
      <c r="CX13" s="1">
        <f>SUM([1]Serbia!CX$1:CX$27)</f>
        <v>467.3</v>
      </c>
      <c r="CY13" s="1">
        <f>SUM([1]Serbia!CY$1:CY$27)</f>
        <v>943.20000000000016</v>
      </c>
      <c r="CZ13" s="1">
        <f>SUM([1]Serbia!CZ$1:CZ$27)</f>
        <v>878.1</v>
      </c>
      <c r="DA13" s="1">
        <f>SUM([1]Serbia!DA$1:DA$27)</f>
        <v>249.4</v>
      </c>
      <c r="DB13" s="1">
        <f>SUM([1]Serbia!DB$1:DB$27)</f>
        <v>409.7</v>
      </c>
      <c r="DC13" s="1">
        <f>SUM([1]Serbia!DC$1:DC$27)</f>
        <v>545.30000000000007</v>
      </c>
      <c r="DD13" s="1">
        <f>SUM([1]Serbia!DD$1:DD$27)</f>
        <v>310.90000000000003</v>
      </c>
      <c r="DE13" s="1">
        <f>SUM([1]Serbia!DE$1:DE$27)</f>
        <v>134.80000000000001</v>
      </c>
      <c r="DF13" s="1">
        <f>SUM([1]Serbia!DF$1:DF$27)</f>
        <v>152</v>
      </c>
      <c r="DG13" s="1">
        <f>SUM([1]Serbia!DG$1:DG$27)</f>
        <v>97.4</v>
      </c>
      <c r="DH13" s="1">
        <f>SUM([1]Serbia!DH$1:DH$27)</f>
        <v>219</v>
      </c>
      <c r="DI13" s="1">
        <f>SUM([1]Serbia!DI$1:DI$27)</f>
        <v>320.5</v>
      </c>
      <c r="DJ13" s="1">
        <f>SUM([1]Serbia!DJ$1:DJ$27)</f>
        <v>615.90000000000009</v>
      </c>
      <c r="DK13" s="1">
        <f>SUM([1]Serbia!DK$1:DK$27)</f>
        <v>787.2</v>
      </c>
      <c r="DL13" s="1">
        <f>SUM([1]Serbia!DL$1:DL$27)</f>
        <v>1001.5999999999999</v>
      </c>
      <c r="DM13" s="1">
        <f>SUM([1]Serbia!DM$1:DM$27)</f>
        <v>659.60000000000014</v>
      </c>
      <c r="DN13" s="1">
        <f>SUM([1]Serbia!DN$1:DN$27)</f>
        <v>657.6</v>
      </c>
      <c r="DO13" s="1">
        <f>SUM([1]Serbia!DO$1:DO$27)</f>
        <v>388.3</v>
      </c>
      <c r="DP13" s="1">
        <f>SUM([1]Serbia!DP$1:DP$27)</f>
        <v>559.40000000000009</v>
      </c>
      <c r="DQ13" s="1">
        <f>SUM([1]Serbia!DQ$1:DQ$27)</f>
        <v>365.9</v>
      </c>
      <c r="DR13" s="1">
        <f>SUM([1]Serbia!DR$1:DR$27)</f>
        <v>424.55</v>
      </c>
      <c r="DS13" s="1">
        <f>SUM([1]Serbia!DS$1:DS$27)</f>
        <v>149.79800000000003</v>
      </c>
      <c r="DT13" s="1">
        <f>SUM([1]Serbia!DT$1:DT$27)</f>
        <v>431.74800000000005</v>
      </c>
      <c r="DU13" s="1">
        <f>SUM([1]Serbia!DU$1:DU$27)</f>
        <v>616.00599999999997</v>
      </c>
      <c r="DV13" s="1">
        <f>SUM([1]Serbia!DV$1:DV$27)</f>
        <v>1117.335</v>
      </c>
      <c r="DW13" s="1">
        <f>SUM([1]Serbia!DW$1:DW$27)</f>
        <v>1307.0750000000003</v>
      </c>
      <c r="DX13" s="1">
        <f>SUM([1]Serbia!DX$1:DX$27)</f>
        <v>1944.2970000000003</v>
      </c>
      <c r="DY13" s="1">
        <f>SUM([1]Serbia!DY$1:DY$27)</f>
        <v>1473.335</v>
      </c>
      <c r="DZ13" s="1">
        <f>SUM([1]Serbia!DZ$1:DZ$27)</f>
        <v>2121.3319999999999</v>
      </c>
      <c r="EA13" s="1">
        <f>SUM([1]Serbia!EA$1:EA$27)</f>
        <v>1524.3000000000002</v>
      </c>
      <c r="EB13" s="1">
        <f>SUM([1]Serbia!EB$1:EB$27)</f>
        <v>720.06500000000005</v>
      </c>
      <c r="EC13" s="1">
        <f>SUM([1]Serbia!EC$1:EC$27)</f>
        <v>857.97900000000004</v>
      </c>
      <c r="ED13" s="1">
        <f>SUM([1]Serbia!ED$1:ED$27)</f>
        <v>584.43900000000008</v>
      </c>
      <c r="EE13" s="1">
        <f>SUM([1]Serbia!EE$1:EE$27)</f>
        <v>632.85600000000011</v>
      </c>
      <c r="EF13" s="1">
        <f>SUM([1]Serbia!EF$1:EF$27)</f>
        <v>766.16800000000012</v>
      </c>
      <c r="EG13" s="1">
        <f>SUM([1]Serbia!EG$1:EG$27)</f>
        <v>1363.7440000000001</v>
      </c>
      <c r="EH13" s="1">
        <f>SUM([1]Serbia!EH$1:EH$27)</f>
        <v>1180.7450000000001</v>
      </c>
      <c r="EI13" s="1">
        <f>SUM([1]Serbia!EI$1:EI$27)</f>
        <v>2125.2339999999999</v>
      </c>
      <c r="EJ13" s="1">
        <f>SUM([1]Serbia!EJ$1:EJ$27)</f>
        <v>2714.5700000000006</v>
      </c>
      <c r="EK13" s="1">
        <f>SUM([1]Serbia!EK$1:EK$27)</f>
        <v>2295.0230000000006</v>
      </c>
      <c r="EL13" s="1">
        <f>SUM([1]Serbia!EL$1:EL$27)</f>
        <v>5878.7849999999999</v>
      </c>
      <c r="EM13" s="1">
        <f>SUM([1]Serbia!EM$1:EM$27)</f>
        <v>3631.6870000000008</v>
      </c>
      <c r="EN13" s="1">
        <f>SUM([1]Serbia!EN$1:EN$27)</f>
        <v>3261.1089999999999</v>
      </c>
      <c r="EO13" s="1">
        <f>SUM([1]Serbia!EO$1:EO$27)</f>
        <v>2417.4489999999996</v>
      </c>
      <c r="EP13" s="1">
        <f>SUM([1]Serbia!EP$1:EP$27)</f>
        <v>2076.0929999999998</v>
      </c>
      <c r="EQ13" s="1">
        <f>SUM([1]Serbia!EQ$1:EQ$27)</f>
        <v>2229.63</v>
      </c>
      <c r="ER13" s="1">
        <f>SUM([1]Serbia!ER$1:ER$27)</f>
        <v>3115.4650000000006</v>
      </c>
      <c r="ES13" s="1">
        <f>SUM([1]Serbia!ES$1:ES$27)</f>
        <v>3508.6710000000003</v>
      </c>
      <c r="ET13" s="1">
        <f>SUM([1]Serbia!ET$1:ET$27)</f>
        <v>2827.3029999999999</v>
      </c>
      <c r="EU13" s="1">
        <f>SUM([1]Serbia!EU$1:EU$27)</f>
        <v>3259.0770000000002</v>
      </c>
      <c r="EV13" s="1">
        <f>SUM([1]Serbia!EV$1:EV$27)</f>
        <v>2377.9290000000001</v>
      </c>
      <c r="EW13" s="1">
        <f>SUM([1]Serbia!EW$1:EW$27)</f>
        <v>632.83600000000001</v>
      </c>
      <c r="EX13" s="1">
        <f>SUM([1]Serbia!EX$1:EX$27)</f>
        <v>284.12099999999998</v>
      </c>
      <c r="EY13" s="1">
        <f>SUM([1]Serbia!EY$1:EY$27)</f>
        <v>279.67500000000001</v>
      </c>
      <c r="EZ13" s="1">
        <f>SUM([1]Serbia!EZ$1:EZ$27)</f>
        <v>20.356999999999999</v>
      </c>
      <c r="FA13" s="1">
        <f>SUM([1]Serbia!FA$1:FA$27)</f>
        <v>33.480000000000004</v>
      </c>
      <c r="FB13" s="1">
        <f>SUM([1]Serbia!FB$1:FB$27)</f>
        <v>421.05699999999996</v>
      </c>
      <c r="FC13" s="1">
        <f>SUM([1]Serbia!FC$1:FC$27)</f>
        <v>1079.3439999999998</v>
      </c>
      <c r="FD13" s="1">
        <f>SUM([1]Serbia!FD$1:FD$27)</f>
        <v>2550.1220000000003</v>
      </c>
      <c r="FE13" s="1">
        <f>SUM([1]Serbia!FE$1:FE$27)</f>
        <v>2842.384</v>
      </c>
      <c r="FF13" s="1">
        <f>SUM([1]Serbia!FF$1:FF$27)</f>
        <v>3047.2759999999998</v>
      </c>
      <c r="FG13" s="1">
        <f>SUM([1]Serbia!FG$1:FG$27)</f>
        <v>3247.9730000000004</v>
      </c>
      <c r="FH13" s="1">
        <f>SUM([1]Serbia!FH$1:FH$27)</f>
        <v>2708.761</v>
      </c>
      <c r="FI13" s="1">
        <f>SUM([1]Serbia!FI$1:FI$27)</f>
        <v>1833.1759999999999</v>
      </c>
      <c r="FJ13" s="1">
        <f>SUM([1]Serbia!FJ$1:FJ$27)</f>
        <v>1555.0040000000001</v>
      </c>
      <c r="FK13" s="1">
        <f>SUM([1]Serbia!FK$1:FK$27)</f>
        <v>1592.942</v>
      </c>
      <c r="FL13" s="1">
        <f>SUM([1]Serbia!FL$1:FL$27)</f>
        <v>1141.9099999999999</v>
      </c>
      <c r="FM13" s="1">
        <f>SUM([1]Serbia!FM$1:FM$27)</f>
        <v>1475.13</v>
      </c>
      <c r="FN13" s="1">
        <f>SUM([1]Serbia!FN$1:FN$27)</f>
        <v>1830.377</v>
      </c>
      <c r="FO13" s="1">
        <f>SUM([1]Serbia!FO$1:FO$27)</f>
        <v>1187.0559999999998</v>
      </c>
      <c r="FP13" s="1">
        <f>SUM([1]Serbia!FP$1:FP$27)</f>
        <v>968.43399999999997</v>
      </c>
      <c r="FQ13" s="1">
        <f>SUM([1]Serbia!FQ$1:FQ$27)</f>
        <v>2234.5859999999998</v>
      </c>
      <c r="FR13" s="1">
        <f>SUM([1]Serbia!FR$1:FR$27)</f>
        <v>13.418999999999999</v>
      </c>
      <c r="FS13" s="1">
        <f>SUM([1]Serbia!FS$1:FS$27)</f>
        <v>22.173999999999999</v>
      </c>
      <c r="FT13" s="1">
        <f>SUM([1]Serbia!FT$1:FT$27)</f>
        <v>2.09</v>
      </c>
      <c r="FU13" s="1">
        <f>SUM([1]Serbia!FU$1:FU$27)</f>
        <v>0</v>
      </c>
      <c r="FV13" s="1">
        <f>SUM([1]Serbia!FV$1:FV$27)</f>
        <v>6.1050000000000004</v>
      </c>
      <c r="FW13" s="1">
        <f>SUM([1]Serbia!FW$1:FW$27)</f>
        <v>8.52</v>
      </c>
      <c r="FX13" s="1">
        <f>SUM([1]Serbia!FX$1:FX$27)</f>
        <v>0</v>
      </c>
      <c r="FY13" s="1">
        <f>SUM([1]Serbia!FY$1:FY$27)</f>
        <v>0</v>
      </c>
      <c r="FZ13" s="6">
        <f>SUM($B13:FY13)</f>
        <v>115865.55599999998</v>
      </c>
    </row>
    <row r="14" spans="1:182">
      <c r="A14" t="s">
        <v>6</v>
      </c>
      <c r="B14" s="1">
        <f>SUM([1]SouthAfrica!B$1:B$27)</f>
        <v>0</v>
      </c>
      <c r="C14" s="1">
        <f>SUM([1]SouthAfrica!C$1:C$27)</f>
        <v>0</v>
      </c>
      <c r="D14" s="1">
        <f>SUM([1]SouthAfrica!D$1:D$27)</f>
        <v>8.6</v>
      </c>
      <c r="E14" s="1">
        <f>SUM([1]SouthAfrica!E$1:E$27)</f>
        <v>0</v>
      </c>
      <c r="F14" s="1">
        <f>SUM([1]SouthAfrica!F$1:F$27)</f>
        <v>0</v>
      </c>
      <c r="G14" s="1">
        <f>SUM([1]SouthAfrica!G$1:G$27)</f>
        <v>0</v>
      </c>
      <c r="H14" s="1">
        <f>SUM([1]SouthAfrica!H$1:H$27)</f>
        <v>10.3</v>
      </c>
      <c r="I14" s="1">
        <f>SUM([1]SouthAfrica!I$1:I$27)</f>
        <v>0</v>
      </c>
      <c r="J14" s="1">
        <f>SUM([1]SouthAfrica!J$1:J$27)</f>
        <v>21.1</v>
      </c>
      <c r="K14" s="1">
        <f>SUM([1]SouthAfrica!K$1:K$27)</f>
        <v>0</v>
      </c>
      <c r="L14" s="1">
        <f>SUM([1]SouthAfrica!L$1:L$27)</f>
        <v>0</v>
      </c>
      <c r="M14" s="1">
        <f>SUM([1]SouthAfrica!M$1:M$27)</f>
        <v>0</v>
      </c>
      <c r="N14" s="1">
        <f>SUM([1]SouthAfrica!N$1:N$27)</f>
        <v>0</v>
      </c>
      <c r="O14" s="1">
        <f>SUM([1]SouthAfrica!O$1:O$27)</f>
        <v>0</v>
      </c>
      <c r="P14" s="1">
        <f>SUM([1]SouthAfrica!P$1:P$27)</f>
        <v>0</v>
      </c>
      <c r="Q14" s="1">
        <f>SUM([1]SouthAfrica!Q$1:Q$27)</f>
        <v>7</v>
      </c>
      <c r="R14" s="1">
        <f>SUM([1]SouthAfrica!R$1:R$27)</f>
        <v>7.9</v>
      </c>
      <c r="S14" s="1">
        <f>SUM([1]SouthAfrica!S$1:S$27)</f>
        <v>0</v>
      </c>
      <c r="T14" s="1">
        <f>SUM([1]SouthAfrica!T$1:T$27)</f>
        <v>9.5</v>
      </c>
      <c r="U14" s="1">
        <f>SUM([1]SouthAfrica!U$1:U$27)</f>
        <v>0</v>
      </c>
      <c r="V14" s="1">
        <f>SUM([1]SouthAfrica!V$1:V$27)</f>
        <v>0</v>
      </c>
      <c r="W14" s="1">
        <f>SUM([1]SouthAfrica!W$1:W$27)</f>
        <v>9.7000000000000011</v>
      </c>
      <c r="X14" s="1">
        <f>SUM([1]SouthAfrica!X$1:X$27)</f>
        <v>0</v>
      </c>
      <c r="Y14" s="1">
        <f>SUM([1]SouthAfrica!Y$1:Y$27)</f>
        <v>0</v>
      </c>
      <c r="Z14" s="1">
        <f>SUM([1]SouthAfrica!Z$1:Z$27)</f>
        <v>0</v>
      </c>
      <c r="AA14" s="1">
        <f>SUM([1]SouthAfrica!AA$1:AA$27)</f>
        <v>19.200000000000003</v>
      </c>
      <c r="AB14" s="1">
        <f>SUM([1]SouthAfrica!AB$1:AB$27)</f>
        <v>0</v>
      </c>
      <c r="AC14" s="1">
        <f>SUM([1]SouthAfrica!AC$1:AC$27)</f>
        <v>0</v>
      </c>
      <c r="AD14" s="1">
        <f>SUM([1]SouthAfrica!AD$1:AD$27)</f>
        <v>0</v>
      </c>
      <c r="AE14" s="1">
        <f>SUM([1]SouthAfrica!AE$1:AE$27)</f>
        <v>19.3</v>
      </c>
      <c r="AF14" s="1">
        <f>SUM([1]SouthAfrica!AF$1:AF$27)</f>
        <v>0</v>
      </c>
      <c r="AG14" s="1">
        <f>SUM([1]SouthAfrica!AG$1:AG$27)</f>
        <v>0</v>
      </c>
      <c r="AH14" s="1">
        <f>SUM([1]SouthAfrica!AH$1:AH$27)</f>
        <v>0</v>
      </c>
      <c r="AI14" s="1">
        <f>SUM([1]SouthAfrica!AI$1:AI$27)</f>
        <v>19.100000000000001</v>
      </c>
      <c r="AJ14" s="1">
        <f>SUM([1]SouthAfrica!AJ$1:AJ$27)</f>
        <v>0</v>
      </c>
      <c r="AK14" s="1">
        <f>SUM([1]SouthAfrica!AK$1:AK$27)</f>
        <v>0.5</v>
      </c>
      <c r="AL14" s="1">
        <f>SUM([1]SouthAfrica!AL$1:AL$27)</f>
        <v>0.60000000000000009</v>
      </c>
      <c r="AM14" s="1">
        <f>SUM([1]SouthAfrica!AM$1:AM$27)</f>
        <v>20.200000000000003</v>
      </c>
      <c r="AN14" s="1">
        <f>SUM([1]SouthAfrica!AN$1:AN$27)</f>
        <v>0</v>
      </c>
      <c r="AO14" s="1">
        <f>SUM([1]SouthAfrica!AO$1:AO$27)</f>
        <v>0</v>
      </c>
      <c r="AP14" s="1">
        <f>SUM([1]SouthAfrica!AP$1:AP$27)</f>
        <v>19.400000000000002</v>
      </c>
      <c r="AQ14" s="1">
        <f>SUM([1]SouthAfrica!AQ$1:AQ$27)</f>
        <v>0</v>
      </c>
      <c r="AR14" s="1">
        <f>SUM([1]SouthAfrica!AR$1:AR$27)</f>
        <v>0</v>
      </c>
      <c r="AS14" s="1">
        <f>SUM([1]SouthAfrica!AS$1:AS$27)</f>
        <v>0</v>
      </c>
      <c r="AT14" s="1">
        <f>SUM([1]SouthAfrica!AT$1:AT$27)</f>
        <v>19.100000000000001</v>
      </c>
      <c r="AU14" s="1">
        <f>SUM([1]SouthAfrica!AU$1:AU$27)</f>
        <v>20.000000000000004</v>
      </c>
      <c r="AV14" s="1">
        <f>SUM([1]SouthAfrica!AV$1:AV$27)</f>
        <v>0.4</v>
      </c>
      <c r="AW14" s="1">
        <f>SUM([1]SouthAfrica!AW$1:AW$27)</f>
        <v>0</v>
      </c>
      <c r="AX14" s="1">
        <f>SUM([1]SouthAfrica!AX$1:AX$27)</f>
        <v>0</v>
      </c>
      <c r="AY14" s="1">
        <f>SUM([1]SouthAfrica!AY$1:AY$27)</f>
        <v>0</v>
      </c>
      <c r="AZ14" s="1">
        <f>SUM([1]SouthAfrica!AZ$1:AZ$27)</f>
        <v>18.600000000000001</v>
      </c>
      <c r="BA14" s="1">
        <f>SUM([1]SouthAfrica!BA$1:BA$27)</f>
        <v>0.60000000000000009</v>
      </c>
      <c r="BB14" s="1">
        <f>SUM([1]SouthAfrica!BB$1:BB$27)</f>
        <v>0</v>
      </c>
      <c r="BC14" s="1">
        <f>SUM([1]SouthAfrica!BC$1:BC$27)</f>
        <v>0</v>
      </c>
      <c r="BD14" s="1">
        <f>SUM([1]SouthAfrica!BD$1:BD$27)</f>
        <v>35.9</v>
      </c>
      <c r="BE14" s="1">
        <f>SUM([1]SouthAfrica!BE$1:BE$27)</f>
        <v>0.2</v>
      </c>
      <c r="BF14" s="1">
        <f>SUM([1]SouthAfrica!BF$1:BF$27)</f>
        <v>0.60000000000000009</v>
      </c>
      <c r="BG14" s="1">
        <f>SUM([1]SouthAfrica!BG$1:BG$27)</f>
        <v>38.300000000000004</v>
      </c>
      <c r="BH14" s="1">
        <f>SUM([1]SouthAfrica!BH$1:BH$27)</f>
        <v>0</v>
      </c>
      <c r="BI14" s="1">
        <f>SUM([1]SouthAfrica!BI$1:BI$27)</f>
        <v>0.5</v>
      </c>
      <c r="BJ14" s="1">
        <f>SUM([1]SouthAfrica!BJ$1:BJ$27)</f>
        <v>19.700000000000003</v>
      </c>
      <c r="BK14" s="1">
        <f>SUM([1]SouthAfrica!BK$1:BK$27)</f>
        <v>18.7</v>
      </c>
      <c r="BL14" s="1">
        <f>SUM([1]SouthAfrica!BL$1:BL$27)</f>
        <v>0</v>
      </c>
      <c r="BM14" s="1">
        <f>SUM([1]SouthAfrica!BM$1:BM$27)</f>
        <v>19.200000000000003</v>
      </c>
      <c r="BN14" s="1">
        <f>SUM([1]SouthAfrica!BN$1:BN$27)</f>
        <v>0.4</v>
      </c>
      <c r="BO14" s="1">
        <f>SUM([1]SouthAfrica!BO$1:BO$27)</f>
        <v>18.900000000000002</v>
      </c>
      <c r="BP14" s="1">
        <f>SUM([1]SouthAfrica!BP$1:BP$27)</f>
        <v>0</v>
      </c>
      <c r="BQ14" s="1">
        <f>SUM([1]SouthAfrica!BQ$1:BQ$27)</f>
        <v>55.1</v>
      </c>
      <c r="BR14" s="1">
        <f>SUM([1]SouthAfrica!BR$1:BR$27)</f>
        <v>0.60000000000000009</v>
      </c>
      <c r="BS14" s="1">
        <f>SUM([1]SouthAfrica!BS$1:BS$27)</f>
        <v>0</v>
      </c>
      <c r="BT14" s="1">
        <f>SUM([1]SouthAfrica!BT$1:BT$27)</f>
        <v>38.6</v>
      </c>
      <c r="BU14" s="1">
        <f>SUM([1]SouthAfrica!BU$1:BU$27)</f>
        <v>0</v>
      </c>
      <c r="BV14" s="1">
        <f>SUM([1]SouthAfrica!BV$1:BV$27)</f>
        <v>34.5</v>
      </c>
      <c r="BW14" s="1">
        <f>SUM([1]SouthAfrica!BW$1:BW$27)</f>
        <v>37.1</v>
      </c>
      <c r="BX14" s="1">
        <f>SUM([1]SouthAfrica!BX$1:BX$27)</f>
        <v>38.5</v>
      </c>
      <c r="BY14" s="1">
        <f>SUM([1]SouthAfrica!BY$1:BY$27)</f>
        <v>0.60000000000000009</v>
      </c>
      <c r="BZ14" s="1">
        <f>SUM([1]SouthAfrica!BZ$1:BZ$27)</f>
        <v>17.3</v>
      </c>
      <c r="CA14" s="1">
        <f>SUM([1]SouthAfrica!CA$1:CA$27)</f>
        <v>1.8</v>
      </c>
      <c r="CB14" s="1">
        <f>SUM([1]SouthAfrica!CB$1:CB$27)</f>
        <v>42.2</v>
      </c>
      <c r="CC14" s="1">
        <f>SUM([1]SouthAfrica!CC$1:CC$27)</f>
        <v>0</v>
      </c>
      <c r="CD14" s="1">
        <f>SUM([1]SouthAfrica!CD$1:CD$27)</f>
        <v>20.400000000000002</v>
      </c>
      <c r="CE14" s="1">
        <f>SUM([1]SouthAfrica!CE$1:CE$27)</f>
        <v>19.3</v>
      </c>
      <c r="CF14" s="1">
        <f>SUM([1]SouthAfrica!CF$1:CF$27)</f>
        <v>19.099999999999998</v>
      </c>
      <c r="CG14" s="1">
        <f>SUM([1]SouthAfrica!CG$1:CG$27)</f>
        <v>0</v>
      </c>
      <c r="CH14" s="1">
        <f>SUM([1]SouthAfrica!CH$1:CH$27)</f>
        <v>32.6</v>
      </c>
      <c r="CI14" s="1">
        <f>SUM([1]SouthAfrica!CI$1:CI$27)</f>
        <v>37.9</v>
      </c>
      <c r="CJ14" s="1">
        <f>SUM([1]SouthAfrica!CJ$1:CJ$27)</f>
        <v>19.600000000000001</v>
      </c>
      <c r="CK14" s="1">
        <f>SUM([1]SouthAfrica!CK$1:CK$27)</f>
        <v>0</v>
      </c>
      <c r="CL14" s="1">
        <f>SUM([1]SouthAfrica!CL$1:CL$27)</f>
        <v>18</v>
      </c>
      <c r="CM14" s="1">
        <f>SUM([1]SouthAfrica!CM$1:CM$27)</f>
        <v>30.6</v>
      </c>
      <c r="CN14" s="1">
        <f>SUM([1]SouthAfrica!CN$1:CN$27)</f>
        <v>23.8</v>
      </c>
      <c r="CO14" s="1">
        <f>SUM([1]SouthAfrica!CO$1:CO$27)</f>
        <v>0</v>
      </c>
      <c r="CP14" s="1">
        <f>SUM([1]SouthAfrica!CP$1:CP$27)</f>
        <v>18.400000000000002</v>
      </c>
      <c r="CQ14" s="1">
        <f>SUM([1]SouthAfrica!CQ$1:CQ$27)</f>
        <v>37.5</v>
      </c>
      <c r="CR14" s="1">
        <f>SUM([1]SouthAfrica!CR$1:CR$27)</f>
        <v>0.70000000000000007</v>
      </c>
      <c r="CS14" s="1">
        <f>SUM([1]SouthAfrica!CS$1:CS$27)</f>
        <v>0</v>
      </c>
      <c r="CT14" s="1">
        <f>SUM([1]SouthAfrica!CT$1:CT$27)</f>
        <v>19.100000000000001</v>
      </c>
      <c r="CU14" s="1">
        <f>SUM([1]SouthAfrica!CU$1:CU$27)</f>
        <v>18.400000000000002</v>
      </c>
      <c r="CV14" s="1">
        <f>SUM([1]SouthAfrica!CV$1:CV$27)</f>
        <v>36</v>
      </c>
      <c r="CW14" s="1">
        <f>SUM([1]SouthAfrica!CW$1:CW$27)</f>
        <v>37.200000000000003</v>
      </c>
      <c r="CX14" s="1">
        <f>SUM([1]SouthAfrica!CX$1:CX$27)</f>
        <v>38.400000000000006</v>
      </c>
      <c r="CY14" s="1">
        <f>SUM([1]SouthAfrica!CY$1:CY$27)</f>
        <v>18.8</v>
      </c>
      <c r="CZ14" s="1">
        <f>SUM([1]SouthAfrica!CZ$1:CZ$27)</f>
        <v>0</v>
      </c>
      <c r="DA14" s="1">
        <f>SUM([1]SouthAfrica!DA$1:DA$27)</f>
        <v>18.400000000000002</v>
      </c>
      <c r="DB14" s="1">
        <f>SUM([1]SouthAfrica!DB$1:DB$27)</f>
        <v>37.700000000000003</v>
      </c>
      <c r="DC14" s="1">
        <f>SUM([1]SouthAfrica!DC$1:DC$27)</f>
        <v>0.2</v>
      </c>
      <c r="DD14" s="1">
        <f>SUM([1]SouthAfrica!DD$1:DD$27)</f>
        <v>0</v>
      </c>
      <c r="DE14" s="1">
        <f>SUM([1]SouthAfrica!DE$1:DE$27)</f>
        <v>19.8</v>
      </c>
      <c r="DF14" s="1">
        <f>SUM([1]SouthAfrica!DF$1:DF$27)</f>
        <v>18.8</v>
      </c>
      <c r="DG14" s="1">
        <f>SUM([1]SouthAfrica!DG$1:DG$27)</f>
        <v>36.800000000000004</v>
      </c>
      <c r="DH14" s="1">
        <f>SUM([1]SouthAfrica!DH$1:DH$27)</f>
        <v>0</v>
      </c>
      <c r="DI14" s="1">
        <f>SUM([1]SouthAfrica!DI$1:DI$27)</f>
        <v>18.5</v>
      </c>
      <c r="DJ14" s="1">
        <f>SUM([1]SouthAfrica!DJ$1:DJ$27)</f>
        <v>18.5</v>
      </c>
      <c r="DK14" s="1">
        <f>SUM([1]SouthAfrica!DK$1:DK$27)</f>
        <v>37.400000000000006</v>
      </c>
      <c r="DL14" s="1">
        <f>SUM([1]SouthAfrica!DL$1:DL$27)</f>
        <v>37.4</v>
      </c>
      <c r="DM14" s="1">
        <f>SUM([1]SouthAfrica!DM$1:DM$27)</f>
        <v>36.200000000000003</v>
      </c>
      <c r="DN14" s="1">
        <f>SUM([1]SouthAfrica!DN$1:DN$27)</f>
        <v>19.3</v>
      </c>
      <c r="DO14" s="1">
        <f>SUM([1]SouthAfrica!DO$1:DO$27)</f>
        <v>19.200000000000003</v>
      </c>
      <c r="DP14" s="1">
        <f>SUM([1]SouthAfrica!DP$1:DP$27)</f>
        <v>18</v>
      </c>
      <c r="DQ14" s="1">
        <f>SUM([1]SouthAfrica!DQ$1:DQ$27)</f>
        <v>0.2</v>
      </c>
      <c r="DR14" s="1">
        <f>SUM([1]SouthAfrica!DR$1:DR$27)</f>
        <v>18.665000000000003</v>
      </c>
      <c r="DS14" s="1">
        <f>SUM([1]SouthAfrica!DS$1:DS$27)</f>
        <v>1.4000000000000001</v>
      </c>
      <c r="DT14" s="1">
        <f>SUM([1]SouthAfrica!DT$1:DT$27)</f>
        <v>55.623000000000005</v>
      </c>
      <c r="DU14" s="1">
        <f>SUM([1]SouthAfrica!DU$1:DU$27)</f>
        <v>36.939</v>
      </c>
      <c r="DV14" s="1">
        <f>SUM([1]SouthAfrica!DV$1:DV$27)</f>
        <v>0</v>
      </c>
      <c r="DW14" s="1">
        <f>SUM([1]SouthAfrica!DW$1:DW$27)</f>
        <v>37.308</v>
      </c>
      <c r="DX14" s="1">
        <f>SUM([1]SouthAfrica!DX$1:DX$27)</f>
        <v>40.777999999999999</v>
      </c>
      <c r="DY14" s="1">
        <f>SUM([1]SouthAfrica!DY$1:DY$27)</f>
        <v>37.667000000000002</v>
      </c>
      <c r="DZ14" s="1">
        <f>SUM([1]SouthAfrica!DZ$1:DZ$27)</f>
        <v>51.975000000000009</v>
      </c>
      <c r="EA14" s="1">
        <f>SUM([1]SouthAfrica!EA$1:EA$27)</f>
        <v>38.400000000000006</v>
      </c>
      <c r="EB14" s="1">
        <f>SUM([1]SouthAfrica!EB$1:EB$27)</f>
        <v>0.27400000000000002</v>
      </c>
      <c r="EC14" s="1">
        <f>SUM([1]SouthAfrica!EC$1:EC$27)</f>
        <v>0</v>
      </c>
      <c r="ED14" s="1">
        <f>SUM([1]SouthAfrica!ED$1:ED$27)</f>
        <v>0.8</v>
      </c>
      <c r="EE14" s="1">
        <f>SUM([1]SouthAfrica!EE$1:EE$27)</f>
        <v>0.8</v>
      </c>
      <c r="EF14" s="1">
        <f>SUM([1]SouthAfrica!EF$1:EF$27)</f>
        <v>1.7810000000000001</v>
      </c>
      <c r="EG14" s="1">
        <f>SUM([1]SouthAfrica!EG$1:EG$27)</f>
        <v>0</v>
      </c>
      <c r="EH14" s="1">
        <f>SUM([1]SouthAfrica!EH$1:EH$27)</f>
        <v>0.2</v>
      </c>
      <c r="EI14" s="1">
        <f>SUM([1]SouthAfrica!EI$1:EI$27)</f>
        <v>12.066000000000001</v>
      </c>
      <c r="EJ14" s="1">
        <f>SUM([1]SouthAfrica!EJ$1:EJ$27)</f>
        <v>0.13999999999999999</v>
      </c>
      <c r="EK14" s="1">
        <f>SUM([1]SouthAfrica!EK$1:EK$27)</f>
        <v>0</v>
      </c>
      <c r="EL14" s="1">
        <f>SUM([1]SouthAfrica!EL$1:EL$27)</f>
        <v>0</v>
      </c>
      <c r="EM14" s="1">
        <f>SUM([1]SouthAfrica!EM$1:EM$27)</f>
        <v>0.84499999999999997</v>
      </c>
      <c r="EN14" s="1">
        <f>SUM([1]SouthAfrica!EN$1:EN$27)</f>
        <v>9.4400000000000013</v>
      </c>
      <c r="EO14" s="1">
        <f>SUM([1]SouthAfrica!EO$1:EO$27)</f>
        <v>13.841999999999999</v>
      </c>
      <c r="EP14" s="1">
        <f>SUM([1]SouthAfrica!EP$1:EP$27)</f>
        <v>0</v>
      </c>
      <c r="EQ14" s="1">
        <f>SUM([1]SouthAfrica!EQ$1:EQ$27)</f>
        <v>0.57599999999999996</v>
      </c>
      <c r="ER14" s="1">
        <f>SUM([1]SouthAfrica!ER$1:ER$27)</f>
        <v>6.9120000000000008</v>
      </c>
      <c r="ES14" s="1">
        <f>SUM([1]SouthAfrica!ES$1:ES$27)</f>
        <v>0</v>
      </c>
      <c r="ET14" s="1">
        <f>SUM([1]SouthAfrica!ET$1:ET$27)</f>
        <v>1.026</v>
      </c>
      <c r="EU14" s="1">
        <f>SUM([1]SouthAfrica!EU$1:EU$27)</f>
        <v>0</v>
      </c>
      <c r="EV14" s="1">
        <f>SUM([1]SouthAfrica!EV$1:EV$27)</f>
        <v>0.8</v>
      </c>
      <c r="EW14" s="1">
        <f>SUM([1]SouthAfrica!EW$1:EW$27)</f>
        <v>0</v>
      </c>
      <c r="EX14" s="1">
        <f>SUM([1]SouthAfrica!EX$1:EX$27)</f>
        <v>0</v>
      </c>
      <c r="EY14" s="1">
        <f>SUM([1]SouthAfrica!EY$1:EY$27)</f>
        <v>0</v>
      </c>
      <c r="EZ14" s="1">
        <f>SUM([1]SouthAfrica!EZ$1:EZ$27)</f>
        <v>0</v>
      </c>
      <c r="FA14" s="1">
        <f>SUM([1]SouthAfrica!FA$1:FA$27)</f>
        <v>0</v>
      </c>
      <c r="FB14" s="1">
        <f>SUM([1]SouthAfrica!FB$1:FB$27)</f>
        <v>53.898000000000003</v>
      </c>
      <c r="FC14" s="1">
        <f>SUM([1]SouthAfrica!FC$1:FC$27)</f>
        <v>0</v>
      </c>
      <c r="FD14" s="1">
        <f>SUM([1]SouthAfrica!FD$1:FD$27)</f>
        <v>0</v>
      </c>
      <c r="FE14" s="1">
        <f>SUM([1]SouthAfrica!FE$1:FE$27)</f>
        <v>0</v>
      </c>
      <c r="FF14" s="1">
        <f>SUM([1]SouthAfrica!FF$1:FF$27)</f>
        <v>0</v>
      </c>
      <c r="FG14" s="1">
        <f>SUM([1]SouthAfrica!FG$1:FG$27)</f>
        <v>0</v>
      </c>
      <c r="FH14" s="1">
        <f>SUM([1]SouthAfrica!FH$1:FH$27)</f>
        <v>0</v>
      </c>
      <c r="FI14" s="1">
        <f>SUM([1]SouthAfrica!FI$1:FI$27)</f>
        <v>3.6</v>
      </c>
      <c r="FJ14" s="1">
        <f>SUM([1]SouthAfrica!FJ$1:FJ$27)</f>
        <v>0</v>
      </c>
      <c r="FK14" s="1">
        <f>SUM([1]SouthAfrica!FK$1:FK$27)</f>
        <v>5.593</v>
      </c>
      <c r="FL14" s="1">
        <f>SUM([1]SouthAfrica!FL$1:FL$27)</f>
        <v>0</v>
      </c>
      <c r="FM14" s="1">
        <f>SUM([1]SouthAfrica!FM$1:FM$27)</f>
        <v>0</v>
      </c>
      <c r="FN14" s="1">
        <f>SUM([1]SouthAfrica!FN$1:FN$27)</f>
        <v>0</v>
      </c>
      <c r="FO14" s="1">
        <f>SUM([1]SouthAfrica!FO$1:FO$27)</f>
        <v>0</v>
      </c>
      <c r="FP14" s="1">
        <f>SUM([1]SouthAfrica!FP$1:FP$27)</f>
        <v>0</v>
      </c>
      <c r="FQ14" s="1">
        <f>SUM([1]SouthAfrica!FQ$1:FQ$27)</f>
        <v>0</v>
      </c>
      <c r="FR14" s="1">
        <f>SUM([1]SouthAfrica!FR$1:FR$27)</f>
        <v>0.29499999999999998</v>
      </c>
      <c r="FS14" s="1">
        <f>SUM([1]SouthAfrica!FS$1:FS$27)</f>
        <v>3.62</v>
      </c>
      <c r="FT14" s="1">
        <f>SUM([1]SouthAfrica!FT$1:FT$27)</f>
        <v>0</v>
      </c>
      <c r="FU14" s="1">
        <f>SUM([1]SouthAfrica!FU$1:FU$27)</f>
        <v>23.352</v>
      </c>
      <c r="FV14" s="1">
        <f>SUM([1]SouthAfrica!FV$1:FV$27)</f>
        <v>0</v>
      </c>
      <c r="FW14" s="1">
        <f>SUM([1]SouthAfrica!FW$1:FW$27)</f>
        <v>42.72</v>
      </c>
      <c r="FX14" s="1">
        <f>SUM([1]SouthAfrica!FX$1:FX$27)</f>
        <v>0</v>
      </c>
      <c r="FY14" s="1">
        <f>SUM([1]SouthAfrica!FY$1:FY$27)</f>
        <v>9.09</v>
      </c>
      <c r="FZ14" s="6">
        <f>SUM($B14:FY14)</f>
        <v>1942.4250000000004</v>
      </c>
    </row>
    <row r="15" spans="1:182">
      <c r="A15" t="s">
        <v>8</v>
      </c>
      <c r="B15" s="1">
        <f>SUM([1]Switzerland!B$1:B$27)</f>
        <v>1701.7</v>
      </c>
      <c r="C15" s="1">
        <f>SUM([1]Switzerland!C$1:C$27)</f>
        <v>2274.1</v>
      </c>
      <c r="D15" s="1">
        <f>SUM([1]Switzerland!D$1:D$27)</f>
        <v>3087.5</v>
      </c>
      <c r="E15" s="1">
        <f>SUM([1]Switzerland!E$1:E$27)</f>
        <v>3837.8</v>
      </c>
      <c r="F15" s="1">
        <f>SUM([1]Switzerland!F$1:F$27)</f>
        <v>4554.1000000000004</v>
      </c>
      <c r="G15" s="1">
        <f>SUM([1]Switzerland!G$1:G$27)</f>
        <v>2940</v>
      </c>
      <c r="H15" s="1">
        <f>SUM([1]Switzerland!H$1:H$27)</f>
        <v>6071</v>
      </c>
      <c r="I15" s="1">
        <f>SUM([1]Switzerland!I$1:I$27)</f>
        <v>4608.3</v>
      </c>
      <c r="J15" s="1">
        <f>SUM([1]Switzerland!J$1:J$27)</f>
        <v>5241.5</v>
      </c>
      <c r="K15" s="1">
        <f>SUM([1]Switzerland!K$1:K$27)</f>
        <v>3845.1</v>
      </c>
      <c r="L15" s="1">
        <f>SUM([1]Switzerland!L$1:L$27)</f>
        <v>3774.1</v>
      </c>
      <c r="M15" s="1">
        <f>SUM([1]Switzerland!M$1:M$27)</f>
        <v>1860.1000000000001</v>
      </c>
      <c r="N15" s="1">
        <f>SUM([1]Switzerland!N$1:N$27)</f>
        <v>2425.6</v>
      </c>
      <c r="O15" s="1">
        <f>SUM([1]Switzerland!O$1:O$27)</f>
        <v>3871.0000000000005</v>
      </c>
      <c r="P15" s="1">
        <f>SUM([1]Switzerland!P$1:P$27)</f>
        <v>5002.3999999999996</v>
      </c>
      <c r="Q15" s="1">
        <f>SUM([1]Switzerland!Q$1:Q$27)</f>
        <v>2652.5</v>
      </c>
      <c r="R15" s="1">
        <f>SUM([1]Switzerland!R$1:R$27)</f>
        <v>3411.6000000000004</v>
      </c>
      <c r="S15" s="1">
        <f>SUM([1]Switzerland!S$1:S$27)</f>
        <v>2803.4</v>
      </c>
      <c r="T15" s="1">
        <f>SUM([1]Switzerland!T$1:T$27)</f>
        <v>3519.3</v>
      </c>
      <c r="U15" s="1">
        <f>SUM([1]Switzerland!U$1:U$27)</f>
        <v>4633.1000000000004</v>
      </c>
      <c r="V15" s="1">
        <f>SUM([1]Switzerland!V$1:V$27)</f>
        <v>4655.6000000000004</v>
      </c>
      <c r="W15" s="1">
        <f>SUM([1]Switzerland!W$1:W$27)</f>
        <v>3254.2</v>
      </c>
      <c r="X15" s="1">
        <f>SUM([1]Switzerland!X$1:X$27)</f>
        <v>1668.2</v>
      </c>
      <c r="Y15" s="1">
        <f>SUM([1]Switzerland!Y$1:Y$27)</f>
        <v>1583.6000000000001</v>
      </c>
      <c r="Z15" s="1">
        <f>SUM([1]Switzerland!Z$1:Z$27)</f>
        <v>3253.7000000000003</v>
      </c>
      <c r="AA15" s="1">
        <f>SUM([1]Switzerland!AA$1:AA$27)</f>
        <v>4742.1999999999989</v>
      </c>
      <c r="AB15" s="1">
        <f>SUM([1]Switzerland!AB$1:AB$27)</f>
        <v>3395.2999999999997</v>
      </c>
      <c r="AC15" s="1">
        <f>SUM([1]Switzerland!AC$1:AC$27)</f>
        <v>1993.6000000000001</v>
      </c>
      <c r="AD15" s="1">
        <f>SUM([1]Switzerland!AD$1:AD$27)</f>
        <v>2692.7000000000003</v>
      </c>
      <c r="AE15" s="1">
        <f>SUM([1]Switzerland!AE$1:AE$27)</f>
        <v>3591.6</v>
      </c>
      <c r="AF15" s="1">
        <f>SUM([1]Switzerland!AF$1:AF$27)</f>
        <v>4175.8</v>
      </c>
      <c r="AG15" s="1">
        <f>SUM([1]Switzerland!AG$1:AG$27)</f>
        <v>2263.0000000000005</v>
      </c>
      <c r="AH15" s="1">
        <f>SUM([1]Switzerland!AH$1:AH$27)</f>
        <v>2688.8000000000006</v>
      </c>
      <c r="AI15" s="1">
        <f>SUM([1]Switzerland!AI$1:AI$27)</f>
        <v>5355</v>
      </c>
      <c r="AJ15" s="1">
        <f>SUM([1]Switzerland!AJ$1:AJ$27)</f>
        <v>4766.7999999999993</v>
      </c>
      <c r="AK15" s="1">
        <f>SUM([1]Switzerland!AK$1:AK$27)</f>
        <v>3536.2000000000003</v>
      </c>
      <c r="AL15" s="1">
        <f>SUM([1]Switzerland!AL$1:AL$27)</f>
        <v>7013.5</v>
      </c>
      <c r="AM15" s="1">
        <f>SUM([1]Switzerland!AM$1:AM$27)</f>
        <v>10034</v>
      </c>
      <c r="AN15" s="1">
        <f>SUM([1]Switzerland!AN$1:AN$27)</f>
        <v>6836.7999999999993</v>
      </c>
      <c r="AO15" s="1">
        <f>SUM([1]Switzerland!AO$1:AO$27)</f>
        <v>5776.3</v>
      </c>
      <c r="AP15" s="1">
        <f>SUM([1]Switzerland!AP$1:AP$27)</f>
        <v>7291.8</v>
      </c>
      <c r="AQ15" s="1">
        <f>SUM([1]Switzerland!AQ$1:AQ$27)</f>
        <v>7745.4999999999991</v>
      </c>
      <c r="AR15" s="1">
        <f>SUM([1]Switzerland!AR$1:AR$27)</f>
        <v>7655.0999999999995</v>
      </c>
      <c r="AS15" s="1">
        <f>SUM([1]Switzerland!AS$1:AS$27)</f>
        <v>5796.1</v>
      </c>
      <c r="AT15" s="1">
        <f>SUM([1]Switzerland!AT$1:AT$27)</f>
        <v>6387.1000000000013</v>
      </c>
      <c r="AU15" s="1">
        <f>SUM([1]Switzerland!AU$1:AU$27)</f>
        <v>9302.4000000000015</v>
      </c>
      <c r="AV15" s="1">
        <f>SUM([1]Switzerland!AV$1:AV$27)</f>
        <v>6870.3000000000011</v>
      </c>
      <c r="AW15" s="1">
        <f>SUM([1]Switzerland!AW$1:AW$27)</f>
        <v>7151</v>
      </c>
      <c r="AX15" s="1">
        <f>SUM([1]Switzerland!AX$1:AX$27)</f>
        <v>6824.7999999999993</v>
      </c>
      <c r="AY15" s="1">
        <f>SUM([1]Switzerland!AY$1:AY$27)</f>
        <v>5700.3000000000011</v>
      </c>
      <c r="AZ15" s="1">
        <f>SUM([1]Switzerland!AZ$1:AZ$27)</f>
        <v>4553.3</v>
      </c>
      <c r="BA15" s="1">
        <f>SUM([1]Switzerland!BA$1:BA$27)</f>
        <v>3534.5000000000005</v>
      </c>
      <c r="BB15" s="1">
        <f>SUM([1]Switzerland!BB$1:BB$27)</f>
        <v>4437.9000000000005</v>
      </c>
      <c r="BC15" s="1">
        <f>SUM([1]Switzerland!BC$1:BC$27)</f>
        <v>4802.7</v>
      </c>
      <c r="BD15" s="1">
        <f>SUM([1]Switzerland!BD$1:BD$27)</f>
        <v>5987.1</v>
      </c>
      <c r="BE15" s="1">
        <f>SUM([1]Switzerland!BE$1:BE$27)</f>
        <v>3093.4</v>
      </c>
      <c r="BF15" s="1">
        <f>SUM([1]Switzerland!BF$1:BF$27)</f>
        <v>4523.5999999999995</v>
      </c>
      <c r="BG15" s="1">
        <f>SUM([1]Switzerland!BG$1:BG$27)</f>
        <v>5301.7000000000007</v>
      </c>
      <c r="BH15" s="1">
        <f>SUM([1]Switzerland!BH$1:BH$27)</f>
        <v>5371.4000000000005</v>
      </c>
      <c r="BI15" s="1">
        <f>SUM([1]Switzerland!BI$1:BI$27)</f>
        <v>6023.2</v>
      </c>
      <c r="BJ15" s="1">
        <f>SUM([1]Switzerland!BJ$1:BJ$27)</f>
        <v>6620.4999999999991</v>
      </c>
      <c r="BK15" s="1">
        <f>SUM([1]Switzerland!BK$1:BK$27)</f>
        <v>8490.6999999999989</v>
      </c>
      <c r="BL15" s="1">
        <f>SUM([1]Switzerland!BL$1:BL$27)</f>
        <v>6876.6</v>
      </c>
      <c r="BM15" s="1">
        <f>SUM([1]Switzerland!BM$1:BM$27)</f>
        <v>5621.5000000000009</v>
      </c>
      <c r="BN15" s="1">
        <f>SUM([1]Switzerland!BN$1:BN$27)</f>
        <v>5786.7000000000007</v>
      </c>
      <c r="BO15" s="1">
        <f>SUM([1]Switzerland!BO$1:BO$27)</f>
        <v>7932.9000000000005</v>
      </c>
      <c r="BP15" s="1">
        <f>SUM([1]Switzerland!BP$1:BP$27)</f>
        <v>8478.4000000000015</v>
      </c>
      <c r="BQ15" s="1">
        <f>SUM([1]Switzerland!BQ$1:BQ$27)</f>
        <v>6964.9000000000005</v>
      </c>
      <c r="BR15" s="1">
        <f>SUM([1]Switzerland!BR$1:BR$27)</f>
        <v>9425.1</v>
      </c>
      <c r="BS15" s="1">
        <f>SUM([1]Switzerland!BS$1:BS$27)</f>
        <v>7772.6</v>
      </c>
      <c r="BT15" s="1">
        <f>SUM([1]Switzerland!BT$1:BT$27)</f>
        <v>7004.6000000000013</v>
      </c>
      <c r="BU15" s="1">
        <f>SUM([1]Switzerland!BU$1:BU$27)</f>
        <v>7143.6000000000013</v>
      </c>
      <c r="BV15" s="1">
        <f>SUM([1]Switzerland!BV$1:BV$27)</f>
        <v>7148.2</v>
      </c>
      <c r="BW15" s="1">
        <f>SUM([1]Switzerland!BW$1:BW$27)</f>
        <v>5336.8000000000011</v>
      </c>
      <c r="BX15" s="1">
        <f>SUM([1]Switzerland!BX$1:BX$27)</f>
        <v>5423.5</v>
      </c>
      <c r="BY15" s="1">
        <f>SUM([1]Switzerland!BY$1:BY$27)</f>
        <v>4661.0999999999995</v>
      </c>
      <c r="BZ15" s="1">
        <f>SUM([1]Switzerland!BZ$1:BZ$27)</f>
        <v>3823.9</v>
      </c>
      <c r="CA15" s="1">
        <f>SUM([1]Switzerland!CA$1:CA$27)</f>
        <v>4464.1000000000004</v>
      </c>
      <c r="CB15" s="1">
        <f>SUM([1]Switzerland!CB$1:CB$27)</f>
        <v>4526.5</v>
      </c>
      <c r="CC15" s="1">
        <f>SUM([1]Switzerland!CC$1:CC$27)</f>
        <v>4043.5</v>
      </c>
      <c r="CD15" s="1">
        <f>SUM([1]Switzerland!CD$1:CD$27)</f>
        <v>6028.3</v>
      </c>
      <c r="CE15" s="1">
        <f>SUM([1]Switzerland!CE$1:CE$27)</f>
        <v>5247.3000000000011</v>
      </c>
      <c r="CF15" s="1">
        <f>SUM([1]Switzerland!CF$1:CF$27)</f>
        <v>7967.7000000000016</v>
      </c>
      <c r="CG15" s="1">
        <f>SUM([1]Switzerland!CG$1:CG$27)</f>
        <v>7862.1</v>
      </c>
      <c r="CH15" s="1">
        <f>SUM([1]Switzerland!CH$1:CH$27)</f>
        <v>10618.560000000001</v>
      </c>
      <c r="CI15" s="1">
        <f>SUM([1]Switzerland!CI$1:CI$27)</f>
        <v>12454.835000000001</v>
      </c>
      <c r="CJ15" s="1">
        <f>SUM([1]Switzerland!CJ$1:CJ$27)</f>
        <v>11692.118</v>
      </c>
      <c r="CK15" s="1">
        <f>SUM([1]Switzerland!CK$1:CK$27)</f>
        <v>5158.880000000001</v>
      </c>
      <c r="CL15" s="1">
        <f>SUM([1]Switzerland!CL$1:CL$27)</f>
        <v>5258.1470000000008</v>
      </c>
      <c r="CM15" s="1">
        <f>SUM([1]Switzerland!CM$1:CM$27)</f>
        <v>4730.6000000000004</v>
      </c>
      <c r="CN15" s="1">
        <f>SUM([1]Switzerland!CN$1:CN$27)</f>
        <v>4936.4659999999994</v>
      </c>
      <c r="CO15" s="1">
        <f>SUM([1]Switzerland!CO$1:CO$27)</f>
        <v>4667.366</v>
      </c>
      <c r="CP15" s="1">
        <f>SUM([1]Switzerland!CP$1:CP$27)</f>
        <v>6658.3360000000011</v>
      </c>
      <c r="CQ15" s="1">
        <f>SUM([1]Switzerland!CQ$1:CQ$27)</f>
        <v>6198.9340000000002</v>
      </c>
      <c r="CR15" s="1">
        <f>SUM([1]Switzerland!CR$1:CR$27)</f>
        <v>7914.0050000000001</v>
      </c>
      <c r="CS15" s="1">
        <f>SUM([1]Switzerland!CS$1:CS$27)</f>
        <v>7982.9100000000008</v>
      </c>
      <c r="CT15" s="1">
        <f>SUM([1]Switzerland!CT$1:CT$27)</f>
        <v>9841.1</v>
      </c>
      <c r="CU15" s="1">
        <f>SUM([1]Switzerland!CU$1:CU$27)</f>
        <v>7422</v>
      </c>
      <c r="CV15" s="1">
        <f>SUM([1]Switzerland!CV$1:CV$27)</f>
        <v>7152.9000000000005</v>
      </c>
      <c r="CW15" s="1">
        <f>SUM([1]Switzerland!CW$1:CW$27)</f>
        <v>4769.8000000000011</v>
      </c>
      <c r="CX15" s="1">
        <f>SUM([1]Switzerland!CX$1:CX$27)</f>
        <v>3864.3000000000006</v>
      </c>
      <c r="CY15" s="1">
        <f>SUM([1]Switzerland!CY$1:CY$27)</f>
        <v>5487.7000000000007</v>
      </c>
      <c r="CZ15" s="1">
        <f>SUM([1]Switzerland!CZ$1:CZ$27)</f>
        <v>7341.1</v>
      </c>
      <c r="DA15" s="1">
        <f>SUM([1]Switzerland!DA$1:DA$27)</f>
        <v>6170.2</v>
      </c>
      <c r="DB15" s="1">
        <f>SUM([1]Switzerland!DB$1:DB$27)</f>
        <v>6970.8</v>
      </c>
      <c r="DC15" s="1">
        <f>SUM([1]Switzerland!DC$1:DC$27)</f>
        <v>8058.4000000000005</v>
      </c>
      <c r="DD15" s="1">
        <f>SUM([1]Switzerland!DD$1:DD$27)</f>
        <v>8314.8999999999978</v>
      </c>
      <c r="DE15" s="1">
        <f>SUM([1]Switzerland!DE$1:DE$27)</f>
        <v>7184.3000000000011</v>
      </c>
      <c r="DF15" s="1">
        <f>SUM([1]Switzerland!DF$1:DF$27)</f>
        <v>7834.2000000000007</v>
      </c>
      <c r="DG15" s="1">
        <f>SUM([1]Switzerland!DG$1:DG$27)</f>
        <v>6790.3</v>
      </c>
      <c r="DH15" s="1">
        <f>SUM([1]Switzerland!DH$1:DH$27)</f>
        <v>4750.2000000000007</v>
      </c>
      <c r="DI15" s="1">
        <f>SUM([1]Switzerland!DI$1:DI$27)</f>
        <v>3513.3</v>
      </c>
      <c r="DJ15" s="1">
        <f>SUM([1]Switzerland!DJ$1:DJ$27)</f>
        <v>4264.6000000000004</v>
      </c>
      <c r="DK15" s="1">
        <f>SUM([1]Switzerland!DK$1:DK$27)</f>
        <v>4647.2000000000007</v>
      </c>
      <c r="DL15" s="1">
        <f>SUM([1]Switzerland!DL$1:DL$27)</f>
        <v>5070.2000000000007</v>
      </c>
      <c r="DM15" s="1">
        <f>SUM([1]Switzerland!DM$1:DM$27)</f>
        <v>4371.1000000000004</v>
      </c>
      <c r="DN15" s="1">
        <f>SUM([1]Switzerland!DN$1:DN$27)</f>
        <v>7615.8</v>
      </c>
      <c r="DO15" s="1">
        <f>SUM([1]Switzerland!DO$1:DO$27)</f>
        <v>8219.1</v>
      </c>
      <c r="DP15" s="1">
        <f>SUM([1]Switzerland!DP$1:DP$27)</f>
        <v>6961.2000000000007</v>
      </c>
      <c r="DQ15" s="1">
        <f>SUM([1]Switzerland!DQ$1:DQ$27)</f>
        <v>5661.5</v>
      </c>
      <c r="DR15" s="1">
        <f>SUM([1]Switzerland!DR$1:DR$27)</f>
        <v>7949.4759999999997</v>
      </c>
      <c r="DS15" s="1">
        <f>SUM([1]Switzerland!DS$1:DS$27)</f>
        <v>7257.3689999999997</v>
      </c>
      <c r="DT15" s="1">
        <f>SUM([1]Switzerland!DT$1:DT$27)</f>
        <v>6021.5590000000011</v>
      </c>
      <c r="DU15" s="1">
        <f>SUM([1]Switzerland!DU$1:DU$27)</f>
        <v>6916.7090000000007</v>
      </c>
      <c r="DV15" s="1">
        <f>SUM([1]Switzerland!DV$1:DV$27)</f>
        <v>5970.1140000000005</v>
      </c>
      <c r="DW15" s="1">
        <f>SUM([1]Switzerland!DW$1:DW$27)</f>
        <v>7036.8109999999997</v>
      </c>
      <c r="DX15" s="1">
        <f>SUM([1]Switzerland!DX$1:DX$27)</f>
        <v>6343.5570000000007</v>
      </c>
      <c r="DY15" s="1">
        <f>SUM([1]Switzerland!DY$1:DY$27)</f>
        <v>4063.7280000000005</v>
      </c>
      <c r="DZ15" s="1">
        <f>SUM([1]Switzerland!DZ$1:DZ$27)</f>
        <v>5648.2359999999999</v>
      </c>
      <c r="EA15" s="1">
        <f>SUM([1]Switzerland!EA$1:EA$27)</f>
        <v>6344.5310000000009</v>
      </c>
      <c r="EB15" s="1">
        <f>SUM([1]Switzerland!EB$1:EB$27)</f>
        <v>6178.6210000000001</v>
      </c>
      <c r="EC15" s="1">
        <f>SUM([1]Switzerland!EC$1:EC$27)</f>
        <v>6999.7860000000001</v>
      </c>
      <c r="ED15" s="1">
        <f>SUM([1]Switzerland!ED$1:ED$27)</f>
        <v>7984.4710000000005</v>
      </c>
      <c r="EE15" s="1">
        <f>SUM([1]Switzerland!EE$1:EE$27)</f>
        <v>7553.3040000000001</v>
      </c>
      <c r="EF15" s="1">
        <f>SUM([1]Switzerland!EF$1:EF$27)</f>
        <v>8262.4890000000014</v>
      </c>
      <c r="EG15" s="1">
        <f>SUM([1]Switzerland!EG$1:EG$27)</f>
        <v>4069.5570000000002</v>
      </c>
      <c r="EH15" s="1">
        <f>SUM([1]Switzerland!EH$1:EH$27)</f>
        <v>4655.3879999999999</v>
      </c>
      <c r="EI15" s="1">
        <f>SUM([1]Switzerland!EI$1:EI$27)</f>
        <v>5849.5770000000011</v>
      </c>
      <c r="EJ15" s="1">
        <f>SUM([1]Switzerland!EJ$1:EJ$27)</f>
        <v>5856.0349999999999</v>
      </c>
      <c r="EK15" s="1">
        <f>SUM([1]Switzerland!EK$1:EK$27)</f>
        <v>8043.451</v>
      </c>
      <c r="EL15" s="1">
        <f>SUM([1]Switzerland!EL$1:EL$27)</f>
        <v>7236.1140000000005</v>
      </c>
      <c r="EM15" s="1">
        <f>SUM([1]Switzerland!EM$1:EM$27)</f>
        <v>5850.8760000000011</v>
      </c>
      <c r="EN15" s="1">
        <f>SUM([1]Switzerland!EN$1:EN$27)</f>
        <v>5207.7320000000009</v>
      </c>
      <c r="EO15" s="1">
        <f>SUM([1]Switzerland!EO$1:EO$27)</f>
        <v>6037.6619999999994</v>
      </c>
      <c r="EP15" s="1">
        <f>SUM([1]Switzerland!EP$1:EP$27)</f>
        <v>6205.6590000000006</v>
      </c>
      <c r="EQ15" s="1">
        <f>SUM([1]Switzerland!EQ$1:EQ$27)</f>
        <v>12379.455</v>
      </c>
      <c r="ER15" s="1">
        <f>SUM([1]Switzerland!ER$1:ER$27)</f>
        <v>14822.326999999999</v>
      </c>
      <c r="ES15" s="1">
        <f>SUM([1]Switzerland!ES$1:ES$27)</f>
        <v>9784.5850000000009</v>
      </c>
      <c r="ET15" s="1">
        <f>SUM([1]Switzerland!ET$1:ET$27)</f>
        <v>14088.008000000003</v>
      </c>
      <c r="EU15" s="1">
        <f>SUM([1]Switzerland!EU$1:EU$27)</f>
        <v>9887.7080000000005</v>
      </c>
      <c r="EV15" s="1">
        <f>SUM([1]Switzerland!EV$1:EV$27)</f>
        <v>8096.7940000000008</v>
      </c>
      <c r="EW15" s="1">
        <f>SUM([1]Switzerland!EW$1:EW$27)</f>
        <v>4229.6750000000002</v>
      </c>
      <c r="EX15" s="1">
        <f>SUM([1]Switzerland!EX$1:EX$27)</f>
        <v>5581.4580000000005</v>
      </c>
      <c r="EY15" s="1">
        <f>SUM([1]Switzerland!EY$1:EY$27)</f>
        <v>6234.7179999999998</v>
      </c>
      <c r="EZ15" s="1">
        <f>SUM([1]Switzerland!EZ$1:EZ$27)</f>
        <v>6340.2539999999999</v>
      </c>
      <c r="FA15" s="1">
        <f>SUM([1]Switzerland!FA$1:FA$27)</f>
        <v>5051.6440000000002</v>
      </c>
      <c r="FB15" s="1">
        <f>SUM([1]Switzerland!FB$1:FB$27)</f>
        <v>4919.0540000000001</v>
      </c>
      <c r="FC15" s="1">
        <f>SUM([1]Switzerland!FC$1:FC$27)</f>
        <v>6469.9240000000009</v>
      </c>
      <c r="FD15" s="1">
        <f>SUM([1]Switzerland!FD$1:FD$27)</f>
        <v>8496.7790000000023</v>
      </c>
      <c r="FE15" s="1">
        <f>SUM([1]Switzerland!FE$1:FE$27)</f>
        <v>5643.018</v>
      </c>
      <c r="FF15" s="1">
        <f>SUM([1]Switzerland!FF$1:FF$27)</f>
        <v>4763.0769999999993</v>
      </c>
      <c r="FG15" s="1">
        <f>SUM([1]Switzerland!FG$1:FG$27)</f>
        <v>4957.1930000000002</v>
      </c>
      <c r="FH15" s="1">
        <f>SUM([1]Switzerland!FH$1:FH$27)</f>
        <v>4164.2400000000016</v>
      </c>
      <c r="FI15" s="1">
        <f>SUM([1]Switzerland!FI$1:FI$27)</f>
        <v>5969.0349999999999</v>
      </c>
      <c r="FJ15" s="1">
        <f>SUM([1]Switzerland!FJ$1:FJ$27)</f>
        <v>6584.7410000000009</v>
      </c>
      <c r="FK15" s="1">
        <f>SUM([1]Switzerland!FK$1:FK$27)</f>
        <v>4419.880000000001</v>
      </c>
      <c r="FL15" s="1">
        <f>SUM([1]Switzerland!FL$1:FL$27)</f>
        <v>5685.3340000000007</v>
      </c>
      <c r="FM15" s="1">
        <f>SUM([1]Switzerland!FM$1:FM$27)</f>
        <v>6388.9080000000004</v>
      </c>
      <c r="FN15" s="1">
        <f>SUM([1]Switzerland!FN$1:FN$27)</f>
        <v>8233.7669999999998</v>
      </c>
      <c r="FO15" s="1">
        <f>SUM([1]Switzerland!FO$1:FO$27)</f>
        <v>8000.2290000000003</v>
      </c>
      <c r="FP15" s="1">
        <f>SUM([1]Switzerland!FP$1:FP$27)</f>
        <v>6963.1810000000014</v>
      </c>
      <c r="FQ15" s="1">
        <f>SUM([1]Switzerland!FQ$1:FQ$27)</f>
        <v>8036.0309999999999</v>
      </c>
      <c r="FR15" s="1">
        <f>SUM([1]Switzerland!FR$1:FR$27)</f>
        <v>7648.643</v>
      </c>
      <c r="FS15" s="1">
        <f>SUM([1]Switzerland!FS$1:FS$27)</f>
        <v>8306.7630000000008</v>
      </c>
      <c r="FT15" s="1">
        <f>SUM([1]Switzerland!FT$1:FT$27)</f>
        <v>10794.388999999999</v>
      </c>
      <c r="FU15" s="1">
        <f>SUM([1]Switzerland!FU$1:FU$27)</f>
        <v>9280.6460000000006</v>
      </c>
      <c r="FV15" s="1">
        <f>SUM([1]Switzerland!FV$1:FV$27)</f>
        <v>11653.16</v>
      </c>
      <c r="FW15" s="1">
        <f>SUM([1]Switzerland!FW$1:FW$27)</f>
        <v>10851.416000000001</v>
      </c>
      <c r="FX15" s="1">
        <f>SUM([1]Switzerland!FX$1:FX$27)</f>
        <v>13202.612999999999</v>
      </c>
      <c r="FY15" s="1">
        <f>SUM([1]Switzerland!FY$1:FY$27)</f>
        <v>10053.078000000001</v>
      </c>
      <c r="FZ15" s="6">
        <f>SUM($B15:FY15)</f>
        <v>1106467.294</v>
      </c>
    </row>
    <row r="16" spans="1:182">
      <c r="A16" t="s">
        <v>34</v>
      </c>
      <c r="B16" s="1">
        <f>SUM([1]Turkey!B$1:B$27)</f>
        <v>9.9</v>
      </c>
      <c r="C16" s="1">
        <f>SUM([1]Turkey!C$1:C$27)</f>
        <v>13.100000000000001</v>
      </c>
      <c r="D16" s="1">
        <f>SUM([1]Turkey!D$1:D$27)</f>
        <v>0</v>
      </c>
      <c r="E16" s="1">
        <f>SUM([1]Turkey!E$1:E$27)</f>
        <v>0</v>
      </c>
      <c r="F16" s="1">
        <f>SUM([1]Turkey!F$1:F$27)</f>
        <v>0</v>
      </c>
      <c r="G16" s="1">
        <f>SUM([1]Turkey!G$1:G$27)</f>
        <v>0</v>
      </c>
      <c r="H16" s="1">
        <f>SUM([1]Turkey!H$1:H$27)</f>
        <v>0</v>
      </c>
      <c r="I16" s="1">
        <f>SUM([1]Turkey!I$1:I$27)</f>
        <v>0</v>
      </c>
      <c r="J16" s="1">
        <f>SUM([1]Turkey!J$1:J$27)</f>
        <v>0</v>
      </c>
      <c r="K16" s="1">
        <f>SUM([1]Turkey!K$1:K$27)</f>
        <v>0</v>
      </c>
      <c r="L16" s="1">
        <f>SUM([1]Turkey!L$1:L$27)</f>
        <v>12.3</v>
      </c>
      <c r="M16" s="1">
        <f>SUM([1]Turkey!M$1:M$27)</f>
        <v>0</v>
      </c>
      <c r="N16" s="1">
        <f>SUM([1]Turkey!N$1:N$27)</f>
        <v>8.7000000000000011</v>
      </c>
      <c r="O16" s="1">
        <f>SUM([1]Turkey!O$1:O$27)</f>
        <v>0</v>
      </c>
      <c r="P16" s="1">
        <f>SUM([1]Turkey!P$1:P$27)</f>
        <v>2</v>
      </c>
      <c r="Q16" s="1">
        <f>SUM([1]Turkey!Q$1:Q$27)</f>
        <v>0</v>
      </c>
      <c r="R16" s="1">
        <f>SUM([1]Turkey!R$1:R$27)</f>
        <v>6.5</v>
      </c>
      <c r="S16" s="1">
        <f>SUM([1]Turkey!S$1:S$27)</f>
        <v>0</v>
      </c>
      <c r="T16" s="1">
        <f>SUM([1]Turkey!T$1:T$27)</f>
        <v>0</v>
      </c>
      <c r="U16" s="1">
        <f>SUM([1]Turkey!U$1:U$27)</f>
        <v>11</v>
      </c>
      <c r="V16" s="1">
        <f>SUM([1]Turkey!V$1:V$27)</f>
        <v>0</v>
      </c>
      <c r="W16" s="1">
        <f>SUM([1]Turkey!W$1:W$27)</f>
        <v>0.5</v>
      </c>
      <c r="X16" s="1">
        <f>SUM([1]Turkey!X$1:X$27)</f>
        <v>0</v>
      </c>
      <c r="Y16" s="1">
        <f>SUM([1]Turkey!Y$1:Y$27)</f>
        <v>31.1</v>
      </c>
      <c r="Z16" s="1">
        <f>SUM([1]Turkey!Z$1:Z$27)</f>
        <v>4.2</v>
      </c>
      <c r="AA16" s="1">
        <f>SUM([1]Turkey!AA$1:AA$27)</f>
        <v>10</v>
      </c>
      <c r="AB16" s="1">
        <f>SUM([1]Turkey!AB$1:AB$27)</f>
        <v>31.200000000000003</v>
      </c>
      <c r="AC16" s="1">
        <f>SUM([1]Turkey!AC$1:AC$27)</f>
        <v>7.1000000000000005</v>
      </c>
      <c r="AD16" s="1">
        <f>SUM([1]Turkey!AD$1:AD$27)</f>
        <v>0</v>
      </c>
      <c r="AE16" s="1">
        <f>SUM([1]Turkey!AE$1:AE$27)</f>
        <v>0</v>
      </c>
      <c r="AF16" s="1">
        <f>SUM([1]Turkey!AF$1:AF$27)</f>
        <v>0</v>
      </c>
      <c r="AG16" s="1">
        <f>SUM([1]Turkey!AG$1:AG$27)</f>
        <v>0</v>
      </c>
      <c r="AH16" s="1">
        <f>SUM([1]Turkey!AH$1:AH$27)</f>
        <v>22.200000000000003</v>
      </c>
      <c r="AI16" s="1">
        <f>SUM([1]Turkey!AI$1:AI$27)</f>
        <v>1.6</v>
      </c>
      <c r="AJ16" s="1">
        <f>SUM([1]Turkey!AJ$1:AJ$27)</f>
        <v>25.700000000000003</v>
      </c>
      <c r="AK16" s="1">
        <f>SUM([1]Turkey!AK$1:AK$27)</f>
        <v>0.4</v>
      </c>
      <c r="AL16" s="1">
        <f>SUM([1]Turkey!AL$1:AL$27)</f>
        <v>0</v>
      </c>
      <c r="AM16" s="1">
        <f>SUM([1]Turkey!AM$1:AM$27)</f>
        <v>0</v>
      </c>
      <c r="AN16" s="1">
        <f>SUM([1]Turkey!AN$1:AN$27)</f>
        <v>0</v>
      </c>
      <c r="AO16" s="1">
        <f>SUM([1]Turkey!AO$1:AO$27)</f>
        <v>0</v>
      </c>
      <c r="AP16" s="1">
        <f>SUM([1]Turkey!AP$1:AP$27)</f>
        <v>0</v>
      </c>
      <c r="AQ16" s="1">
        <f>SUM([1]Turkey!AQ$1:AQ$27)</f>
        <v>0</v>
      </c>
      <c r="AR16" s="1">
        <f>SUM([1]Turkey!AR$1:AR$27)</f>
        <v>0</v>
      </c>
      <c r="AS16" s="1">
        <f>SUM([1]Turkey!AS$1:AS$27)</f>
        <v>0</v>
      </c>
      <c r="AT16" s="1">
        <f>SUM([1]Turkey!AT$1:AT$27)</f>
        <v>0</v>
      </c>
      <c r="AU16" s="1">
        <f>SUM([1]Turkey!AU$1:AU$27)</f>
        <v>23.400000000000002</v>
      </c>
      <c r="AV16" s="1">
        <f>SUM([1]Turkey!AV$1:AV$27)</f>
        <v>16</v>
      </c>
      <c r="AW16" s="1">
        <f>SUM([1]Turkey!AW$1:AW$27)</f>
        <v>10</v>
      </c>
      <c r="AX16" s="1">
        <f>SUM([1]Turkey!AX$1:AX$27)</f>
        <v>31.1</v>
      </c>
      <c r="AY16" s="1">
        <f>SUM([1]Turkey!AY$1:AY$27)</f>
        <v>0</v>
      </c>
      <c r="AZ16" s="1">
        <f>SUM([1]Turkey!AZ$1:AZ$27)</f>
        <v>0</v>
      </c>
      <c r="BA16" s="1">
        <f>SUM([1]Turkey!BA$1:BA$27)</f>
        <v>0</v>
      </c>
      <c r="BB16" s="1">
        <f>SUM([1]Turkey!BB$1:BB$27)</f>
        <v>0</v>
      </c>
      <c r="BC16" s="1">
        <f>SUM([1]Turkey!BC$1:BC$27)</f>
        <v>0</v>
      </c>
      <c r="BD16" s="1">
        <f>SUM([1]Turkey!BD$1:BD$27)</f>
        <v>0</v>
      </c>
      <c r="BE16" s="1">
        <f>SUM([1]Turkey!BE$1:BE$27)</f>
        <v>0.4</v>
      </c>
      <c r="BF16" s="1">
        <f>SUM([1]Turkey!BF$1:BF$27)</f>
        <v>8.7000000000000011</v>
      </c>
      <c r="BG16" s="1">
        <f>SUM([1]Turkey!BG$1:BG$27)</f>
        <v>0</v>
      </c>
      <c r="BH16" s="1">
        <f>SUM([1]Turkey!BH$1:BH$27)</f>
        <v>25.8</v>
      </c>
      <c r="BI16" s="1">
        <f>SUM([1]Turkey!BI$1:BI$27)</f>
        <v>0.4</v>
      </c>
      <c r="BJ16" s="1">
        <f>SUM([1]Turkey!BJ$1:BJ$27)</f>
        <v>0</v>
      </c>
      <c r="BK16" s="1">
        <f>SUM([1]Turkey!BK$1:BK$27)</f>
        <v>0</v>
      </c>
      <c r="BL16" s="1">
        <f>SUM([1]Turkey!BL$1:BL$27)</f>
        <v>0</v>
      </c>
      <c r="BM16" s="1">
        <f>SUM([1]Turkey!BM$1:BM$27)</f>
        <v>16.100000000000001</v>
      </c>
      <c r="BN16" s="1">
        <f>SUM([1]Turkey!BN$1:BN$27)</f>
        <v>0</v>
      </c>
      <c r="BO16" s="1">
        <f>SUM([1]Turkey!BO$1:BO$27)</f>
        <v>0.8</v>
      </c>
      <c r="BP16" s="1">
        <f>SUM([1]Turkey!BP$1:BP$27)</f>
        <v>0</v>
      </c>
      <c r="BQ16" s="1">
        <f>SUM([1]Turkey!BQ$1:BQ$27)</f>
        <v>0</v>
      </c>
      <c r="BR16" s="1">
        <f>SUM([1]Turkey!BR$1:BR$27)</f>
        <v>34.6</v>
      </c>
      <c r="BS16" s="1">
        <f>SUM([1]Turkey!BS$1:BS$27)</f>
        <v>16.7</v>
      </c>
      <c r="BT16" s="1">
        <f>SUM([1]Turkey!BT$1:BT$27)</f>
        <v>16.2</v>
      </c>
      <c r="BU16" s="1">
        <f>SUM([1]Turkey!BU$1:BU$27)</f>
        <v>0</v>
      </c>
      <c r="BV16" s="1">
        <f>SUM([1]Turkey!BV$1:BV$27)</f>
        <v>0</v>
      </c>
      <c r="BW16" s="1">
        <f>SUM([1]Turkey!BW$1:BW$27)</f>
        <v>0</v>
      </c>
      <c r="BX16" s="1">
        <f>SUM([1]Turkey!BX$1:BX$27)</f>
        <v>0</v>
      </c>
      <c r="BY16" s="1">
        <f>SUM([1]Turkey!BY$1:BY$27)</f>
        <v>13</v>
      </c>
      <c r="BZ16" s="1">
        <f>SUM([1]Turkey!BZ$1:BZ$27)</f>
        <v>0</v>
      </c>
      <c r="CA16" s="1">
        <f>SUM([1]Turkey!CA$1:CA$27)</f>
        <v>5.4</v>
      </c>
      <c r="CB16" s="1">
        <f>SUM([1]Turkey!CB$1:CB$27)</f>
        <v>6.8000000000000007</v>
      </c>
      <c r="CC16" s="1">
        <f>SUM([1]Turkey!CC$1:CC$27)</f>
        <v>59</v>
      </c>
      <c r="CD16" s="1">
        <f>SUM([1]Turkey!CD$1:CD$27)</f>
        <v>0.1</v>
      </c>
      <c r="CE16" s="1">
        <f>SUM([1]Turkey!CE$1:CE$27)</f>
        <v>0</v>
      </c>
      <c r="CF16" s="1">
        <f>SUM([1]Turkey!CF$1:CF$27)</f>
        <v>0</v>
      </c>
      <c r="CG16" s="1">
        <f>SUM([1]Turkey!CG$1:CG$27)</f>
        <v>13.5</v>
      </c>
      <c r="CH16" s="1">
        <f>SUM([1]Turkey!CH$1:CH$27)</f>
        <v>0</v>
      </c>
      <c r="CI16" s="1">
        <f>SUM([1]Turkey!CI$1:CI$27)</f>
        <v>0</v>
      </c>
      <c r="CJ16" s="1">
        <f>SUM([1]Turkey!CJ$1:CJ$27)</f>
        <v>0</v>
      </c>
      <c r="CK16" s="1">
        <f>SUM([1]Turkey!CK$1:CK$27)</f>
        <v>0.9</v>
      </c>
      <c r="CL16" s="1">
        <f>SUM([1]Turkey!CL$1:CL$27)</f>
        <v>15.700000000000001</v>
      </c>
      <c r="CM16" s="1">
        <f>SUM([1]Turkey!CM$1:CM$27)</f>
        <v>36.400000000000006</v>
      </c>
      <c r="CN16" s="1">
        <f>SUM([1]Turkey!CN$1:CN$27)</f>
        <v>12.100000000000001</v>
      </c>
      <c r="CO16" s="1">
        <f>SUM([1]Turkey!CO$1:CO$27)</f>
        <v>30.92</v>
      </c>
      <c r="CP16" s="1">
        <f>SUM([1]Turkey!CP$1:CP$27)</f>
        <v>0.9</v>
      </c>
      <c r="CQ16" s="1">
        <f>SUM([1]Turkey!CQ$1:CQ$27)</f>
        <v>1.7000000000000002</v>
      </c>
      <c r="CR16" s="1">
        <f>SUM([1]Turkey!CR$1:CR$27)</f>
        <v>0.5</v>
      </c>
      <c r="CS16" s="1">
        <f>SUM([1]Turkey!CS$1:CS$27)</f>
        <v>12.600000000000001</v>
      </c>
      <c r="CT16" s="1">
        <f>SUM([1]Turkey!CT$1:CT$27)</f>
        <v>0.60000000000000009</v>
      </c>
      <c r="CU16" s="1">
        <f>SUM([1]Turkey!CU$1:CU$27)</f>
        <v>0.9</v>
      </c>
      <c r="CV16" s="1">
        <f>SUM([1]Turkey!CV$1:CV$27)</f>
        <v>0</v>
      </c>
      <c r="CW16" s="1">
        <f>SUM([1]Turkey!CW$1:CW$27)</f>
        <v>12.200000000000001</v>
      </c>
      <c r="CX16" s="1">
        <f>SUM([1]Turkey!CX$1:CX$27)</f>
        <v>0</v>
      </c>
      <c r="CY16" s="1">
        <f>SUM([1]Turkey!CY$1:CY$27)</f>
        <v>2.2999999999999998</v>
      </c>
      <c r="CZ16" s="1">
        <f>SUM([1]Turkey!CZ$1:CZ$27)</f>
        <v>0</v>
      </c>
      <c r="DA16" s="1">
        <f>SUM([1]Turkey!DA$1:DA$27)</f>
        <v>34.9</v>
      </c>
      <c r="DB16" s="1">
        <f>SUM([1]Turkey!DB$1:DB$27)</f>
        <v>51.7</v>
      </c>
      <c r="DC16" s="1">
        <f>SUM([1]Turkey!DC$1:DC$27)</f>
        <v>60.900000000000006</v>
      </c>
      <c r="DD16" s="1">
        <f>SUM([1]Turkey!DD$1:DD$27)</f>
        <v>20.400000000000006</v>
      </c>
      <c r="DE16" s="1">
        <f>SUM([1]Turkey!DE$1:DE$27)</f>
        <v>0</v>
      </c>
      <c r="DF16" s="1">
        <f>SUM([1]Turkey!DF$1:DF$27)</f>
        <v>0</v>
      </c>
      <c r="DG16" s="1">
        <f>SUM([1]Turkey!DG$1:DG$27)</f>
        <v>0</v>
      </c>
      <c r="DH16" s="1">
        <f>SUM([1]Turkey!DH$1:DH$27)</f>
        <v>12.4</v>
      </c>
      <c r="DI16" s="1">
        <f>SUM([1]Turkey!DI$1:DI$27)</f>
        <v>0</v>
      </c>
      <c r="DJ16" s="1">
        <f>SUM([1]Turkey!DJ$1:DJ$27)</f>
        <v>0</v>
      </c>
      <c r="DK16" s="1">
        <f>SUM([1]Turkey!DK$1:DK$27)</f>
        <v>0</v>
      </c>
      <c r="DL16" s="1">
        <f>SUM([1]Turkey!DL$1:DL$27)</f>
        <v>0</v>
      </c>
      <c r="DM16" s="1">
        <f>SUM([1]Turkey!DM$1:DM$27)</f>
        <v>33.6</v>
      </c>
      <c r="DN16" s="1">
        <f>SUM([1]Turkey!DN$1:DN$27)</f>
        <v>0</v>
      </c>
      <c r="DO16" s="1">
        <f>SUM([1]Turkey!DO$1:DO$27)</f>
        <v>57.800000000000004</v>
      </c>
      <c r="DP16" s="1">
        <f>SUM([1]Turkey!DP$1:DP$27)</f>
        <v>39.400000000000006</v>
      </c>
      <c r="DQ16" s="1">
        <f>SUM([1]Turkey!DQ$1:DQ$27)</f>
        <v>0</v>
      </c>
      <c r="DR16" s="1">
        <f>SUM([1]Turkey!DR$1:DR$27)</f>
        <v>33.503</v>
      </c>
      <c r="DS16" s="1">
        <f>SUM([1]Turkey!DS$1:DS$27)</f>
        <v>17.472000000000001</v>
      </c>
      <c r="DT16" s="1">
        <f>SUM([1]Turkey!DT$1:DT$27)</f>
        <v>21.504000000000001</v>
      </c>
      <c r="DU16" s="1">
        <f>SUM([1]Turkey!DU$1:DU$27)</f>
        <v>0</v>
      </c>
      <c r="DV16" s="1">
        <f>SUM([1]Turkey!DV$1:DV$27)</f>
        <v>0</v>
      </c>
      <c r="DW16" s="1">
        <f>SUM([1]Turkey!DW$1:DW$27)</f>
        <v>0</v>
      </c>
      <c r="DX16" s="1">
        <f>SUM([1]Turkey!DX$1:DX$27)</f>
        <v>0</v>
      </c>
      <c r="DY16" s="1">
        <f>SUM([1]Turkey!DY$1:DY$27)</f>
        <v>15.216000000000001</v>
      </c>
      <c r="DZ16" s="1">
        <f>SUM([1]Turkey!DZ$1:DZ$27)</f>
        <v>0</v>
      </c>
      <c r="EA16" s="1">
        <f>SUM([1]Turkey!EA$1:EA$27)</f>
        <v>0</v>
      </c>
      <c r="EB16" s="1">
        <f>SUM([1]Turkey!EB$1:EB$27)</f>
        <v>0</v>
      </c>
      <c r="EC16" s="1">
        <f>SUM([1]Turkey!EC$1:EC$27)</f>
        <v>0</v>
      </c>
      <c r="ED16" s="1">
        <f>SUM([1]Turkey!ED$1:ED$27)</f>
        <v>6.6450000000000005</v>
      </c>
      <c r="EE16" s="1">
        <f>SUM([1]Turkey!EE$1:EE$27)</f>
        <v>4.74</v>
      </c>
      <c r="EF16" s="1">
        <f>SUM([1]Turkey!EF$1:EF$27)</f>
        <v>8.9999999999999993E-3</v>
      </c>
      <c r="EG16" s="1">
        <f>SUM([1]Turkey!EG$1:EG$27)</f>
        <v>0</v>
      </c>
      <c r="EH16" s="1">
        <f>SUM([1]Turkey!EH$1:EH$27)</f>
        <v>0</v>
      </c>
      <c r="EI16" s="1">
        <f>SUM([1]Turkey!EI$1:EI$27)</f>
        <v>0.14199999999999999</v>
      </c>
      <c r="EJ16" s="1">
        <f>SUM([1]Turkey!EJ$1:EJ$27)</f>
        <v>5.25</v>
      </c>
      <c r="EK16" s="1">
        <f>SUM([1]Turkey!EK$1:EK$27)</f>
        <v>8.3120000000000012</v>
      </c>
      <c r="EL16" s="1">
        <f>SUM([1]Turkey!EL$1:EL$27)</f>
        <v>0</v>
      </c>
      <c r="EM16" s="1">
        <f>SUM([1]Turkey!EM$1:EM$27)</f>
        <v>17.472000000000001</v>
      </c>
      <c r="EN16" s="1">
        <f>SUM([1]Turkey!EN$1:EN$27)</f>
        <v>0</v>
      </c>
      <c r="EO16" s="1">
        <f>SUM([1]Turkey!EO$1:EO$27)</f>
        <v>0.2</v>
      </c>
      <c r="EP16" s="1">
        <f>SUM([1]Turkey!EP$1:EP$27)</f>
        <v>0</v>
      </c>
      <c r="EQ16" s="1">
        <f>SUM([1]Turkey!EQ$1:EQ$27)</f>
        <v>0</v>
      </c>
      <c r="ER16" s="1">
        <f>SUM([1]Turkey!ER$1:ER$27)</f>
        <v>3.6360000000000001</v>
      </c>
      <c r="ES16" s="1">
        <f>SUM([1]Turkey!ES$1:ES$27)</f>
        <v>17.136000000000003</v>
      </c>
      <c r="ET16" s="1">
        <f>SUM([1]Turkey!ET$1:ET$27)</f>
        <v>0</v>
      </c>
      <c r="EU16" s="1">
        <f>SUM([1]Turkey!EU$1:EU$27)</f>
        <v>0</v>
      </c>
      <c r="EV16" s="1">
        <f>SUM([1]Turkey!EV$1:EV$27)</f>
        <v>1.4880000000000002</v>
      </c>
      <c r="EW16" s="1">
        <f>SUM([1]Turkey!EW$1:EW$27)</f>
        <v>0</v>
      </c>
      <c r="EX16" s="1">
        <f>SUM([1]Turkey!EX$1:EX$27)</f>
        <v>0</v>
      </c>
      <c r="EY16" s="1">
        <f>SUM([1]Turkey!EY$1:EY$27)</f>
        <v>0</v>
      </c>
      <c r="EZ16" s="1">
        <f>SUM([1]Turkey!EZ$1:EZ$27)</f>
        <v>0</v>
      </c>
      <c r="FA16" s="1">
        <f>SUM([1]Turkey!FA$1:FA$27)</f>
        <v>0</v>
      </c>
      <c r="FB16" s="1">
        <f>SUM([1]Turkey!FB$1:FB$27)</f>
        <v>0</v>
      </c>
      <c r="FC16" s="1">
        <f>SUM([1]Turkey!FC$1:FC$27)</f>
        <v>0</v>
      </c>
      <c r="FD16" s="1">
        <f>SUM([1]Turkey!FD$1:FD$27)</f>
        <v>2.9480000000000004</v>
      </c>
      <c r="FE16" s="1">
        <f>SUM([1]Turkey!FE$1:FE$27)</f>
        <v>0</v>
      </c>
      <c r="FF16" s="1">
        <f>SUM([1]Turkey!FF$1:FF$27)</f>
        <v>0</v>
      </c>
      <c r="FG16" s="1">
        <f>SUM([1]Turkey!FG$1:FG$27)</f>
        <v>21.945</v>
      </c>
      <c r="FH16" s="1">
        <f>SUM([1]Turkey!FH$1:FH$27)</f>
        <v>0</v>
      </c>
      <c r="FI16" s="1">
        <f>SUM([1]Turkey!FI$1:FI$27)</f>
        <v>0</v>
      </c>
      <c r="FJ16" s="1">
        <f>SUM([1]Turkey!FJ$1:FJ$27)</f>
        <v>0</v>
      </c>
      <c r="FK16" s="1">
        <f>SUM([1]Turkey!FK$1:FK$27)</f>
        <v>2.9480000000000004</v>
      </c>
      <c r="FL16" s="1">
        <f>SUM([1]Turkey!FL$1:FL$27)</f>
        <v>23.1</v>
      </c>
      <c r="FM16" s="1">
        <f>SUM([1]Turkey!FM$1:FM$27)</f>
        <v>0</v>
      </c>
      <c r="FN16" s="1">
        <f>SUM([1]Turkey!FN$1:FN$27)</f>
        <v>54</v>
      </c>
      <c r="FO16" s="1">
        <f>SUM([1]Turkey!FO$1:FO$27)</f>
        <v>0</v>
      </c>
      <c r="FP16" s="1">
        <f>SUM([1]Turkey!FP$1:FP$27)</f>
        <v>0</v>
      </c>
      <c r="FQ16" s="1">
        <f>SUM([1]Turkey!FQ$1:FQ$27)</f>
        <v>0</v>
      </c>
      <c r="FR16" s="1">
        <f>SUM([1]Turkey!FR$1:FR$27)</f>
        <v>2.2000000000000002</v>
      </c>
      <c r="FS16" s="1">
        <f>SUM([1]Turkey!FS$1:FS$27)</f>
        <v>0</v>
      </c>
      <c r="FT16" s="1">
        <f>SUM([1]Turkey!FT$1:FT$27)</f>
        <v>0</v>
      </c>
      <c r="FU16" s="1">
        <f>SUM([1]Turkey!FU$1:FU$27)</f>
        <v>0</v>
      </c>
      <c r="FV16" s="1">
        <f>SUM([1]Turkey!FV$1:FV$27)</f>
        <v>0</v>
      </c>
      <c r="FW16" s="1">
        <f>SUM([1]Turkey!FW$1:FW$27)</f>
        <v>0</v>
      </c>
      <c r="FX16" s="1">
        <f>SUM([1]Turkey!FX$1:FX$27)</f>
        <v>0</v>
      </c>
      <c r="FY16" s="1">
        <f>SUM([1]Turkey!FY$1:FY$27)</f>
        <v>2.2000000000000002</v>
      </c>
      <c r="FZ16" s="6">
        <f>SUM($B16:FY16)</f>
        <v>1196.3860000000002</v>
      </c>
    </row>
    <row r="17" spans="1:182">
      <c r="A17" t="s">
        <v>2</v>
      </c>
      <c r="B17" s="1">
        <f>SUM([1]Ukraine!B$1:B$27)</f>
        <v>0.1</v>
      </c>
      <c r="C17" s="1">
        <f>SUM([1]Ukraine!C$1:C$27)</f>
        <v>0.1</v>
      </c>
      <c r="D17" s="1">
        <f>SUM([1]Ukraine!D$1:D$27)</f>
        <v>0</v>
      </c>
      <c r="E17" s="1">
        <f>SUM([1]Ukraine!E$1:E$27)</f>
        <v>0</v>
      </c>
      <c r="F17" s="1">
        <f>SUM([1]Ukraine!F$1:F$27)</f>
        <v>10.3</v>
      </c>
      <c r="G17" s="1">
        <f>SUM([1]Ukraine!G$1:G$27)</f>
        <v>10.100000000000001</v>
      </c>
      <c r="H17" s="1">
        <f>SUM([1]Ukraine!H$1:H$27)</f>
        <v>0</v>
      </c>
      <c r="I17" s="1">
        <f>SUM([1]Ukraine!I$1:I$27)</f>
        <v>0</v>
      </c>
      <c r="J17" s="1">
        <f>SUM([1]Ukraine!J$1:J$27)</f>
        <v>0</v>
      </c>
      <c r="K17" s="1">
        <f>SUM([1]Ukraine!K$1:K$27)</f>
        <v>12.200000000000001</v>
      </c>
      <c r="L17" s="1">
        <f>SUM([1]Ukraine!L$1:L$27)</f>
        <v>10.4</v>
      </c>
      <c r="M17" s="1">
        <f>SUM([1]Ukraine!M$1:M$27)</f>
        <v>0</v>
      </c>
      <c r="N17" s="1">
        <f>SUM([1]Ukraine!N$1:N$27)</f>
        <v>0</v>
      </c>
      <c r="O17" s="1">
        <f>SUM([1]Ukraine!O$1:O$27)</f>
        <v>63.400000000000006</v>
      </c>
      <c r="P17" s="1">
        <f>SUM([1]Ukraine!P$1:P$27)</f>
        <v>0</v>
      </c>
      <c r="Q17" s="1">
        <f>SUM([1]Ukraine!Q$1:Q$27)</f>
        <v>0</v>
      </c>
      <c r="R17" s="1">
        <f>SUM([1]Ukraine!R$1:R$27)</f>
        <v>0</v>
      </c>
      <c r="S17" s="1">
        <f>SUM([1]Ukraine!S$1:S$27)</f>
        <v>13.100000000000001</v>
      </c>
      <c r="T17" s="1">
        <f>SUM([1]Ukraine!T$1:T$27)</f>
        <v>3.1000000000000005</v>
      </c>
      <c r="U17" s="1">
        <f>SUM([1]Ukraine!U$1:U$27)</f>
        <v>0</v>
      </c>
      <c r="V17" s="1">
        <f>SUM([1]Ukraine!V$1:V$27)</f>
        <v>13.3</v>
      </c>
      <c r="W17" s="1">
        <f>SUM([1]Ukraine!W$1:W$27)</f>
        <v>0</v>
      </c>
      <c r="X17" s="1">
        <f>SUM([1]Ukraine!X$1:X$27)</f>
        <v>0</v>
      </c>
      <c r="Y17" s="1">
        <f>SUM([1]Ukraine!Y$1:Y$27)</f>
        <v>21</v>
      </c>
      <c r="Z17" s="1">
        <f>SUM([1]Ukraine!Z$1:Z$27)</f>
        <v>10.200000000000001</v>
      </c>
      <c r="AA17" s="1">
        <f>SUM([1]Ukraine!AA$1:AA$27)</f>
        <v>0</v>
      </c>
      <c r="AB17" s="1">
        <f>SUM([1]Ukraine!AB$1:AB$27)</f>
        <v>11</v>
      </c>
      <c r="AC17" s="1">
        <f>SUM([1]Ukraine!AC$1:AC$27)</f>
        <v>0</v>
      </c>
      <c r="AD17" s="1">
        <f>SUM([1]Ukraine!AD$1:AD$27)</f>
        <v>0</v>
      </c>
      <c r="AE17" s="1">
        <f>SUM([1]Ukraine!AE$1:AE$27)</f>
        <v>14.8</v>
      </c>
      <c r="AF17" s="1">
        <f>SUM([1]Ukraine!AF$1:AF$27)</f>
        <v>0</v>
      </c>
      <c r="AG17" s="1">
        <f>SUM([1]Ukraine!AG$1:AG$27)</f>
        <v>16.3</v>
      </c>
      <c r="AH17" s="1">
        <f>SUM([1]Ukraine!AH$1:AH$27)</f>
        <v>0</v>
      </c>
      <c r="AI17" s="1">
        <f>SUM([1]Ukraine!AI$1:AI$27)</f>
        <v>31.900000000000002</v>
      </c>
      <c r="AJ17" s="1">
        <f>SUM([1]Ukraine!AJ$1:AJ$27)</f>
        <v>0</v>
      </c>
      <c r="AK17" s="1">
        <f>SUM([1]Ukraine!AK$1:AK$27)</f>
        <v>16.2</v>
      </c>
      <c r="AL17" s="1">
        <f>SUM([1]Ukraine!AL$1:AL$27)</f>
        <v>0</v>
      </c>
      <c r="AM17" s="1">
        <f>SUM([1]Ukraine!AM$1:AM$27)</f>
        <v>36.6</v>
      </c>
      <c r="AN17" s="1">
        <f>SUM([1]Ukraine!AN$1:AN$27)</f>
        <v>0</v>
      </c>
      <c r="AO17" s="1">
        <f>SUM([1]Ukraine!AO$1:AO$27)</f>
        <v>14.9</v>
      </c>
      <c r="AP17" s="1">
        <f>SUM([1]Ukraine!AP$1:AP$27)</f>
        <v>0</v>
      </c>
      <c r="AQ17" s="1">
        <f>SUM([1]Ukraine!AQ$1:AQ$27)</f>
        <v>15</v>
      </c>
      <c r="AR17" s="1">
        <f>SUM([1]Ukraine!AR$1:AR$27)</f>
        <v>14.3</v>
      </c>
      <c r="AS17" s="1">
        <f>SUM([1]Ukraine!AS$1:AS$27)</f>
        <v>0</v>
      </c>
      <c r="AT17" s="1">
        <f>SUM([1]Ukraine!AT$1:AT$27)</f>
        <v>15.9</v>
      </c>
      <c r="AU17" s="1">
        <f>SUM([1]Ukraine!AU$1:AU$27)</f>
        <v>16.2</v>
      </c>
      <c r="AV17" s="1">
        <f>SUM([1]Ukraine!AV$1:AV$27)</f>
        <v>0</v>
      </c>
      <c r="AW17" s="1">
        <f>SUM([1]Ukraine!AW$1:AW$27)</f>
        <v>15.6</v>
      </c>
      <c r="AX17" s="1">
        <f>SUM([1]Ukraine!AX$1:AX$27)</f>
        <v>0</v>
      </c>
      <c r="AY17" s="1">
        <f>SUM([1]Ukraine!AY$1:AY$27)</f>
        <v>14.700000000000001</v>
      </c>
      <c r="AZ17" s="1">
        <f>SUM([1]Ukraine!AZ$1:AZ$27)</f>
        <v>2.8000000000000003</v>
      </c>
      <c r="BA17" s="1">
        <f>SUM([1]Ukraine!BA$1:BA$27)</f>
        <v>13.3</v>
      </c>
      <c r="BB17" s="1">
        <f>SUM([1]Ukraine!BB$1:BB$27)</f>
        <v>0</v>
      </c>
      <c r="BC17" s="1">
        <f>SUM([1]Ukraine!BC$1:BC$27)</f>
        <v>16.3</v>
      </c>
      <c r="BD17" s="1">
        <f>SUM([1]Ukraine!BD$1:BD$27)</f>
        <v>17</v>
      </c>
      <c r="BE17" s="1">
        <f>SUM([1]Ukraine!BE$1:BE$27)</f>
        <v>0</v>
      </c>
      <c r="BF17" s="1">
        <f>SUM([1]Ukraine!BF$1:BF$27)</f>
        <v>17.2</v>
      </c>
      <c r="BG17" s="1">
        <f>SUM([1]Ukraine!BG$1:BG$27)</f>
        <v>0.30000000000000004</v>
      </c>
      <c r="BH17" s="1">
        <f>SUM([1]Ukraine!BH$1:BH$27)</f>
        <v>14.100000000000001</v>
      </c>
      <c r="BI17" s="1">
        <f>SUM([1]Ukraine!BI$1:BI$27)</f>
        <v>15.9</v>
      </c>
      <c r="BJ17" s="1">
        <f>SUM([1]Ukraine!BJ$1:BJ$27)</f>
        <v>0</v>
      </c>
      <c r="BK17" s="1">
        <f>SUM([1]Ukraine!BK$1:BK$27)</f>
        <v>15.9</v>
      </c>
      <c r="BL17" s="1">
        <f>SUM([1]Ukraine!BL$1:BL$27)</f>
        <v>0</v>
      </c>
      <c r="BM17" s="1">
        <f>SUM([1]Ukraine!BM$1:BM$27)</f>
        <v>0</v>
      </c>
      <c r="BN17" s="1">
        <f>SUM([1]Ukraine!BN$1:BN$27)</f>
        <v>17.2</v>
      </c>
      <c r="BO17" s="1">
        <f>SUM([1]Ukraine!BO$1:BO$27)</f>
        <v>0</v>
      </c>
      <c r="BP17" s="1">
        <f>SUM([1]Ukraine!BP$1:BP$27)</f>
        <v>16.8</v>
      </c>
      <c r="BQ17" s="1">
        <f>SUM([1]Ukraine!BQ$1:BQ$27)</f>
        <v>0</v>
      </c>
      <c r="BR17" s="1">
        <f>SUM([1]Ukraine!BR$1:BR$27)</f>
        <v>0.2</v>
      </c>
      <c r="BS17" s="1">
        <f>SUM([1]Ukraine!BS$1:BS$27)</f>
        <v>23</v>
      </c>
      <c r="BT17" s="1">
        <f>SUM([1]Ukraine!BT$1:BT$27)</f>
        <v>39.200000000000003</v>
      </c>
      <c r="BU17" s="1">
        <f>SUM([1]Ukraine!BU$1:BU$27)</f>
        <v>0</v>
      </c>
      <c r="BV17" s="1">
        <f>SUM([1]Ukraine!BV$1:BV$27)</f>
        <v>0</v>
      </c>
      <c r="BW17" s="1">
        <f>SUM([1]Ukraine!BW$1:BW$27)</f>
        <v>17.400000000000002</v>
      </c>
      <c r="BX17" s="1">
        <f>SUM([1]Ukraine!BX$1:BX$27)</f>
        <v>0</v>
      </c>
      <c r="BY17" s="1">
        <f>SUM([1]Ukraine!BY$1:BY$27)</f>
        <v>17.2</v>
      </c>
      <c r="BZ17" s="1">
        <f>SUM([1]Ukraine!BZ$1:BZ$27)</f>
        <v>0</v>
      </c>
      <c r="CA17" s="1">
        <f>SUM([1]Ukraine!CA$1:CA$27)</f>
        <v>18.100000000000001</v>
      </c>
      <c r="CB17" s="1">
        <f>SUM([1]Ukraine!CB$1:CB$27)</f>
        <v>0</v>
      </c>
      <c r="CC17" s="1">
        <f>SUM([1]Ukraine!CC$1:CC$27)</f>
        <v>0</v>
      </c>
      <c r="CD17" s="1">
        <f>SUM([1]Ukraine!CD$1:CD$27)</f>
        <v>0</v>
      </c>
      <c r="CE17" s="1">
        <f>SUM([1]Ukraine!CE$1:CE$27)</f>
        <v>38.6</v>
      </c>
      <c r="CF17" s="1">
        <f>SUM([1]Ukraine!CF$1:CF$27)</f>
        <v>18.100000000000001</v>
      </c>
      <c r="CG17" s="1">
        <f>SUM([1]Ukraine!CG$1:CG$27)</f>
        <v>0</v>
      </c>
      <c r="CH17" s="1">
        <f>SUM([1]Ukraine!CH$1:CH$27)</f>
        <v>0</v>
      </c>
      <c r="CI17" s="1">
        <f>SUM([1]Ukraine!CI$1:CI$27)</f>
        <v>18.7</v>
      </c>
      <c r="CJ17" s="1">
        <f>SUM([1]Ukraine!CJ$1:CJ$27)</f>
        <v>0</v>
      </c>
      <c r="CK17" s="1">
        <f>SUM([1]Ukraine!CK$1:CK$27)</f>
        <v>19.200000000000003</v>
      </c>
      <c r="CL17" s="1">
        <f>SUM([1]Ukraine!CL$1:CL$27)</f>
        <v>0</v>
      </c>
      <c r="CM17" s="1">
        <f>SUM([1]Ukraine!CM$1:CM$27)</f>
        <v>16.400000000000002</v>
      </c>
      <c r="CN17" s="1">
        <f>SUM([1]Ukraine!CN$1:CN$27)</f>
        <v>16.600000000000001</v>
      </c>
      <c r="CO17" s="1">
        <f>SUM([1]Ukraine!CO$1:CO$27)</f>
        <v>0</v>
      </c>
      <c r="CP17" s="1">
        <f>SUM([1]Ukraine!CP$1:CP$27)</f>
        <v>14.700000000000001</v>
      </c>
      <c r="CQ17" s="1">
        <f>SUM([1]Ukraine!CQ$1:CQ$27)</f>
        <v>0</v>
      </c>
      <c r="CR17" s="1">
        <f>SUM([1]Ukraine!CR$1:CR$27)</f>
        <v>15</v>
      </c>
      <c r="CS17" s="1">
        <f>SUM([1]Ukraine!CS$1:CS$27)</f>
        <v>14.700000000000001</v>
      </c>
      <c r="CT17" s="1">
        <f>SUM([1]Ukraine!CT$1:CT$27)</f>
        <v>0</v>
      </c>
      <c r="CU17" s="1">
        <f>SUM([1]Ukraine!CU$1:CU$27)</f>
        <v>35.800000000000004</v>
      </c>
      <c r="CV17" s="1">
        <f>SUM([1]Ukraine!CV$1:CV$27)</f>
        <v>0</v>
      </c>
      <c r="CW17" s="1">
        <f>SUM([1]Ukraine!CW$1:CW$27)</f>
        <v>0.2</v>
      </c>
      <c r="CX17" s="1">
        <f>SUM([1]Ukraine!CX$1:CX$27)</f>
        <v>17</v>
      </c>
      <c r="CY17" s="1">
        <f>SUM([1]Ukraine!CY$1:CY$27)</f>
        <v>15.700000000000001</v>
      </c>
      <c r="CZ17" s="1">
        <f>SUM([1]Ukraine!CZ$1:CZ$27)</f>
        <v>0</v>
      </c>
      <c r="DA17" s="1">
        <f>SUM([1]Ukraine!DA$1:DA$27)</f>
        <v>0</v>
      </c>
      <c r="DB17" s="1">
        <f>SUM([1]Ukraine!DB$1:DB$27)</f>
        <v>16.900000000000002</v>
      </c>
      <c r="DC17" s="1">
        <f>SUM([1]Ukraine!DC$1:DC$27)</f>
        <v>14.8</v>
      </c>
      <c r="DD17" s="1">
        <f>SUM([1]Ukraine!DD$1:DD$27)</f>
        <v>0.1</v>
      </c>
      <c r="DE17" s="1">
        <f>SUM([1]Ukraine!DE$1:DE$27)</f>
        <v>14.200000000000001</v>
      </c>
      <c r="DF17" s="1">
        <f>SUM([1]Ukraine!DF$1:DF$27)</f>
        <v>0</v>
      </c>
      <c r="DG17" s="1">
        <f>SUM([1]Ukraine!DG$1:DG$27)</f>
        <v>23.2</v>
      </c>
      <c r="DH17" s="1">
        <f>SUM([1]Ukraine!DH$1:DH$27)</f>
        <v>13.8</v>
      </c>
      <c r="DI17" s="1">
        <f>SUM([1]Ukraine!DI$1:DI$27)</f>
        <v>17</v>
      </c>
      <c r="DJ17" s="1">
        <f>SUM([1]Ukraine!DJ$1:DJ$27)</f>
        <v>14.700000000000001</v>
      </c>
      <c r="DK17" s="1">
        <f>SUM([1]Ukraine!DK$1:DK$27)</f>
        <v>0</v>
      </c>
      <c r="DL17" s="1">
        <f>SUM([1]Ukraine!DL$1:DL$27)</f>
        <v>14.3</v>
      </c>
      <c r="DM17" s="1">
        <f>SUM([1]Ukraine!DM$1:DM$27)</f>
        <v>1</v>
      </c>
      <c r="DN17" s="1">
        <f>SUM([1]Ukraine!DN$1:DN$27)</f>
        <v>15</v>
      </c>
      <c r="DO17" s="1">
        <f>SUM([1]Ukraine!DO$1:DO$27)</f>
        <v>13.100000000000001</v>
      </c>
      <c r="DP17" s="1">
        <f>SUM([1]Ukraine!DP$1:DP$27)</f>
        <v>15.100000000000001</v>
      </c>
      <c r="DQ17" s="1">
        <f>SUM([1]Ukraine!DQ$1:DQ$27)</f>
        <v>0</v>
      </c>
      <c r="DR17" s="1">
        <f>SUM([1]Ukraine!DR$1:DR$27)</f>
        <v>15.236000000000002</v>
      </c>
      <c r="DS17" s="1">
        <f>SUM([1]Ukraine!DS$1:DS$27)</f>
        <v>4.2000000000000003E-2</v>
      </c>
      <c r="DT17" s="1">
        <f>SUM([1]Ukraine!DT$1:DT$27)</f>
        <v>10.32</v>
      </c>
      <c r="DU17" s="1">
        <f>SUM([1]Ukraine!DU$1:DU$27)</f>
        <v>35.641000000000005</v>
      </c>
      <c r="DV17" s="1">
        <f>SUM([1]Ukraine!DV$1:DV$27)</f>
        <v>0</v>
      </c>
      <c r="DW17" s="1">
        <f>SUM([1]Ukraine!DW$1:DW$27)</f>
        <v>0.60000000000000009</v>
      </c>
      <c r="DX17" s="1">
        <f>SUM([1]Ukraine!DX$1:DX$27)</f>
        <v>14.363000000000001</v>
      </c>
      <c r="DY17" s="1">
        <f>SUM([1]Ukraine!DY$1:DY$27)</f>
        <v>17.873000000000001</v>
      </c>
      <c r="DZ17" s="1">
        <f>SUM([1]Ukraine!DZ$1:DZ$27)</f>
        <v>15.347000000000001</v>
      </c>
      <c r="EA17" s="1">
        <f>SUM([1]Ukraine!EA$1:EA$27)</f>
        <v>8.7129999999999992</v>
      </c>
      <c r="EB17" s="1">
        <f>SUM([1]Ukraine!EB$1:EB$27)</f>
        <v>18.256</v>
      </c>
      <c r="EC17" s="1">
        <f>SUM([1]Ukraine!EC$1:EC$27)</f>
        <v>0.55599999999999994</v>
      </c>
      <c r="ED17" s="1">
        <f>SUM([1]Ukraine!ED$1:ED$27)</f>
        <v>1.1000000000000001</v>
      </c>
      <c r="EE17" s="1">
        <f>SUM([1]Ukraine!EE$1:EE$27)</f>
        <v>5.7040000000000006</v>
      </c>
      <c r="EF17" s="1">
        <f>SUM([1]Ukraine!EF$1:EF$27)</f>
        <v>3.0739999999999998</v>
      </c>
      <c r="EG17" s="1">
        <f>SUM([1]Ukraine!EG$1:EG$27)</f>
        <v>4.8879999999999999</v>
      </c>
      <c r="EH17" s="1">
        <f>SUM([1]Ukraine!EH$1:EH$27)</f>
        <v>4.0119999999999996</v>
      </c>
      <c r="EI17" s="1">
        <f>SUM([1]Ukraine!EI$1:EI$27)</f>
        <v>6.5000000000000002E-2</v>
      </c>
      <c r="EJ17" s="1">
        <f>SUM([1]Ukraine!EJ$1:EJ$27)</f>
        <v>4.9000000000000004</v>
      </c>
      <c r="EK17" s="1">
        <f>SUM([1]Ukraine!EK$1:EK$27)</f>
        <v>2.8239999999999998</v>
      </c>
      <c r="EL17" s="1">
        <f>SUM([1]Ukraine!EL$1:EL$27)</f>
        <v>0</v>
      </c>
      <c r="EM17" s="1">
        <f>SUM([1]Ukraine!EM$1:EM$27)</f>
        <v>2.8239999999999998</v>
      </c>
      <c r="EN17" s="1">
        <f>SUM([1]Ukraine!EN$1:EN$27)</f>
        <v>1.8559999999999999</v>
      </c>
      <c r="EO17" s="1">
        <f>SUM([1]Ukraine!EO$1:EO$27)</f>
        <v>3.7479999999999998</v>
      </c>
      <c r="EP17" s="1">
        <f>SUM([1]Ukraine!EP$1:EP$27)</f>
        <v>2.024</v>
      </c>
      <c r="EQ17" s="1">
        <f>SUM([1]Ukraine!EQ$1:EQ$27)</f>
        <v>5.6479999999999997</v>
      </c>
      <c r="ER17" s="1">
        <f>SUM([1]Ukraine!ER$1:ER$27)</f>
        <v>0</v>
      </c>
      <c r="ES17" s="1">
        <f>SUM([1]Ukraine!ES$1:ES$27)</f>
        <v>0</v>
      </c>
      <c r="ET17" s="1">
        <f>SUM([1]Ukraine!ET$1:ET$27)</f>
        <v>0</v>
      </c>
      <c r="EU17" s="1">
        <f>SUM([1]Ukraine!EU$1:EU$27)</f>
        <v>10.323</v>
      </c>
      <c r="EV17" s="1">
        <f>SUM([1]Ukraine!EV$1:EV$27)</f>
        <v>9.1620000000000008</v>
      </c>
      <c r="EW17" s="1">
        <f>SUM([1]Ukraine!EW$1:EW$27)</f>
        <v>0.8</v>
      </c>
      <c r="EX17" s="1">
        <f>SUM([1]Ukraine!EX$1:EX$27)</f>
        <v>5.0600000000000005</v>
      </c>
      <c r="EY17" s="1">
        <f>SUM([1]Ukraine!EY$1:EY$27)</f>
        <v>9.82</v>
      </c>
      <c r="EZ17" s="1">
        <f>SUM([1]Ukraine!EZ$1:EZ$27)</f>
        <v>1.6</v>
      </c>
      <c r="FA17" s="1">
        <f>SUM([1]Ukraine!FA$1:FA$27)</f>
        <v>7.2999999999999995E-2</v>
      </c>
      <c r="FB17" s="1">
        <f>SUM([1]Ukraine!FB$1:FB$27)</f>
        <v>47.353000000000002</v>
      </c>
      <c r="FC17" s="1">
        <f>SUM([1]Ukraine!FC$1:FC$27)</f>
        <v>1.6</v>
      </c>
      <c r="FD17" s="1">
        <f>SUM([1]Ukraine!FD$1:FD$27)</f>
        <v>0.6080000000000001</v>
      </c>
      <c r="FE17" s="1">
        <f>SUM([1]Ukraine!FE$1:FE$27)</f>
        <v>0.93599999999999994</v>
      </c>
      <c r="FF17" s="1">
        <f>SUM([1]Ukraine!FF$1:FF$27)</f>
        <v>2.637</v>
      </c>
      <c r="FG17" s="1">
        <f>SUM([1]Ukraine!FG$1:FG$27)</f>
        <v>9.6000000000000016E-2</v>
      </c>
      <c r="FH17" s="1">
        <f>SUM([1]Ukraine!FH$1:FH$27)</f>
        <v>0.16100000000000003</v>
      </c>
      <c r="FI17" s="1">
        <f>SUM([1]Ukraine!FI$1:FI$27)</f>
        <v>0.77900000000000003</v>
      </c>
      <c r="FJ17" s="1">
        <f>SUM([1]Ukraine!FJ$1:FJ$27)</f>
        <v>1.7289999999999999</v>
      </c>
      <c r="FK17" s="1">
        <f>SUM([1]Ukraine!FK$1:FK$27)</f>
        <v>2.3920000000000003</v>
      </c>
      <c r="FL17" s="1">
        <f>SUM([1]Ukraine!FL$1:FL$27)</f>
        <v>0.97200000000000009</v>
      </c>
      <c r="FM17" s="1">
        <f>SUM([1]Ukraine!FM$1:FM$27)</f>
        <v>3.9759999999999995</v>
      </c>
      <c r="FN17" s="1">
        <f>SUM([1]Ukraine!FN$1:FN$27)</f>
        <v>4.0010000000000003</v>
      </c>
      <c r="FO17" s="1">
        <f>SUM([1]Ukraine!FO$1:FO$27)</f>
        <v>1.1000000000000001</v>
      </c>
      <c r="FP17" s="1">
        <f>SUM([1]Ukraine!FP$1:FP$27)</f>
        <v>2.052</v>
      </c>
      <c r="FQ17" s="1">
        <f>SUM([1]Ukraine!FQ$1:FQ$27)</f>
        <v>0.11800000000000001</v>
      </c>
      <c r="FR17" s="1">
        <f>SUM([1]Ukraine!FR$1:FR$27)</f>
        <v>1.079</v>
      </c>
      <c r="FS17" s="1">
        <f>SUM([1]Ukraine!FS$1:FS$27)</f>
        <v>1.8599999999999999</v>
      </c>
      <c r="FT17" s="1">
        <f>SUM([1]Ukraine!FT$1:FT$27)</f>
        <v>1.1400000000000001</v>
      </c>
      <c r="FU17" s="1">
        <f>SUM([1]Ukraine!FU$1:FU$27)</f>
        <v>4.6429999999999998</v>
      </c>
      <c r="FV17" s="1">
        <f>SUM([1]Ukraine!FV$1:FV$27)</f>
        <v>1.4E-2</v>
      </c>
      <c r="FW17" s="1">
        <f>SUM([1]Ukraine!FW$1:FW$27)</f>
        <v>0.94500000000000006</v>
      </c>
      <c r="FX17" s="1">
        <f>SUM([1]Ukraine!FX$1:FX$27)</f>
        <v>0.99</v>
      </c>
      <c r="FY17" s="1">
        <f>SUM([1]Ukraine!FY$1:FY$27)</f>
        <v>0.35100000000000003</v>
      </c>
      <c r="FZ17" s="6">
        <f>SUM($B17:FY17)</f>
        <v>1374.4840000000002</v>
      </c>
    </row>
    <row r="18" spans="1:182">
      <c r="A18" t="s">
        <v>4</v>
      </c>
      <c r="B18" s="1">
        <f>SUM([1]USA!B$1:B$27)</f>
        <v>0</v>
      </c>
      <c r="C18" s="1">
        <f>SUM([1]USA!C$1:C$27)</f>
        <v>0</v>
      </c>
      <c r="D18" s="1">
        <f>SUM([1]USA!D$1:D$27)</f>
        <v>0</v>
      </c>
      <c r="E18" s="1">
        <f>SUM([1]USA!E$1:E$27)</f>
        <v>0</v>
      </c>
      <c r="F18" s="1">
        <f>SUM([1]USA!F$1:F$27)</f>
        <v>2.3000000000000003</v>
      </c>
      <c r="G18" s="1">
        <f>SUM([1]USA!G$1:G$27)</f>
        <v>0</v>
      </c>
      <c r="H18" s="1">
        <f>SUM([1]USA!H$1:H$27)</f>
        <v>0</v>
      </c>
      <c r="I18" s="1">
        <f>SUM([1]USA!I$1:I$27)</f>
        <v>0</v>
      </c>
      <c r="J18" s="1">
        <f>SUM([1]USA!J$1:J$27)</f>
        <v>0</v>
      </c>
      <c r="K18" s="1">
        <f>SUM([1]USA!K$1:K$27)</f>
        <v>0</v>
      </c>
      <c r="L18" s="1">
        <f>SUM([1]USA!L$1:L$27)</f>
        <v>0</v>
      </c>
      <c r="M18" s="1">
        <f>SUM([1]USA!M$1:M$27)</f>
        <v>0</v>
      </c>
      <c r="N18" s="1">
        <f>SUM([1]USA!N$1:N$27)</f>
        <v>0</v>
      </c>
      <c r="O18" s="1">
        <f>SUM([1]USA!O$1:O$27)</f>
        <v>0</v>
      </c>
      <c r="P18" s="1">
        <f>SUM([1]USA!P$1:P$27)</f>
        <v>0</v>
      </c>
      <c r="Q18" s="1">
        <f>SUM([1]USA!Q$1:Q$27)</f>
        <v>0</v>
      </c>
      <c r="R18" s="1">
        <f>SUM([1]USA!R$1:R$27)</f>
        <v>0</v>
      </c>
      <c r="S18" s="1">
        <f>SUM([1]USA!S$1:S$27)</f>
        <v>0</v>
      </c>
      <c r="T18" s="1">
        <f>SUM([1]USA!T$1:T$27)</f>
        <v>0</v>
      </c>
      <c r="U18" s="1">
        <f>SUM([1]USA!U$1:U$27)</f>
        <v>5.7</v>
      </c>
      <c r="V18" s="1">
        <f>SUM([1]USA!V$1:V$27)</f>
        <v>0</v>
      </c>
      <c r="W18" s="1">
        <f>SUM([1]USA!W$1:W$27)</f>
        <v>0</v>
      </c>
      <c r="X18" s="1">
        <f>SUM([1]USA!X$1:X$27)</f>
        <v>0.2</v>
      </c>
      <c r="Y18" s="1">
        <f>SUM([1]USA!Y$1:Y$27)</f>
        <v>9.4</v>
      </c>
      <c r="Z18" s="1">
        <f>SUM([1]USA!Z$1:Z$27)</f>
        <v>0</v>
      </c>
      <c r="AA18" s="1">
        <f>SUM([1]USA!AA$1:AA$27)</f>
        <v>0</v>
      </c>
      <c r="AB18" s="1">
        <f>SUM([1]USA!AB$1:AB$27)</f>
        <v>11.100000000000001</v>
      </c>
      <c r="AC18" s="1">
        <f>SUM([1]USA!AC$1:AC$27)</f>
        <v>0</v>
      </c>
      <c r="AD18" s="1">
        <f>SUM([1]USA!AD$1:AD$27)</f>
        <v>9</v>
      </c>
      <c r="AE18" s="1">
        <f>SUM([1]USA!AE$1:AE$27)</f>
        <v>1.2000000000000002</v>
      </c>
      <c r="AF18" s="1">
        <f>SUM([1]USA!AF$1:AF$27)</f>
        <v>17.7</v>
      </c>
      <c r="AG18" s="1">
        <f>SUM([1]USA!AG$1:AG$27)</f>
        <v>17.7</v>
      </c>
      <c r="AH18" s="1">
        <f>SUM([1]USA!AH$1:AH$27)</f>
        <v>0</v>
      </c>
      <c r="AI18" s="1">
        <f>SUM([1]USA!AI$1:AI$27)</f>
        <v>0</v>
      </c>
      <c r="AJ18" s="1">
        <f>SUM([1]USA!AJ$1:AJ$27)</f>
        <v>0</v>
      </c>
      <c r="AK18" s="1">
        <f>SUM([1]USA!AK$1:AK$27)</f>
        <v>0</v>
      </c>
      <c r="AL18" s="1">
        <f>SUM([1]USA!AL$1:AL$27)</f>
        <v>0</v>
      </c>
      <c r="AM18" s="1">
        <f>SUM([1]USA!AM$1:AM$27)</f>
        <v>7.7</v>
      </c>
      <c r="AN18" s="1">
        <f>SUM([1]USA!AN$1:AN$27)</f>
        <v>0</v>
      </c>
      <c r="AO18" s="1">
        <f>SUM([1]USA!AO$1:AO$27)</f>
        <v>0</v>
      </c>
      <c r="AP18" s="1">
        <f>SUM([1]USA!AP$1:AP$27)</f>
        <v>0</v>
      </c>
      <c r="AQ18" s="1">
        <f>SUM([1]USA!AQ$1:AQ$27)</f>
        <v>0</v>
      </c>
      <c r="AR18" s="1">
        <f>SUM([1]USA!AR$1:AR$27)</f>
        <v>0</v>
      </c>
      <c r="AS18" s="1">
        <f>SUM([1]USA!AS$1:AS$27)</f>
        <v>0</v>
      </c>
      <c r="AT18" s="1">
        <f>SUM([1]USA!AT$1:AT$27)</f>
        <v>0</v>
      </c>
      <c r="AU18" s="1">
        <f>SUM([1]USA!AU$1:AU$27)</f>
        <v>10</v>
      </c>
      <c r="AV18" s="1">
        <f>SUM([1]USA!AV$1:AV$27)</f>
        <v>18.7</v>
      </c>
      <c r="AW18" s="1">
        <f>SUM([1]USA!AW$1:AW$27)</f>
        <v>0.1</v>
      </c>
      <c r="AX18" s="1">
        <f>SUM([1]USA!AX$1:AX$27)</f>
        <v>149.6</v>
      </c>
      <c r="AY18" s="1">
        <f>SUM([1]USA!AY$1:AY$27)</f>
        <v>37.4</v>
      </c>
      <c r="AZ18" s="1">
        <f>SUM([1]USA!AZ$1:AZ$27)</f>
        <v>20.6</v>
      </c>
      <c r="BA18" s="1">
        <f>SUM([1]USA!BA$1:BA$27)</f>
        <v>243.10000000000002</v>
      </c>
      <c r="BB18" s="1">
        <f>SUM([1]USA!BB$1:BB$27)</f>
        <v>0</v>
      </c>
      <c r="BC18" s="1">
        <f>SUM([1]USA!BC$1:BC$27)</f>
        <v>0</v>
      </c>
      <c r="BD18" s="1">
        <f>SUM([1]USA!BD$1:BD$27)</f>
        <v>0.1</v>
      </c>
      <c r="BE18" s="1">
        <f>SUM([1]USA!BE$1:BE$27)</f>
        <v>0</v>
      </c>
      <c r="BF18" s="1">
        <f>SUM([1]USA!BF$1:BF$27)</f>
        <v>149.6</v>
      </c>
      <c r="BG18" s="1">
        <f>SUM([1]USA!BG$1:BG$27)</f>
        <v>431.8</v>
      </c>
      <c r="BH18" s="1">
        <f>SUM([1]USA!BH$1:BH$27)</f>
        <v>0</v>
      </c>
      <c r="BI18" s="1">
        <f>SUM([1]USA!BI$1:BI$27)</f>
        <v>1.5</v>
      </c>
      <c r="BJ18" s="1">
        <f>SUM([1]USA!BJ$1:BJ$27)</f>
        <v>36.200000000000003</v>
      </c>
      <c r="BK18" s="1">
        <f>SUM([1]USA!BK$1:BK$27)</f>
        <v>56.1</v>
      </c>
      <c r="BL18" s="1">
        <f>SUM([1]USA!BL$1:BL$27)</f>
        <v>18.7</v>
      </c>
      <c r="BM18" s="1">
        <f>SUM([1]USA!BM$1:BM$27)</f>
        <v>37.4</v>
      </c>
      <c r="BN18" s="1">
        <f>SUM([1]USA!BN$1:BN$27)</f>
        <v>0.1</v>
      </c>
      <c r="BO18" s="1">
        <f>SUM([1]USA!BO$1:BO$27)</f>
        <v>93.5</v>
      </c>
      <c r="BP18" s="1">
        <f>SUM([1]USA!BP$1:BP$27)</f>
        <v>113.7</v>
      </c>
      <c r="BQ18" s="1">
        <f>SUM([1]USA!BQ$1:BQ$27)</f>
        <v>0</v>
      </c>
      <c r="BR18" s="1">
        <f>SUM([1]USA!BR$1:BR$27)</f>
        <v>168.3</v>
      </c>
      <c r="BS18" s="1">
        <f>SUM([1]USA!BS$1:BS$27)</f>
        <v>224.4</v>
      </c>
      <c r="BT18" s="1">
        <f>SUM([1]USA!BT$1:BT$27)</f>
        <v>261.8</v>
      </c>
      <c r="BU18" s="1">
        <f>SUM([1]USA!BU$1:BU$27)</f>
        <v>280.5</v>
      </c>
      <c r="BV18" s="1">
        <f>SUM([1]USA!BV$1:BV$27)</f>
        <v>261.8</v>
      </c>
      <c r="BW18" s="1">
        <f>SUM([1]USA!BW$1:BW$27)</f>
        <v>225.9</v>
      </c>
      <c r="BX18" s="1">
        <f>SUM([1]USA!BX$1:BX$27)</f>
        <v>224.4</v>
      </c>
      <c r="BY18" s="1">
        <f>SUM([1]USA!BY$1:BY$27)</f>
        <v>130.9</v>
      </c>
      <c r="BZ18" s="1">
        <f>SUM([1]USA!BZ$1:BZ$27)</f>
        <v>74.8</v>
      </c>
      <c r="CA18" s="1">
        <f>SUM([1]USA!CA$1:CA$27)</f>
        <v>177.9</v>
      </c>
      <c r="CB18" s="1">
        <f>SUM([1]USA!CB$1:CB$27)</f>
        <v>280.5</v>
      </c>
      <c r="CC18" s="1">
        <f>SUM([1]USA!CC$1:CC$27)</f>
        <v>149.6</v>
      </c>
      <c r="CD18" s="1">
        <f>SUM([1]USA!CD$1:CD$27)</f>
        <v>246.5</v>
      </c>
      <c r="CE18" s="1">
        <f>SUM([1]USA!CE$1:CE$27)</f>
        <v>355.3</v>
      </c>
      <c r="CF18" s="1">
        <f>SUM([1]USA!CF$1:CF$27)</f>
        <v>63.300000000000004</v>
      </c>
      <c r="CG18" s="1">
        <f>SUM([1]USA!CG$1:CG$27)</f>
        <v>113</v>
      </c>
      <c r="CH18" s="1">
        <f>SUM([1]USA!CH$1:CH$27)</f>
        <v>112.2</v>
      </c>
      <c r="CI18" s="1">
        <f>SUM([1]USA!CI$1:CI$27)</f>
        <v>112.2</v>
      </c>
      <c r="CJ18" s="1">
        <f>SUM([1]USA!CJ$1:CJ$27)</f>
        <v>74.8</v>
      </c>
      <c r="CK18" s="1">
        <f>SUM([1]USA!CK$1:CK$27)</f>
        <v>56.300000000000004</v>
      </c>
      <c r="CL18" s="1">
        <f>SUM([1]USA!CL$1:CL$27)</f>
        <v>112.2</v>
      </c>
      <c r="CM18" s="1">
        <f>SUM([1]USA!CM$1:CM$27)</f>
        <v>76.100000000000009</v>
      </c>
      <c r="CN18" s="1">
        <f>SUM([1]USA!CN$1:CN$27)</f>
        <v>18.8</v>
      </c>
      <c r="CO18" s="1">
        <f>SUM([1]USA!CO$1:CO$27)</f>
        <v>93.6</v>
      </c>
      <c r="CP18" s="1">
        <f>SUM([1]USA!CP$1:CP$27)</f>
        <v>149.6</v>
      </c>
      <c r="CQ18" s="1">
        <f>SUM([1]USA!CQ$1:CQ$27)</f>
        <v>341.6</v>
      </c>
      <c r="CR18" s="1">
        <f>SUM([1]USA!CR$1:CR$27)</f>
        <v>336.6</v>
      </c>
      <c r="CS18" s="1">
        <f>SUM([1]USA!CS$1:CS$27)</f>
        <v>246.20000000000002</v>
      </c>
      <c r="CT18" s="1">
        <f>SUM([1]USA!CT$1:CT$27)</f>
        <v>229.9</v>
      </c>
      <c r="CU18" s="1">
        <f>SUM([1]USA!CU$1:CU$27)</f>
        <v>280.60000000000002</v>
      </c>
      <c r="CV18" s="1">
        <f>SUM([1]USA!CV$1:CV$27)</f>
        <v>245.10000000000002</v>
      </c>
      <c r="CW18" s="1">
        <f>SUM([1]USA!CW$1:CW$27)</f>
        <v>224.4</v>
      </c>
      <c r="CX18" s="1">
        <f>SUM([1]USA!CX$1:CX$27)</f>
        <v>283.8</v>
      </c>
      <c r="CY18" s="1">
        <f>SUM([1]USA!CY$1:CY$27)</f>
        <v>411.90000000000003</v>
      </c>
      <c r="CZ18" s="1">
        <f>SUM([1]USA!CZ$1:CZ$27)</f>
        <v>720.4</v>
      </c>
      <c r="DA18" s="1">
        <f>SUM([1]USA!DA$1:DA$27)</f>
        <v>299.39999999999998</v>
      </c>
      <c r="DB18" s="1">
        <f>SUM([1]USA!DB$1:DB$27)</f>
        <v>430.1</v>
      </c>
      <c r="DC18" s="1">
        <f>SUM([1]USA!DC$1:DC$27)</f>
        <v>271.60000000000002</v>
      </c>
      <c r="DD18" s="1">
        <f>SUM([1]USA!DD$1:DD$27)</f>
        <v>394.50000000000006</v>
      </c>
      <c r="DE18" s="1">
        <f>SUM([1]USA!DE$1:DE$27)</f>
        <v>93.6</v>
      </c>
      <c r="DF18" s="1">
        <f>SUM([1]USA!DF$1:DF$27)</f>
        <v>292.40000000000003</v>
      </c>
      <c r="DG18" s="1">
        <f>SUM([1]USA!DG$1:DG$27)</f>
        <v>0</v>
      </c>
      <c r="DH18" s="1">
        <f>SUM([1]USA!DH$1:DH$27)</f>
        <v>0</v>
      </c>
      <c r="DI18" s="1">
        <f>SUM([1]USA!DI$1:DI$27)</f>
        <v>0.1</v>
      </c>
      <c r="DJ18" s="1">
        <f>SUM([1]USA!DJ$1:DJ$27)</f>
        <v>71.400000000000006</v>
      </c>
      <c r="DK18" s="1">
        <f>SUM([1]USA!DK$1:DK$27)</f>
        <v>37.4</v>
      </c>
      <c r="DL18" s="1">
        <f>SUM([1]USA!DL$1:DL$27)</f>
        <v>4.8000000000000007</v>
      </c>
      <c r="DM18" s="1">
        <f>SUM([1]USA!DM$1:DM$27)</f>
        <v>0.8</v>
      </c>
      <c r="DN18" s="1">
        <f>SUM([1]USA!DN$1:DN$27)</f>
        <v>1.6</v>
      </c>
      <c r="DO18" s="1">
        <f>SUM([1]USA!DO$1:DO$27)</f>
        <v>37.6</v>
      </c>
      <c r="DP18" s="1">
        <f>SUM([1]USA!DP$1:DP$27)</f>
        <v>34</v>
      </c>
      <c r="DQ18" s="1">
        <f>SUM([1]USA!DQ$1:DQ$27)</f>
        <v>113.9</v>
      </c>
      <c r="DR18" s="1">
        <f>SUM([1]USA!DR$1:DR$27)</f>
        <v>7.2999999999999995E-2</v>
      </c>
      <c r="DS18" s="1">
        <f>SUM([1]USA!DS$1:DS$27)</f>
        <v>8.6000000000000007E-2</v>
      </c>
      <c r="DT18" s="1">
        <f>SUM([1]USA!DT$1:DT$27)</f>
        <v>10</v>
      </c>
      <c r="DU18" s="1">
        <f>SUM([1]USA!DU$1:DU$27)</f>
        <v>0.44900000000000007</v>
      </c>
      <c r="DV18" s="1">
        <f>SUM([1]USA!DV$1:DV$27)</f>
        <v>0.438</v>
      </c>
      <c r="DW18" s="1">
        <f>SUM([1]USA!DW$1:DW$27)</f>
        <v>1.0230000000000001</v>
      </c>
      <c r="DX18" s="1">
        <f>SUM([1]USA!DX$1:DX$27)</f>
        <v>2.3840000000000003</v>
      </c>
      <c r="DY18" s="1">
        <f>SUM([1]USA!DY$1:DY$27)</f>
        <v>0.36000000000000004</v>
      </c>
      <c r="DZ18" s="1">
        <f>SUM([1]USA!DZ$1:DZ$27)</f>
        <v>0.5</v>
      </c>
      <c r="EA18" s="1">
        <f>SUM([1]USA!EA$1:EA$27)</f>
        <v>7.4410000000000007</v>
      </c>
      <c r="EB18" s="1">
        <f>SUM([1]USA!EB$1:EB$27)</f>
        <v>0</v>
      </c>
      <c r="EC18" s="1">
        <f>SUM([1]USA!EC$1:EC$27)</f>
        <v>1.5840000000000003</v>
      </c>
      <c r="ED18" s="1">
        <f>SUM([1]USA!ED$1:ED$27)</f>
        <v>6.3770000000000007</v>
      </c>
      <c r="EE18" s="1">
        <f>SUM([1]USA!EE$1:EE$27)</f>
        <v>1.0000000000000002E-2</v>
      </c>
      <c r="EF18" s="1">
        <f>SUM([1]USA!EF$1:EF$27)</f>
        <v>49.362000000000002</v>
      </c>
      <c r="EG18" s="1">
        <f>SUM([1]USA!EG$1:EG$27)</f>
        <v>41.403999999999996</v>
      </c>
      <c r="EH18" s="1">
        <f>SUM([1]USA!EH$1:EH$27)</f>
        <v>4.7000000000000007E-2</v>
      </c>
      <c r="EI18" s="1">
        <f>SUM([1]USA!EI$1:EI$27)</f>
        <v>0.44500000000000006</v>
      </c>
      <c r="EJ18" s="1">
        <f>SUM([1]USA!EJ$1:EJ$27)</f>
        <v>14.981999999999999</v>
      </c>
      <c r="EK18" s="1">
        <f>SUM([1]USA!EK$1:EK$27)</f>
        <v>3.0000000000000001E-3</v>
      </c>
      <c r="EL18" s="1">
        <f>SUM([1]USA!EL$1:EL$27)</f>
        <v>0.20500000000000002</v>
      </c>
      <c r="EM18" s="1">
        <f>SUM([1]USA!EM$1:EM$27)</f>
        <v>0.1</v>
      </c>
      <c r="EN18" s="1">
        <f>SUM([1]USA!EN$1:EN$27)</f>
        <v>0.96700000000000008</v>
      </c>
      <c r="EO18" s="1">
        <f>SUM([1]USA!EO$1:EO$27)</f>
        <v>0.89800000000000002</v>
      </c>
      <c r="EP18" s="1">
        <f>SUM([1]USA!EP$1:EP$27)</f>
        <v>5.000000000000001E-3</v>
      </c>
      <c r="EQ18" s="1">
        <f>SUM([1]USA!EQ$1:EQ$27)</f>
        <v>3.9000000000000007E-2</v>
      </c>
      <c r="ER18" s="1">
        <f>SUM([1]USA!ER$1:ER$27)</f>
        <v>0.03</v>
      </c>
      <c r="ES18" s="1">
        <f>SUM([1]USA!ES$1:ES$27)</f>
        <v>1.1199999999999999</v>
      </c>
      <c r="ET18" s="1">
        <f>SUM([1]USA!ET$1:ET$27)</f>
        <v>6.9000000000000006E-2</v>
      </c>
      <c r="EU18" s="1">
        <f>SUM([1]USA!EU$1:EU$27)</f>
        <v>5.5210000000000008</v>
      </c>
      <c r="EV18" s="1">
        <f>SUM([1]USA!EV$1:EV$27)</f>
        <v>2.4E-2</v>
      </c>
      <c r="EW18" s="1">
        <f>SUM([1]USA!EW$1:EW$27)</f>
        <v>0</v>
      </c>
      <c r="EX18" s="1">
        <f>SUM([1]USA!EX$1:EX$27)</f>
        <v>9.5000000000000015E-2</v>
      </c>
      <c r="EY18" s="1">
        <f>SUM([1]USA!EY$1:EY$27)</f>
        <v>0</v>
      </c>
      <c r="EZ18" s="1">
        <f>SUM([1]USA!EZ$1:EZ$27)</f>
        <v>1.6500000000000001</v>
      </c>
      <c r="FA18" s="1">
        <f>SUM([1]USA!FA$1:FA$27)</f>
        <v>2E-3</v>
      </c>
      <c r="FB18" s="1">
        <f>SUM([1]USA!FB$1:FB$27)</f>
        <v>0.22999999999999998</v>
      </c>
      <c r="FC18" s="1">
        <f>SUM([1]USA!FC$1:FC$27)</f>
        <v>0.44200000000000006</v>
      </c>
      <c r="FD18" s="1">
        <f>SUM([1]USA!FD$1:FD$27)</f>
        <v>1E-3</v>
      </c>
      <c r="FE18" s="1">
        <f>SUM([1]USA!FE$1:FE$27)</f>
        <v>0</v>
      </c>
      <c r="FF18" s="1">
        <f>SUM([1]USA!FF$1:FF$27)</f>
        <v>0</v>
      </c>
      <c r="FG18" s="1">
        <f>SUM([1]USA!FG$1:FG$27)</f>
        <v>4.0000000000000001E-3</v>
      </c>
      <c r="FH18" s="1">
        <f>SUM([1]USA!FH$1:FH$27)</f>
        <v>1E-3</v>
      </c>
      <c r="FI18" s="1">
        <f>SUM([1]USA!FI$1:FI$27)</f>
        <v>4.0000000000000008E-2</v>
      </c>
      <c r="FJ18" s="1">
        <f>SUM([1]USA!FJ$1:FJ$27)</f>
        <v>0</v>
      </c>
      <c r="FK18" s="1">
        <f>SUM([1]USA!FK$1:FK$27)</f>
        <v>0.29300000000000004</v>
      </c>
      <c r="FL18" s="1">
        <f>SUM([1]USA!FL$1:FL$27)</f>
        <v>5.000000000000001E-3</v>
      </c>
      <c r="FM18" s="1">
        <f>SUM([1]USA!FM$1:FM$27)</f>
        <v>7.1999999999999995E-2</v>
      </c>
      <c r="FN18" s="1">
        <f>SUM([1]USA!FN$1:FN$27)</f>
        <v>0</v>
      </c>
      <c r="FO18" s="1">
        <f>SUM([1]USA!FO$1:FO$27)</f>
        <v>0</v>
      </c>
      <c r="FP18" s="1">
        <f>SUM([1]USA!FP$1:FP$27)</f>
        <v>2E-3</v>
      </c>
      <c r="FQ18" s="1">
        <f>SUM([1]USA!FQ$1:FQ$27)</f>
        <v>1E-3</v>
      </c>
      <c r="FR18" s="1">
        <f>SUM([1]USA!FR$1:FR$27)</f>
        <v>0.05</v>
      </c>
      <c r="FS18" s="1">
        <f>SUM([1]USA!FS$1:FS$27)</f>
        <v>0.215</v>
      </c>
      <c r="FT18" s="1">
        <f>SUM([1]USA!FT$1:FT$27)</f>
        <v>2.4E-2</v>
      </c>
      <c r="FU18" s="1">
        <f>SUM([1]USA!FU$1:FU$27)</f>
        <v>0</v>
      </c>
      <c r="FV18" s="1">
        <f>SUM([1]USA!FV$1:FV$27)</f>
        <v>4.1000000000000002E-2</v>
      </c>
      <c r="FW18" s="1">
        <f>SUM([1]USA!FW$1:FW$27)</f>
        <v>0</v>
      </c>
      <c r="FX18" s="1">
        <f>SUM([1]USA!FX$1:FX$27)</f>
        <v>1.3000000000000001E-2</v>
      </c>
      <c r="FY18" s="1">
        <f>SUM([1]USA!FY$1:FY$27)</f>
        <v>1.0999999999999999E-2</v>
      </c>
      <c r="FZ18" s="6">
        <f>SUM($B18:FY18)</f>
        <v>11097.738000000005</v>
      </c>
    </row>
    <row r="20" spans="1:182">
      <c r="A20" t="s">
        <v>51</v>
      </c>
      <c r="B20" s="1">
        <f>SUM([2]UK!B$1:B$27)</f>
        <v>6934.8</v>
      </c>
      <c r="C20" s="1">
        <f>SUM([2]UK!C$1:C$27)</f>
        <v>13841.7</v>
      </c>
      <c r="D20" s="1">
        <f>SUM([2]UK!D$1:D$27)</f>
        <v>11387.300000000001</v>
      </c>
      <c r="E20" s="1">
        <f>SUM([2]UK!E$1:E$27)</f>
        <v>34976.100000000006</v>
      </c>
      <c r="F20" s="1">
        <f>SUM([2]UK!F$1:F$27)</f>
        <v>39380.5</v>
      </c>
      <c r="G20" s="1">
        <f>SUM([2]UK!G$1:G$27)</f>
        <v>44359.399999999994</v>
      </c>
      <c r="H20" s="1">
        <f>SUM([2]UK!H$1:H$27)</f>
        <v>55457.400000000009</v>
      </c>
      <c r="I20" s="1">
        <f>SUM([2]UK!I$1:I$27)</f>
        <v>40875.199999999997</v>
      </c>
      <c r="J20" s="1">
        <f>SUM([2]UK!J$1:J$27)</f>
        <v>20774.000000000004</v>
      </c>
      <c r="K20" s="1">
        <f>SUM([2]UK!K$1:K$27)</f>
        <v>44584.083333333328</v>
      </c>
      <c r="L20" s="1">
        <f>SUM([2]UK!L$1:L$27)</f>
        <v>18086.400000000001</v>
      </c>
      <c r="M20" s="1">
        <f>SUM([2]UK!M$1:M$27)</f>
        <v>10239.600000000002</v>
      </c>
      <c r="N20" s="1">
        <f>SUM([2]UK!N$1:N$27)</f>
        <v>20495.2</v>
      </c>
      <c r="O20" s="1">
        <f>SUM([2]UK!O$1:O$27)</f>
        <v>7921.5999999999995</v>
      </c>
      <c r="P20" s="1">
        <f>SUM([2]UK!P$1:P$27)</f>
        <v>20413.099999999999</v>
      </c>
      <c r="Q20" s="1">
        <f>SUM([2]UK!Q$1:Q$27)</f>
        <v>14739.8</v>
      </c>
      <c r="R20" s="1">
        <f>SUM([2]UK!R$1:R$27)</f>
        <v>38997.100000000006</v>
      </c>
      <c r="S20" s="1">
        <f>SUM([2]UK!S$1:S$27)</f>
        <v>30285</v>
      </c>
      <c r="T20" s="1">
        <f>SUM([2]UK!T$1:T$27)</f>
        <v>54107.400000000009</v>
      </c>
      <c r="U20" s="1">
        <f>SUM([2]UK!U$1:U$27)</f>
        <v>27075.200000000004</v>
      </c>
      <c r="V20" s="1">
        <f>SUM([2]UK!V$1:V$27)</f>
        <v>27550.799999999999</v>
      </c>
      <c r="W20" s="1">
        <f>SUM([2]UK!W$1:W$27)</f>
        <v>14709.2</v>
      </c>
      <c r="X20" s="1">
        <f>SUM([2]UK!X$1:X$27)</f>
        <v>30571.4</v>
      </c>
      <c r="Y20" s="1">
        <f>SUM([2]UK!Y$1:Y$27)</f>
        <v>7273.7</v>
      </c>
      <c r="Z20" s="1">
        <f>SUM([2]UK!Z$1:Z$27)</f>
        <v>11168</v>
      </c>
      <c r="AA20" s="1">
        <f>SUM([2]UK!AA$1:AA$27)</f>
        <v>11423.900000000001</v>
      </c>
      <c r="AB20" s="1">
        <f>SUM([2]UK!AB$1:AB$27)</f>
        <v>18913.5</v>
      </c>
      <c r="AC20" s="1">
        <f>SUM([2]UK!AC$1:AC$27)</f>
        <v>11208.1</v>
      </c>
      <c r="AD20" s="1">
        <f>SUM([2]UK!AD$1:AD$27)</f>
        <v>38662.1</v>
      </c>
      <c r="AE20" s="1">
        <f>SUM([2]UK!AE$1:AE$27)</f>
        <v>25255.000000000004</v>
      </c>
      <c r="AF20" s="1">
        <f>SUM([2]UK!AF$1:AF$27)</f>
        <v>30920.000000000004</v>
      </c>
      <c r="AG20" s="1">
        <f>SUM([2]UK!AG$1:AG$27)</f>
        <v>38001.5</v>
      </c>
      <c r="AH20" s="1">
        <f>SUM([2]UK!AH$1:AH$27)</f>
        <v>27500.800000000003</v>
      </c>
      <c r="AI20" s="1">
        <f>SUM([2]UK!AI$1:AI$27)</f>
        <v>4686.1000000000004</v>
      </c>
      <c r="AJ20" s="1">
        <f>SUM([2]UK!AJ$1:AJ$27)</f>
        <v>46865.000000000007</v>
      </c>
      <c r="AK20" s="1">
        <f>SUM([2]UK!AK$1:AK$27)</f>
        <v>31355.300000000003</v>
      </c>
      <c r="AL20" s="1">
        <f>SUM([2]UK!AL$1:AL$27)</f>
        <v>33902.400000000001</v>
      </c>
      <c r="AM20" s="1">
        <f>SUM([2]UK!AM$1:AM$27)</f>
        <v>13050.500000000002</v>
      </c>
      <c r="AN20" s="1">
        <f>SUM([2]UK!AN$1:AN$27)</f>
        <v>4196.3</v>
      </c>
      <c r="AO20" s="1">
        <f>SUM([2]UK!AO$1:AO$27)</f>
        <v>56663.3</v>
      </c>
      <c r="AP20" s="1">
        <f>SUM([2]UK!AP$1:AP$27)</f>
        <v>72041.600000000006</v>
      </c>
      <c r="AQ20" s="1">
        <f>SUM([2]UK!AQ$1:AQ$27)</f>
        <v>72415.400000000009</v>
      </c>
      <c r="AR20" s="1">
        <f>SUM([2]UK!AR$1:AR$27)</f>
        <v>63464.3</v>
      </c>
      <c r="AS20" s="1">
        <f>SUM([2]UK!AS$1:AS$27)</f>
        <v>60363.399999999994</v>
      </c>
      <c r="AT20" s="1">
        <f>SUM([2]UK!AT$1:AT$27)</f>
        <v>39199.600000000006</v>
      </c>
      <c r="AU20" s="1">
        <f>SUM([2]UK!AU$1:AU$27)</f>
        <v>37308.5</v>
      </c>
      <c r="AV20" s="1">
        <f>SUM([2]UK!AV$1:AV$27)</f>
        <v>32733.5</v>
      </c>
      <c r="AW20" s="1">
        <f>SUM([2]UK!AW$1:AW$27)</f>
        <v>33293.5</v>
      </c>
      <c r="AX20" s="1">
        <f>SUM([2]UK!AX$1:AX$27)</f>
        <v>44293.3</v>
      </c>
      <c r="AY20" s="1">
        <f>SUM([2]UK!AY$1:AY$27)</f>
        <v>52040.7</v>
      </c>
      <c r="AZ20" s="1">
        <f>SUM([2]UK!AZ$1:AZ$27)</f>
        <v>39298.200000000004</v>
      </c>
      <c r="BA20" s="1">
        <f>SUM([2]UK!BA$1:BA$27)</f>
        <v>57899.9</v>
      </c>
      <c r="BB20" s="1">
        <f>SUM([2]UK!BB$1:BB$27)</f>
        <v>74049.899999999994</v>
      </c>
      <c r="BC20" s="1">
        <f>SUM([2]UK!BC$1:BC$27)</f>
        <v>118971.4</v>
      </c>
      <c r="BD20" s="1">
        <f>SUM([2]UK!BD$1:BD$27)</f>
        <v>62870.400000000009</v>
      </c>
      <c r="BE20" s="1">
        <f>SUM([2]UK!BE$1:BE$27)</f>
        <v>70783.505692307692</v>
      </c>
      <c r="BF20" s="1">
        <f>SUM([2]UK!BF$1:BF$27)</f>
        <v>95043.700000000026</v>
      </c>
      <c r="BG20" s="1">
        <f>SUM([2]UK!BG$1:BG$27)</f>
        <v>91770.800000000017</v>
      </c>
      <c r="BH20" s="1">
        <f>SUM([2]UK!BH$1:BH$27)</f>
        <v>106243.6</v>
      </c>
      <c r="BI20" s="1">
        <f>SUM([2]UK!BI$1:BI$27)</f>
        <v>83123.100000000006</v>
      </c>
      <c r="BJ20" s="1">
        <f>SUM([2]UK!BJ$1:BJ$27)</f>
        <v>84953.799999999988</v>
      </c>
      <c r="BK20" s="1">
        <f>SUM([2]UK!BK$1:BK$27)</f>
        <v>49247.600000000006</v>
      </c>
      <c r="BL20" s="1">
        <f>SUM([2]UK!BL$1:BL$27)</f>
        <v>82507.3</v>
      </c>
      <c r="BM20" s="1">
        <f>SUM([2]UK!BM$1:BM$27)</f>
        <v>109909.08353846155</v>
      </c>
      <c r="BN20" s="1">
        <f>SUM([2]UK!BN$1:BN$27)</f>
        <v>119096.48738461539</v>
      </c>
      <c r="BO20" s="1">
        <f>SUM([2]UK!BO$1:BO$27)</f>
        <v>87172.799999999988</v>
      </c>
      <c r="BP20" s="1">
        <f>SUM([2]UK!BP$1:BP$27)</f>
        <v>105627.41692307693</v>
      </c>
      <c r="BQ20" s="1">
        <f>SUM([2]UK!BQ$1:BQ$27)</f>
        <v>155635.20000000001</v>
      </c>
      <c r="BR20" s="1">
        <f>SUM([2]UK!BR$1:BR$27)</f>
        <v>91794.665538461544</v>
      </c>
      <c r="BS20" s="1">
        <f>SUM([2]UK!BS$1:BS$27)</f>
        <v>133187.30492307694</v>
      </c>
      <c r="BT20" s="1">
        <f>SUM([2]UK!BT$1:BT$27)</f>
        <v>59463</v>
      </c>
      <c r="BU20" s="1">
        <f>SUM([2]UK!BU$1:BU$27)</f>
        <v>98536.300000000017</v>
      </c>
      <c r="BV20" s="1">
        <f>SUM([2]UK!BV$1:BV$27)</f>
        <v>85947.200000000012</v>
      </c>
      <c r="BW20" s="1">
        <f>SUM([2]UK!BW$1:BW$27)</f>
        <v>106258</v>
      </c>
      <c r="BX20" s="1">
        <f>SUM([2]UK!BX$1:BX$27)</f>
        <v>60171.599999999991</v>
      </c>
      <c r="BY20" s="1">
        <f>SUM([2]UK!BY$1:BY$27)</f>
        <v>58922.899999999994</v>
      </c>
      <c r="BZ20" s="1">
        <f>SUM([2]UK!BZ$1:BZ$27)</f>
        <v>111434.09999999999</v>
      </c>
      <c r="CA20" s="1">
        <f>SUM([2]UK!CA$1:CA$27)</f>
        <v>71010.200000000012</v>
      </c>
      <c r="CB20" s="1">
        <f>SUM([2]UK!CB$1:CB$27)</f>
        <v>36204</v>
      </c>
      <c r="CC20" s="1">
        <f>SUM([2]UK!CC$1:CC$27)</f>
        <v>73682.000000000015</v>
      </c>
      <c r="CD20" s="1">
        <f>SUM([2]UK!CD$1:CD$27)</f>
        <v>57865.3</v>
      </c>
      <c r="CE20" s="1">
        <f>SUM([2]UK!CE$1:CE$27)</f>
        <v>50871.3</v>
      </c>
      <c r="CF20" s="1">
        <f>SUM([2]UK!CF$1:CF$27)</f>
        <v>147097.1</v>
      </c>
      <c r="CG20" s="1">
        <f>SUM([2]UK!CG$1:CG$27)</f>
        <v>144451.60000000003</v>
      </c>
      <c r="CH20" s="1">
        <f>SUM([2]UK!CH$1:CH$27)</f>
        <v>20249.3</v>
      </c>
      <c r="CI20" s="1">
        <f>SUM([2]UK!CI$1:CI$27)</f>
        <v>28084.399999999998</v>
      </c>
      <c r="CJ20" s="1">
        <f>SUM([2]UK!CJ$1:CJ$27)</f>
        <v>41088.300000000003</v>
      </c>
      <c r="CK20" s="1">
        <f>SUM([2]UK!CK$1:CK$27)</f>
        <v>16434.8</v>
      </c>
      <c r="CL20" s="1">
        <f>SUM([2]UK!CL$1:CL$27)</f>
        <v>74138.100000000006</v>
      </c>
      <c r="CM20" s="1">
        <f>SUM([2]UK!CM$1:CM$27)</f>
        <v>83054.8</v>
      </c>
      <c r="CN20" s="1">
        <f>SUM([2]UK!CN$1:CN$27)</f>
        <v>91816.1</v>
      </c>
      <c r="CO20" s="1">
        <f>SUM([2]UK!CO$1:CO$27)</f>
        <v>64975.099999999991</v>
      </c>
      <c r="CP20" s="1">
        <f>SUM([2]UK!CP$1:CP$27)</f>
        <v>74938.600000000006</v>
      </c>
      <c r="CQ20" s="1">
        <f>SUM([2]UK!CQ$1:CQ$27)</f>
        <v>42028.899999999994</v>
      </c>
      <c r="CR20" s="1">
        <f>SUM([2]UK!CR$1:CR$27)</f>
        <v>44614.2</v>
      </c>
      <c r="CS20" s="1">
        <f>SUM([2]UK!CS$1:CS$27)</f>
        <v>94139.400000000009</v>
      </c>
      <c r="CT20" s="1">
        <f>SUM([2]UK!CT$1:CT$27)</f>
        <v>17114.800000000003</v>
      </c>
      <c r="CU20" s="1">
        <f>SUM([2]UK!CU$1:CU$27)</f>
        <v>13036.600000000002</v>
      </c>
      <c r="CV20" s="1">
        <f>SUM([2]UK!CV$1:CV$27)</f>
        <v>21527.7</v>
      </c>
      <c r="CW20" s="1">
        <f>SUM([2]UK!CW$1:CW$27)</f>
        <v>19978.300000000003</v>
      </c>
      <c r="CX20" s="1">
        <f>SUM([2]UK!CX$1:CX$27)</f>
        <v>85472.3</v>
      </c>
      <c r="CY20" s="1">
        <f>SUM([2]UK!CY$1:CY$27)</f>
        <v>133059.6</v>
      </c>
      <c r="CZ20" s="1">
        <f>SUM([2]UK!CZ$1:CZ$27)</f>
        <v>77126.300000000017</v>
      </c>
      <c r="DA20" s="1">
        <f>SUM([2]UK!DA$1:DA$27)</f>
        <v>83015.999999999985</v>
      </c>
      <c r="DB20" s="1">
        <f>SUM([2]UK!DB$1:DB$27)</f>
        <v>143823.09999999998</v>
      </c>
      <c r="DC20" s="1">
        <f>SUM([2]UK!DC$1:DC$27)</f>
        <v>64733.899999999994</v>
      </c>
      <c r="DD20" s="1">
        <f>SUM([2]UK!DD$1:DD$27)</f>
        <v>69222.830769230772</v>
      </c>
      <c r="DE20" s="1">
        <f>SUM([2]UK!DE$1:DE$27)</f>
        <v>71484.700000000012</v>
      </c>
      <c r="DF20" s="1">
        <f>SUM([2]UK!DF$1:DF$27)</f>
        <v>57627.000000000007</v>
      </c>
      <c r="DG20" s="1">
        <f>SUM([2]UK!DG$1:DG$27)</f>
        <v>65148.200000000019</v>
      </c>
      <c r="DH20" s="1">
        <f>SUM([2]UK!DH$1:DH$27)</f>
        <v>51923.8</v>
      </c>
      <c r="DI20" s="1">
        <f>SUM([2]UK!DI$1:DI$27)</f>
        <v>121994.4</v>
      </c>
      <c r="DJ20" s="1">
        <f>SUM([2]UK!DJ$1:DJ$27)</f>
        <v>121570.6</v>
      </c>
      <c r="DK20" s="1">
        <f>SUM([2]UK!DK$1:DK$27)</f>
        <v>145441.50000000003</v>
      </c>
      <c r="DL20" s="1">
        <f>SUM([2]UK!DL$1:DL$27)</f>
        <v>106110.1</v>
      </c>
      <c r="DM20" s="1">
        <f>SUM([2]UK!DM$1:DM$27)</f>
        <v>101737.90000000001</v>
      </c>
      <c r="DN20" s="1">
        <f>SUM([2]UK!DN$1:DN$27)</f>
        <v>67315.899999999994</v>
      </c>
      <c r="DO20" s="1">
        <f>SUM([2]UK!DO$1:DO$27)</f>
        <v>56164.499999999993</v>
      </c>
      <c r="DP20" s="1">
        <f>SUM([2]UK!DP$1:DP$27)</f>
        <v>63208.800000000003</v>
      </c>
      <c r="DQ20" s="1">
        <f>SUM([2]UK!DQ$1:DQ$27)</f>
        <v>53204.1</v>
      </c>
      <c r="DR20" s="1">
        <f>SUM([2]UK!DR$1:DR$27)</f>
        <v>124296.961</v>
      </c>
      <c r="DS20" s="1">
        <f>SUM([2]UK!DS$1:DS$27)</f>
        <v>82553.452000000005</v>
      </c>
      <c r="DT20" s="1">
        <f>SUM([2]UK!DT$1:DT$27)</f>
        <v>43209.08400000001</v>
      </c>
      <c r="DU20" s="1">
        <f>SUM([2]UK!DU$1:DU$27)</f>
        <v>109720.27400000002</v>
      </c>
      <c r="DV20" s="1">
        <f>SUM([2]UK!DV$1:DV$27)</f>
        <v>81701.027999999991</v>
      </c>
      <c r="DW20" s="1">
        <f>SUM([2]UK!DW$1:DW$27)</f>
        <v>84408.704999999987</v>
      </c>
      <c r="DX20" s="1">
        <f>SUM([2]UK!DX$1:DX$27)</f>
        <v>78434.597999999998</v>
      </c>
      <c r="DY20" s="1">
        <f>SUM([2]UK!DY$1:DY$27)</f>
        <v>73519.152000000016</v>
      </c>
      <c r="DZ20" s="1">
        <f>SUM([2]UK!DZ$1:DZ$27)</f>
        <v>109348.04200000003</v>
      </c>
      <c r="EA20" s="1">
        <f>SUM([2]UK!EA$1:EA$27)</f>
        <v>94414.090000000011</v>
      </c>
      <c r="EB20" s="1">
        <f>SUM([2]UK!EB$1:EB$27)</f>
        <v>76024.245999999999</v>
      </c>
      <c r="EC20" s="1">
        <f>SUM([2]UK!EC$1:EC$27)</f>
        <v>51965.508000000002</v>
      </c>
      <c r="ED20" s="1">
        <f>SUM([2]UK!ED$1:ED$27)</f>
        <v>95507.460000000021</v>
      </c>
      <c r="EE20" s="1">
        <f>SUM([2]UK!EE$1:EE$27)</f>
        <v>179907.79599999997</v>
      </c>
      <c r="EF20" s="1">
        <f>SUM([2]UK!EF$1:EF$27)</f>
        <v>242199.68800000002</v>
      </c>
      <c r="EG20" s="1">
        <f>SUM([2]UK!EG$1:EG$27)</f>
        <v>117288.70900000002</v>
      </c>
      <c r="EH20" s="1">
        <f>SUM([2]UK!EH$1:EH$27)</f>
        <v>111638.96700000003</v>
      </c>
      <c r="EI20" s="1">
        <f>SUM([2]UK!EI$1:EI$27)</f>
        <v>226965.85399999999</v>
      </c>
      <c r="EJ20" s="1">
        <f>SUM([2]UK!EJ$1:EJ$27)</f>
        <v>214701.16800000001</v>
      </c>
      <c r="EK20" s="1">
        <f>SUM([2]UK!EK$1:EK$27)</f>
        <v>113761.304</v>
      </c>
      <c r="EL20" s="1">
        <f>SUM([2]UK!EL$1:EL$27)</f>
        <v>228311.41500000001</v>
      </c>
      <c r="EM20" s="1">
        <f>SUM([2]UK!EM$1:EM$27)</f>
        <v>121430.59400000001</v>
      </c>
      <c r="EN20" s="1">
        <f>SUM([2]UK!EN$1:EN$27)</f>
        <v>199318.122</v>
      </c>
      <c r="EO20" s="1">
        <f>SUM([2]UK!EO$1:EO$27)</f>
        <v>168349.01500000004</v>
      </c>
      <c r="EP20" s="1">
        <f>SUM([2]UK!EP$1:EP$27)</f>
        <v>112822.67400000001</v>
      </c>
      <c r="EQ20" s="1">
        <f>SUM([2]UK!EQ$1:EQ$27)</f>
        <v>65797.209999999992</v>
      </c>
      <c r="ER20" s="1">
        <f>SUM([2]UK!ER$1:ER$27)</f>
        <v>101841.27700000002</v>
      </c>
      <c r="ES20" s="1">
        <f>SUM([2]UK!ES$1:ES$27)</f>
        <v>120525.44200000001</v>
      </c>
      <c r="ET20" s="1">
        <f>SUM([2]UK!ET$1:ET$27)</f>
        <v>171739.96900000001</v>
      </c>
      <c r="EU20" s="1">
        <f>SUM([2]UK!EU$1:EU$27)</f>
        <v>94606.881000000008</v>
      </c>
      <c r="EV20" s="1">
        <f>SUM([2]UK!EV$1:EV$27)</f>
        <v>126166.06700000001</v>
      </c>
      <c r="EW20" s="1">
        <f>SUM([2]UK!EW$1:EW$27)</f>
        <v>132674.58100000001</v>
      </c>
      <c r="EX20" s="1">
        <f>SUM([2]UK!EX$1:EX$27)</f>
        <v>98657.159000000014</v>
      </c>
      <c r="EY20" s="1">
        <f>SUM([2]UK!EY$1:EY$27)</f>
        <v>129666.97600000002</v>
      </c>
      <c r="EZ20" s="1">
        <f>SUM([2]UK!EZ$1:EZ$27)</f>
        <v>57666.955000000002</v>
      </c>
      <c r="FA20" s="1">
        <f>SUM([2]UK!FA$1:FA$27)</f>
        <v>67778.866999999998</v>
      </c>
      <c r="FB20" s="1">
        <f>SUM([2]UK!FB$1:FB$27)</f>
        <v>73120.542999999991</v>
      </c>
      <c r="FC20" s="1">
        <f>SUM([2]UK!FC$1:FC$27)</f>
        <v>98638.428</v>
      </c>
      <c r="FD20" s="1">
        <f>SUM([2]UK!FD$1:FD$27)</f>
        <v>140958.57200000001</v>
      </c>
      <c r="FE20" s="1">
        <f>SUM([2]UK!FE$1:FE$27)</f>
        <v>27848.405000000002</v>
      </c>
      <c r="FF20" s="1">
        <f>SUM([2]UK!FF$1:FF$27)</f>
        <v>44567.460999999988</v>
      </c>
      <c r="FG20" s="1">
        <f>SUM([2]UK!FG$1:FG$27)</f>
        <v>12199.365000000002</v>
      </c>
      <c r="FH20" s="1">
        <f>SUM([2]UK!FH$1:FH$27)</f>
        <v>82691.312000000005</v>
      </c>
      <c r="FI20" s="1">
        <f>SUM([2]UK!FI$1:FI$27)</f>
        <v>47823.900000000009</v>
      </c>
      <c r="FJ20" s="1">
        <f>SUM([2]UK!FJ$1:FJ$27)</f>
        <v>93668.565000000002</v>
      </c>
      <c r="FK20" s="1">
        <f>SUM([2]UK!FK$1:FK$27)</f>
        <v>97555.884000000005</v>
      </c>
      <c r="FL20" s="1">
        <f>SUM([2]UK!FL$1:FL$27)</f>
        <v>187709.91000000003</v>
      </c>
      <c r="FM20" s="1">
        <f>SUM([2]UK!FM$1:FM$27)</f>
        <v>87405.31700000001</v>
      </c>
      <c r="FN20" s="1">
        <f>SUM([2]UK!FN$1:FN$27)</f>
        <v>180058.92099999997</v>
      </c>
      <c r="FO20" s="1">
        <f>SUM([2]UK!FO$1:FO$27)</f>
        <v>118158.61300000001</v>
      </c>
      <c r="FP20" s="1">
        <f>SUM([2]UK!FP$1:FP$27)</f>
        <v>146458.94800000003</v>
      </c>
      <c r="FQ20" s="1">
        <f>SUM([2]UK!FQ$1:FQ$27)</f>
        <v>48683.957000000002</v>
      </c>
      <c r="FR20" s="1">
        <f>SUM([2]UK!FR$1:FR$27)</f>
        <v>143895.696</v>
      </c>
      <c r="FS20" s="1">
        <f>SUM([2]UK!FS$1:FS$27)</f>
        <v>116938</v>
      </c>
      <c r="FT20" s="1">
        <f>SUM([2]UK!FT$1:FT$27)</f>
        <v>75078.982999999993</v>
      </c>
      <c r="FU20" s="1">
        <f>SUM([2]UK!FU$1:FU$27)</f>
        <v>85106.737000000008</v>
      </c>
      <c r="FV20" s="1">
        <f>SUM([2]UK!FV$1:FV$27)</f>
        <v>139233.13399999999</v>
      </c>
      <c r="FW20" s="1">
        <f>SUM([2]UK!FW$1:FW$27)</f>
        <v>110466.38400000001</v>
      </c>
      <c r="FX20" s="1">
        <f>SUM([2]UK!FX$1:FX$27)</f>
        <v>116401.08199999999</v>
      </c>
      <c r="FY20" s="1">
        <f>SUM([2]UK!FY$1:FY$27)</f>
        <v>181534.38700000005</v>
      </c>
      <c r="FZ20" s="6">
        <f>SUM($B20:FY20)</f>
        <v>13778789.072102562</v>
      </c>
    </row>
  </sheetData>
  <mergeCells count="15">
    <mergeCell ref="FN1:FY1"/>
    <mergeCell ref="CT1:DE1"/>
    <mergeCell ref="B1:M1"/>
    <mergeCell ref="N1:Y1"/>
    <mergeCell ref="Z1:AK1"/>
    <mergeCell ref="AL1:AW1"/>
    <mergeCell ref="CH1:CS1"/>
    <mergeCell ref="BV1:CG1"/>
    <mergeCell ref="BJ1:BU1"/>
    <mergeCell ref="AX1:BI1"/>
    <mergeCell ref="ED1:EO1"/>
    <mergeCell ref="EP1:FA1"/>
    <mergeCell ref="FB1:FM1"/>
    <mergeCell ref="DR1:EC1"/>
    <mergeCell ref="DF1:DQ1"/>
  </mergeCells>
  <phoneticPr fontId="1" type="noConversion"/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Z20"/>
  <sheetViews>
    <sheetView workbookViewId="0">
      <pane xSplit="1" ySplit="2" topLeftCell="B3" activePane="bottomRight" state="frozen"/>
      <selection activeCell="EO4" sqref="EO4:FM4"/>
      <selection pane="topRight" activeCell="EO4" sqref="EO4:FM4"/>
      <selection pane="bottomLeft" activeCell="EO4" sqref="EO4:FM4"/>
      <selection pane="bottomRight" activeCell="B4" sqref="B4"/>
    </sheetView>
  </sheetViews>
  <sheetFormatPr defaultRowHeight="12.5"/>
  <cols>
    <col min="134" max="134" width="9" customWidth="1"/>
    <col min="182" max="182" width="9" customWidth="1"/>
  </cols>
  <sheetData>
    <row r="1" spans="1:182">
      <c r="B1" s="11">
        <v>2010</v>
      </c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>
        <f>1+B1</f>
        <v>2011</v>
      </c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>
        <f>1+N1</f>
        <v>2012</v>
      </c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>
        <f>1+Z1</f>
        <v>2013</v>
      </c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>
        <f>1+AL1</f>
        <v>2014</v>
      </c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>
        <f>1+AX1</f>
        <v>2015</v>
      </c>
      <c r="BK1" s="11"/>
      <c r="BL1" s="11"/>
      <c r="BM1" s="11"/>
      <c r="BN1" s="11"/>
      <c r="BO1" s="11"/>
      <c r="BP1" s="11"/>
      <c r="BQ1" s="11"/>
      <c r="BR1" s="11"/>
      <c r="BS1" s="11"/>
      <c r="BT1" s="11"/>
      <c r="BU1" s="11"/>
      <c r="BV1" s="11">
        <f>1+BJ1</f>
        <v>2016</v>
      </c>
      <c r="BW1" s="11"/>
      <c r="BX1" s="11"/>
      <c r="BY1" s="11"/>
      <c r="BZ1" s="11"/>
      <c r="CA1" s="11"/>
      <c r="CB1" s="11"/>
      <c r="CC1" s="11"/>
      <c r="CD1" s="11"/>
      <c r="CE1" s="11"/>
      <c r="CF1" s="11"/>
      <c r="CG1" s="11"/>
      <c r="CH1" s="11">
        <f>1+BV1</f>
        <v>2017</v>
      </c>
      <c r="CI1" s="11"/>
      <c r="CJ1" s="11"/>
      <c r="CK1" s="11"/>
      <c r="CL1" s="11"/>
      <c r="CM1" s="11"/>
      <c r="CN1" s="11"/>
      <c r="CO1" s="11"/>
      <c r="CP1" s="11"/>
      <c r="CQ1" s="11"/>
      <c r="CR1" s="11"/>
      <c r="CS1" s="11"/>
      <c r="CT1" s="11">
        <f>1+CH1</f>
        <v>2018</v>
      </c>
      <c r="CU1" s="11"/>
      <c r="CV1" s="11"/>
      <c r="CW1" s="11"/>
      <c r="CX1" s="11"/>
      <c r="CY1" s="11"/>
      <c r="CZ1" s="11"/>
      <c r="DA1" s="11"/>
      <c r="DB1" s="11"/>
      <c r="DC1" s="11"/>
      <c r="DD1" s="11"/>
      <c r="DE1" s="11"/>
      <c r="DF1" s="11">
        <f>1+CT1</f>
        <v>2019</v>
      </c>
      <c r="DG1" s="11"/>
      <c r="DH1" s="11"/>
      <c r="DI1" s="11"/>
      <c r="DJ1" s="11"/>
      <c r="DK1" s="11"/>
      <c r="DL1" s="11"/>
      <c r="DM1" s="11"/>
      <c r="DN1" s="11"/>
      <c r="DO1" s="11"/>
      <c r="DP1" s="11"/>
      <c r="DQ1" s="11"/>
      <c r="DR1" s="11">
        <f>1+DF1</f>
        <v>2020</v>
      </c>
      <c r="DS1" s="11"/>
      <c r="DT1" s="11"/>
      <c r="DU1" s="11"/>
      <c r="DV1" s="11"/>
      <c r="DW1" s="11"/>
      <c r="DX1" s="11"/>
      <c r="DY1" s="11"/>
      <c r="DZ1" s="11"/>
      <c r="EA1" s="11"/>
      <c r="EB1" s="11"/>
      <c r="EC1" s="11"/>
      <c r="ED1" s="11">
        <f>1+DR1</f>
        <v>2021</v>
      </c>
      <c r="EE1" s="11"/>
      <c r="EF1" s="11"/>
      <c r="EG1" s="11"/>
      <c r="EH1" s="11"/>
      <c r="EI1" s="11"/>
      <c r="EJ1" s="11"/>
      <c r="EK1" s="11"/>
      <c r="EL1" s="11"/>
      <c r="EM1" s="11"/>
      <c r="EN1" s="11"/>
      <c r="EO1" s="11"/>
      <c r="EP1" s="11">
        <f>1+ED1</f>
        <v>2022</v>
      </c>
      <c r="EQ1" s="11"/>
      <c r="ER1" s="11"/>
      <c r="ES1" s="11"/>
      <c r="ET1" s="11"/>
      <c r="EU1" s="11"/>
      <c r="EV1" s="11"/>
      <c r="EW1" s="11"/>
      <c r="EX1" s="11"/>
      <c r="EY1" s="11"/>
      <c r="EZ1" s="11"/>
      <c r="FA1" s="11"/>
      <c r="FB1" s="11">
        <f>1+EP1</f>
        <v>2023</v>
      </c>
      <c r="FC1" s="11"/>
      <c r="FD1" s="11"/>
      <c r="FE1" s="11"/>
      <c r="FF1" s="11"/>
      <c r="FG1" s="11"/>
      <c r="FH1" s="11"/>
      <c r="FI1" s="11"/>
      <c r="FJ1" s="11"/>
      <c r="FK1" s="11"/>
      <c r="FL1" s="11"/>
      <c r="FM1" s="11"/>
      <c r="FN1" s="11">
        <f>1+FB1</f>
        <v>2024</v>
      </c>
      <c r="FO1" s="11"/>
      <c r="FP1" s="11"/>
      <c r="FQ1" s="11"/>
      <c r="FR1" s="11"/>
      <c r="FS1" s="11"/>
      <c r="FT1" s="11"/>
      <c r="FU1" s="11"/>
      <c r="FV1" s="11"/>
      <c r="FW1" s="11"/>
      <c r="FX1" s="11"/>
      <c r="FY1" s="11"/>
      <c r="FZ1" s="5"/>
    </row>
    <row r="2" spans="1:182">
      <c r="B2" s="1" t="str">
        <f>[3]Belarus!B$29</f>
        <v>J</v>
      </c>
      <c r="C2" s="1" t="str">
        <f>[3]Belarus!C$29</f>
        <v>F</v>
      </c>
      <c r="D2" s="1" t="str">
        <f>[3]Belarus!D$29</f>
        <v>M</v>
      </c>
      <c r="E2" s="1" t="str">
        <f>[3]Belarus!E$29</f>
        <v>A</v>
      </c>
      <c r="F2" s="1" t="str">
        <f>[3]Belarus!F$29</f>
        <v>M</v>
      </c>
      <c r="G2" s="1" t="str">
        <f>[3]Belarus!G$29</f>
        <v>J</v>
      </c>
      <c r="H2" s="1" t="str">
        <f>[3]Belarus!H$29</f>
        <v>J</v>
      </c>
      <c r="I2" s="1" t="str">
        <f>[3]Belarus!I$29</f>
        <v>A</v>
      </c>
      <c r="J2" s="1" t="str">
        <f>[3]Belarus!J$29</f>
        <v>S</v>
      </c>
      <c r="K2" s="1" t="str">
        <f>[3]Belarus!K$29</f>
        <v>O</v>
      </c>
      <c r="L2" s="1" t="str">
        <f>[3]Belarus!L$29</f>
        <v>N</v>
      </c>
      <c r="M2" s="1" t="str">
        <f>[3]Belarus!M$29</f>
        <v>D</v>
      </c>
      <c r="N2" s="1" t="str">
        <f>[3]Belarus!N$29</f>
        <v>J</v>
      </c>
      <c r="O2" s="1" t="str">
        <f>[3]Belarus!O$29</f>
        <v>F</v>
      </c>
      <c r="P2" s="1" t="str">
        <f>[3]Belarus!P$29</f>
        <v>M</v>
      </c>
      <c r="Q2" s="1" t="str">
        <f>[3]Belarus!Q$29</f>
        <v>A</v>
      </c>
      <c r="R2" s="1" t="str">
        <f>[3]Belarus!R$29</f>
        <v>M</v>
      </c>
      <c r="S2" s="1" t="str">
        <f>[3]Belarus!S$29</f>
        <v>J</v>
      </c>
      <c r="T2" s="1" t="str">
        <f>[3]Belarus!T$29</f>
        <v>J</v>
      </c>
      <c r="U2" s="1" t="str">
        <f>[3]Belarus!U$29</f>
        <v>A</v>
      </c>
      <c r="V2" s="1" t="str">
        <f>[3]Belarus!V$29</f>
        <v>S</v>
      </c>
      <c r="W2" s="1" t="str">
        <f>[3]Belarus!W$29</f>
        <v>O</v>
      </c>
      <c r="X2" s="1" t="str">
        <f>[3]Belarus!X$29</f>
        <v>N</v>
      </c>
      <c r="Y2" s="1" t="str">
        <f>[3]Belarus!Y$29</f>
        <v>D</v>
      </c>
      <c r="Z2" s="1" t="str">
        <f>[3]Belarus!Z$29</f>
        <v>J</v>
      </c>
      <c r="AA2" s="1" t="str">
        <f>[3]Belarus!AA$29</f>
        <v>F</v>
      </c>
      <c r="AB2" s="1" t="str">
        <f>[3]Belarus!AB$29</f>
        <v>M</v>
      </c>
      <c r="AC2" s="1" t="str">
        <f>[3]Belarus!AC$29</f>
        <v>A</v>
      </c>
      <c r="AD2" s="1" t="str">
        <f>[3]Belarus!AD$29</f>
        <v>M</v>
      </c>
      <c r="AE2" s="1" t="str">
        <f>[3]Belarus!AE$29</f>
        <v>J</v>
      </c>
      <c r="AF2" s="1" t="str">
        <f>[3]Belarus!AF$29</f>
        <v>J</v>
      </c>
      <c r="AG2" s="1" t="str">
        <f>[3]Belarus!AG$29</f>
        <v>A</v>
      </c>
      <c r="AH2" s="1" t="str">
        <f>[3]Belarus!AH$29</f>
        <v>S</v>
      </c>
      <c r="AI2" s="1" t="str">
        <f>[3]Belarus!AI$29</f>
        <v>O</v>
      </c>
      <c r="AJ2" s="1" t="str">
        <f>[3]Belarus!AJ$29</f>
        <v>N</v>
      </c>
      <c r="AK2" s="1" t="str">
        <f>[3]Belarus!AK$29</f>
        <v>D</v>
      </c>
      <c r="AL2" s="1" t="str">
        <f>[3]Belarus!AL$29</f>
        <v>J</v>
      </c>
      <c r="AM2" s="1" t="str">
        <f>[3]Belarus!AM$29</f>
        <v>F</v>
      </c>
      <c r="AN2" s="1" t="str">
        <f>[3]Belarus!AN$29</f>
        <v>M</v>
      </c>
      <c r="AO2" s="1" t="str">
        <f>[3]Belarus!AO$29</f>
        <v>A</v>
      </c>
      <c r="AP2" s="1" t="str">
        <f>[3]Belarus!AP$29</f>
        <v>M</v>
      </c>
      <c r="AQ2" s="1" t="str">
        <f>[3]Belarus!AQ$29</f>
        <v>J</v>
      </c>
      <c r="AR2" s="1" t="str">
        <f>[3]Belarus!AR$29</f>
        <v>J</v>
      </c>
      <c r="AS2" s="1" t="str">
        <f>[3]Belarus!AS$29</f>
        <v>A</v>
      </c>
      <c r="AT2" s="1" t="str">
        <f>[3]Belarus!AT$29</f>
        <v>S</v>
      </c>
      <c r="AU2" s="1" t="str">
        <f>[3]Belarus!AU$29</f>
        <v>O</v>
      </c>
      <c r="AV2" s="1" t="str">
        <f>[3]Belarus!AV$29</f>
        <v>N</v>
      </c>
      <c r="AW2" s="1" t="str">
        <f>[3]Belarus!AW$29</f>
        <v>D</v>
      </c>
      <c r="AX2" s="1" t="str">
        <f>[3]Belarus!AX$29</f>
        <v>J</v>
      </c>
      <c r="AY2" s="1" t="str">
        <f>[3]Belarus!AY$29</f>
        <v>F</v>
      </c>
      <c r="AZ2" s="1" t="str">
        <f>[3]Belarus!AZ$29</f>
        <v>M</v>
      </c>
      <c r="BA2" s="1" t="str">
        <f>[3]Belarus!BA$29</f>
        <v>A</v>
      </c>
      <c r="BB2" s="1" t="str">
        <f>[3]Belarus!BB$29</f>
        <v>M</v>
      </c>
      <c r="BC2" s="1" t="str">
        <f>[3]Belarus!BC$29</f>
        <v>J</v>
      </c>
      <c r="BD2" s="1" t="str">
        <f>[3]Belarus!BD$29</f>
        <v>J</v>
      </c>
      <c r="BE2" s="1" t="str">
        <f>[3]Belarus!BE$29</f>
        <v>A</v>
      </c>
      <c r="BF2" s="1" t="str">
        <f>[3]Belarus!BF$29</f>
        <v>S</v>
      </c>
      <c r="BG2" s="1" t="str">
        <f>[3]Belarus!BG$29</f>
        <v>O</v>
      </c>
      <c r="BH2" s="1" t="str">
        <f>[3]Belarus!BH$29</f>
        <v>N</v>
      </c>
      <c r="BI2" s="1" t="str">
        <f>[3]Belarus!BI$29</f>
        <v>D</v>
      </c>
      <c r="BJ2" s="1" t="str">
        <f>[3]Belarus!BJ$29</f>
        <v>J</v>
      </c>
      <c r="BK2" s="1" t="str">
        <f>[3]Belarus!BK$29</f>
        <v>F</v>
      </c>
      <c r="BL2" s="1" t="str">
        <f>[3]Belarus!BL$29</f>
        <v>M</v>
      </c>
      <c r="BM2" s="1" t="str">
        <f>[3]Belarus!BM$29</f>
        <v>A</v>
      </c>
      <c r="BN2" s="1" t="str">
        <f>[3]Belarus!BN$29</f>
        <v>M</v>
      </c>
      <c r="BO2" s="1" t="str">
        <f>[3]Belarus!BO$29</f>
        <v>J</v>
      </c>
      <c r="BP2" s="1" t="str">
        <f>[3]Belarus!BP$29</f>
        <v>J</v>
      </c>
      <c r="BQ2" s="1" t="str">
        <f>[3]Belarus!BQ$29</f>
        <v>A</v>
      </c>
      <c r="BR2" s="1" t="str">
        <f>[3]Belarus!BR$29</f>
        <v>S</v>
      </c>
      <c r="BS2" s="1" t="str">
        <f>[3]Belarus!BS$29</f>
        <v>O</v>
      </c>
      <c r="BT2" s="1" t="str">
        <f>[3]Belarus!BT$29</f>
        <v>N</v>
      </c>
      <c r="BU2" s="1" t="str">
        <f>[3]Belarus!BU$29</f>
        <v>D</v>
      </c>
      <c r="BV2" s="1" t="str">
        <f>[3]Belarus!BV$29</f>
        <v>J</v>
      </c>
      <c r="BW2" s="1" t="str">
        <f>[3]Belarus!BW$29</f>
        <v>F</v>
      </c>
      <c r="BX2" s="1" t="str">
        <f>[3]Belarus!BX$29</f>
        <v>M</v>
      </c>
      <c r="BY2" s="1" t="str">
        <f>[3]Belarus!BY$29</f>
        <v>A</v>
      </c>
      <c r="BZ2" s="1" t="str">
        <f>[3]Belarus!BZ$29</f>
        <v>M</v>
      </c>
      <c r="CA2" s="1" t="str">
        <f>[3]Belarus!CA$29</f>
        <v>J</v>
      </c>
      <c r="CB2" s="1" t="str">
        <f>[3]Belarus!CB$29</f>
        <v>J</v>
      </c>
      <c r="CC2" s="1" t="str">
        <f>[3]Belarus!CC$29</f>
        <v>A</v>
      </c>
      <c r="CD2" s="1" t="str">
        <f>[3]Belarus!CD$29</f>
        <v>S</v>
      </c>
      <c r="CE2" s="1" t="str">
        <f>[3]Belarus!CE$29</f>
        <v>O</v>
      </c>
      <c r="CF2" s="1" t="str">
        <f>[3]Belarus!CF$29</f>
        <v>N</v>
      </c>
      <c r="CG2" s="1" t="str">
        <f>[3]Belarus!CG$29</f>
        <v>D</v>
      </c>
      <c r="CH2" s="1" t="str">
        <f>[3]Belarus!CH$29</f>
        <v>J</v>
      </c>
      <c r="CI2" s="1" t="str">
        <f>[3]Belarus!CI$29</f>
        <v>F</v>
      </c>
      <c r="CJ2" s="1" t="str">
        <f>[3]Belarus!CJ$29</f>
        <v>M</v>
      </c>
      <c r="CK2" s="1" t="str">
        <f>[3]Belarus!CK$29</f>
        <v>A</v>
      </c>
      <c r="CL2" s="1" t="str">
        <f>[3]Belarus!CL$29</f>
        <v>M</v>
      </c>
      <c r="CM2" s="1" t="str">
        <f>[3]Belarus!CM$29</f>
        <v>J</v>
      </c>
      <c r="CN2" s="1" t="str">
        <f>[3]Belarus!CN$29</f>
        <v>J</v>
      </c>
      <c r="CO2" s="1" t="str">
        <f>[3]Belarus!CO$29</f>
        <v>A</v>
      </c>
      <c r="CP2" s="1" t="str">
        <f>[3]Belarus!CP$29</f>
        <v>S</v>
      </c>
      <c r="CQ2" s="1" t="str">
        <f>[3]Belarus!CQ$29</f>
        <v>O</v>
      </c>
      <c r="CR2" s="1" t="str">
        <f>[3]Belarus!CR$29</f>
        <v>N</v>
      </c>
      <c r="CS2" s="1" t="str">
        <f>[3]Belarus!CS$29</f>
        <v>D</v>
      </c>
      <c r="CT2" s="1" t="str">
        <f>[3]Belarus!CT$29</f>
        <v>J</v>
      </c>
      <c r="CU2" s="1" t="str">
        <f>[3]Belarus!CU$29</f>
        <v>F</v>
      </c>
      <c r="CV2" s="1" t="str">
        <f>[3]Belarus!CV$29</f>
        <v>M</v>
      </c>
      <c r="CW2" s="1" t="str">
        <f>[3]Belarus!CW$29</f>
        <v>A</v>
      </c>
      <c r="CX2" s="1" t="str">
        <f>[3]Belarus!CX$29</f>
        <v>M</v>
      </c>
      <c r="CY2" s="1" t="str">
        <f>[3]Belarus!CY$29</f>
        <v>J</v>
      </c>
      <c r="CZ2" s="1" t="str">
        <f>[3]Belarus!CZ$29</f>
        <v>J</v>
      </c>
      <c r="DA2" s="1" t="str">
        <f>[3]Belarus!DA$29</f>
        <v>A</v>
      </c>
      <c r="DB2" s="1" t="str">
        <f>[3]Belarus!DB$29</f>
        <v>S</v>
      </c>
      <c r="DC2" s="1" t="str">
        <f>[3]Belarus!DC$29</f>
        <v>O</v>
      </c>
      <c r="DD2" s="1" t="str">
        <f>[3]Belarus!DD$29</f>
        <v>N</v>
      </c>
      <c r="DE2" s="1" t="str">
        <f>[3]Belarus!DE$29</f>
        <v>D</v>
      </c>
      <c r="DF2" s="1" t="str">
        <f>[3]Belarus!DF$29</f>
        <v>J</v>
      </c>
      <c r="DG2" s="1" t="str">
        <f>[3]Belarus!DG$29</f>
        <v>F</v>
      </c>
      <c r="DH2" s="1" t="str">
        <f>[3]Belarus!DH$29</f>
        <v>M</v>
      </c>
      <c r="DI2" s="1" t="str">
        <f>[3]Belarus!DI$29</f>
        <v>A</v>
      </c>
      <c r="DJ2" s="1" t="str">
        <f>[3]Belarus!DJ$29</f>
        <v>M</v>
      </c>
      <c r="DK2" s="1" t="str">
        <f>[3]Belarus!DK$29</f>
        <v>J</v>
      </c>
      <c r="DL2" s="1" t="str">
        <f>[3]Belarus!DL$29</f>
        <v>J</v>
      </c>
      <c r="DM2" s="1" t="str">
        <f>[3]Belarus!DM$29</f>
        <v>A</v>
      </c>
      <c r="DN2" s="1" t="str">
        <f>[3]Belarus!DN$29</f>
        <v>S</v>
      </c>
      <c r="DO2" s="1" t="str">
        <f>[3]Belarus!DO$29</f>
        <v>O</v>
      </c>
      <c r="DP2" s="1" t="str">
        <f>[3]Belarus!DP$29</f>
        <v>N</v>
      </c>
      <c r="DQ2" s="1" t="str">
        <f>[3]Belarus!DQ$29</f>
        <v>D</v>
      </c>
      <c r="DR2" s="1" t="str">
        <f>[3]Belarus!DR$29</f>
        <v>J</v>
      </c>
      <c r="DS2" s="1" t="str">
        <f>[3]Belarus!DS$29</f>
        <v>F</v>
      </c>
      <c r="DT2" s="1" t="str">
        <f>[3]Belarus!DT$29</f>
        <v>M</v>
      </c>
      <c r="DU2" s="1" t="str">
        <f>[3]Belarus!DU$29</f>
        <v>A</v>
      </c>
      <c r="DV2" s="1" t="str">
        <f>[3]Belarus!DV$29</f>
        <v>M</v>
      </c>
      <c r="DW2" s="1" t="str">
        <f>[3]Belarus!DW$29</f>
        <v>J</v>
      </c>
      <c r="DX2" s="1" t="str">
        <f>[3]Belarus!DX$29</f>
        <v>J</v>
      </c>
      <c r="DY2" s="1" t="str">
        <f>[3]Belarus!DY$29</f>
        <v>A</v>
      </c>
      <c r="DZ2" s="1" t="str">
        <f>[3]Belarus!DZ$29</f>
        <v>S</v>
      </c>
      <c r="EA2" s="1" t="str">
        <f>[3]Belarus!EA$29</f>
        <v>O</v>
      </c>
      <c r="EB2" s="1" t="str">
        <f>[3]Belarus!EB$29</f>
        <v>N</v>
      </c>
      <c r="EC2" s="1" t="str">
        <f>[3]Belarus!EC$29</f>
        <v>D</v>
      </c>
      <c r="ED2" s="1" t="str">
        <f>[3]Belarus!ED$29</f>
        <v>J</v>
      </c>
      <c r="EE2" s="1" t="str">
        <f>[3]Belarus!EE$29</f>
        <v>F</v>
      </c>
      <c r="EF2" s="1" t="str">
        <f>[3]Belarus!EF$29</f>
        <v>M</v>
      </c>
      <c r="EG2" s="1" t="str">
        <f>[3]Belarus!EG$29</f>
        <v>A</v>
      </c>
      <c r="EH2" s="1" t="str">
        <f>[3]Belarus!EH$29</f>
        <v>M</v>
      </c>
      <c r="EI2" s="1" t="str">
        <f>[3]Belarus!EI$29</f>
        <v>J</v>
      </c>
      <c r="EJ2" s="1" t="str">
        <f>[3]Belarus!EJ$29</f>
        <v>J</v>
      </c>
      <c r="EK2" s="1" t="str">
        <f>[3]Belarus!EK$29</f>
        <v>A</v>
      </c>
      <c r="EL2" s="1" t="str">
        <f>[3]Belarus!EL$29</f>
        <v>S</v>
      </c>
      <c r="EM2" s="1" t="str">
        <f>[3]Belarus!EM$29</f>
        <v>O</v>
      </c>
      <c r="EN2" s="1" t="str">
        <f>[3]Belarus!EN$29</f>
        <v>N</v>
      </c>
      <c r="EO2" s="1" t="str">
        <f>[3]Belarus!EO$29</f>
        <v>D</v>
      </c>
      <c r="EP2" s="1" t="str">
        <f>[3]Belarus!EP$29</f>
        <v>J</v>
      </c>
      <c r="EQ2" s="1" t="str">
        <f>[3]Belarus!EQ$29</f>
        <v>F</v>
      </c>
      <c r="ER2" s="1" t="str">
        <f>[3]Belarus!ER$29</f>
        <v>M</v>
      </c>
      <c r="ES2" s="1" t="str">
        <f>[3]Belarus!ES$29</f>
        <v>A</v>
      </c>
      <c r="ET2" s="1" t="str">
        <f>[3]Belarus!ET$29</f>
        <v>M</v>
      </c>
      <c r="EU2" s="1" t="str">
        <f>[3]Belarus!EU$29</f>
        <v>J</v>
      </c>
      <c r="EV2" s="1" t="str">
        <f>[3]Belarus!EV$29</f>
        <v>J</v>
      </c>
      <c r="EW2" s="1" t="str">
        <f>[3]Belarus!EW$29</f>
        <v>A</v>
      </c>
      <c r="EX2" s="1" t="str">
        <f>[3]Belarus!EX$29</f>
        <v>S</v>
      </c>
      <c r="EY2" s="1" t="str">
        <f>[3]Belarus!EY$29</f>
        <v>O</v>
      </c>
      <c r="EZ2" s="1" t="str">
        <f>[3]Belarus!EZ$29</f>
        <v>N</v>
      </c>
      <c r="FA2" s="1" t="str">
        <f>[3]Belarus!FA$29</f>
        <v>D</v>
      </c>
      <c r="FB2" s="1" t="str">
        <f>[3]Belarus!FB$29</f>
        <v>J</v>
      </c>
      <c r="FC2" s="1" t="str">
        <f>[3]Belarus!FC$29</f>
        <v>F</v>
      </c>
      <c r="FD2" s="1" t="str">
        <f>[3]Belarus!FD$29</f>
        <v>M</v>
      </c>
      <c r="FE2" s="1" t="str">
        <f>[3]Belarus!FE$29</f>
        <v>A</v>
      </c>
      <c r="FF2" s="1" t="str">
        <f>[3]Belarus!FF$29</f>
        <v>M</v>
      </c>
      <c r="FG2" s="1" t="str">
        <f>[3]Belarus!FG$29</f>
        <v>J</v>
      </c>
      <c r="FH2" s="1" t="str">
        <f>[3]Belarus!FH$29</f>
        <v>J</v>
      </c>
      <c r="FI2" s="1" t="str">
        <f>[3]Belarus!FI$29</f>
        <v>A</v>
      </c>
      <c r="FJ2" s="1" t="str">
        <f>[3]Belarus!FJ$29</f>
        <v>S</v>
      </c>
      <c r="FK2" s="1" t="str">
        <f>[3]Belarus!FK$29</f>
        <v>O</v>
      </c>
      <c r="FL2" s="1" t="str">
        <f>[3]Belarus!FL$29</f>
        <v>N</v>
      </c>
      <c r="FM2" s="1" t="str">
        <f>[3]Belarus!FM$29</f>
        <v>D</v>
      </c>
      <c r="FN2" s="1" t="str">
        <f>[3]Belarus!FN$29</f>
        <v>J</v>
      </c>
      <c r="FO2" s="1" t="str">
        <f>[3]Belarus!FO$29</f>
        <v>F</v>
      </c>
      <c r="FP2" s="1" t="str">
        <f>[3]Belarus!FP$29</f>
        <v>M</v>
      </c>
      <c r="FQ2" s="1" t="str">
        <f>[3]Belarus!FQ$29</f>
        <v>A</v>
      </c>
      <c r="FR2" s="1" t="str">
        <f>[3]Belarus!FR$29</f>
        <v>M</v>
      </c>
      <c r="FS2" s="1" t="str">
        <f>[3]Belarus!FS$29</f>
        <v>J</v>
      </c>
      <c r="FT2" s="1" t="str">
        <f>[3]Belarus!FT$29</f>
        <v>J</v>
      </c>
      <c r="FU2" s="1" t="str">
        <f>[3]Belarus!FU$29</f>
        <v>A</v>
      </c>
      <c r="FV2" s="1" t="str">
        <f>[3]Belarus!FV$29</f>
        <v>S</v>
      </c>
      <c r="FW2" s="1" t="str">
        <f>[3]Belarus!FW$29</f>
        <v>O</v>
      </c>
      <c r="FX2" s="1" t="str">
        <f>[3]Belarus!FX$29</f>
        <v>N</v>
      </c>
      <c r="FY2" s="1" t="str">
        <f>[3]Belarus!FY$29</f>
        <v>D</v>
      </c>
      <c r="FZ2" s="5"/>
    </row>
    <row r="3" spans="1:182">
      <c r="A3" t="s">
        <v>11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6">
        <f>SUM($B3:FY3)</f>
        <v>0</v>
      </c>
    </row>
    <row r="4" spans="1:182">
      <c r="A4" t="s">
        <v>12</v>
      </c>
      <c r="B4" s="9">
        <f>SUM([3]ExtraEU!B$1:B$27)+B20</f>
        <v>15901.800000000001</v>
      </c>
      <c r="C4" s="9">
        <f>SUM([3]ExtraEU!C$1:C$27)+C20</f>
        <v>9907.1000000000022</v>
      </c>
      <c r="D4" s="9">
        <f>SUM([3]ExtraEU!D$1:D$27)+D20</f>
        <v>9808.4</v>
      </c>
      <c r="E4" s="9">
        <f>SUM([3]ExtraEU!E$1:E$27)+E20</f>
        <v>6474.6000000000013</v>
      </c>
      <c r="F4" s="9">
        <f>SUM([3]ExtraEU!F$1:F$27)+F20</f>
        <v>11071.7</v>
      </c>
      <c r="G4" s="9">
        <f>SUM([3]ExtraEU!G$1:G$27)+G20</f>
        <v>13228.199999999999</v>
      </c>
      <c r="H4" s="9">
        <f>SUM([3]ExtraEU!H$1:H$27)+H20</f>
        <v>12259.2</v>
      </c>
      <c r="I4" s="9">
        <f>SUM([3]ExtraEU!I$1:I$27)+I20</f>
        <v>18193</v>
      </c>
      <c r="J4" s="9">
        <f>SUM([3]ExtraEU!J$1:J$27)+J20</f>
        <v>21788.800000000003</v>
      </c>
      <c r="K4" s="9">
        <f>SUM([3]ExtraEU!K$1:K$27)+K20</f>
        <v>19608.399999999998</v>
      </c>
      <c r="L4" s="9">
        <f>SUM([3]ExtraEU!L$1:L$27)+L20</f>
        <v>21506.000000000004</v>
      </c>
      <c r="M4" s="9">
        <f>SUM([3]ExtraEU!M$1:M$27)+M20</f>
        <v>21822.2</v>
      </c>
      <c r="N4" s="9">
        <f>SUM([3]ExtraEU!N$1:N$27)+N20</f>
        <v>31320.600000000002</v>
      </c>
      <c r="O4" s="9">
        <f>SUM([3]ExtraEU!O$1:O$27)+O20</f>
        <v>25394.9</v>
      </c>
      <c r="P4" s="9">
        <f>SUM([3]ExtraEU!P$1:P$27)+P20</f>
        <v>26306.5</v>
      </c>
      <c r="Q4" s="9">
        <f>SUM([3]ExtraEU!Q$1:Q$27)+Q20</f>
        <v>35651.9</v>
      </c>
      <c r="R4" s="9">
        <f>SUM([3]ExtraEU!R$1:R$27)+R20</f>
        <v>35920.199999999997</v>
      </c>
      <c r="S4" s="9">
        <f>SUM([3]ExtraEU!S$1:S$27)+S20</f>
        <v>35521.900000000009</v>
      </c>
      <c r="T4" s="9">
        <f>SUM([3]ExtraEU!T$1:T$27)+T20</f>
        <v>18526.400000000005</v>
      </c>
      <c r="U4" s="9">
        <f>SUM([3]ExtraEU!U$1:U$27)+U20</f>
        <v>21223.7</v>
      </c>
      <c r="V4" s="9">
        <f>SUM([3]ExtraEU!V$1:V$27)+V20</f>
        <v>21753.4</v>
      </c>
      <c r="W4" s="9">
        <f>SUM([3]ExtraEU!W$1:W$27)+W20</f>
        <v>26909.899999999994</v>
      </c>
      <c r="X4" s="9">
        <f>SUM([3]ExtraEU!X$1:X$27)+X20</f>
        <v>27313.800000000007</v>
      </c>
      <c r="Y4" s="9">
        <f>SUM([3]ExtraEU!Y$1:Y$27)+Y20</f>
        <v>27872.1</v>
      </c>
      <c r="Z4" s="9">
        <f>SUM([3]ExtraEU!Z$1:Z$27)+Z20</f>
        <v>19620.800000000003</v>
      </c>
      <c r="AA4" s="9">
        <f>SUM([3]ExtraEU!AA$1:AA$27)+AA20</f>
        <v>7604.9999999999982</v>
      </c>
      <c r="AB4" s="9">
        <f>SUM([3]ExtraEU!AB$1:AB$27)+AB20</f>
        <v>13807.500000000005</v>
      </c>
      <c r="AC4" s="9">
        <f>SUM([3]ExtraEU!AC$1:AC$27)+AC20</f>
        <v>27806.2</v>
      </c>
      <c r="AD4" s="9">
        <f>SUM([3]ExtraEU!AD$1:AD$27)+AD20</f>
        <v>27671.9</v>
      </c>
      <c r="AE4" s="9">
        <f>SUM([3]ExtraEU!AE$1:AE$27)+AE20</f>
        <v>29203.1</v>
      </c>
      <c r="AF4" s="9">
        <f>SUM([3]ExtraEU!AF$1:AF$27)+AF20</f>
        <v>28847.700000000008</v>
      </c>
      <c r="AG4" s="9">
        <f>SUM([3]ExtraEU!AG$1:AG$27)+AG20</f>
        <v>23955.200000000001</v>
      </c>
      <c r="AH4" s="9">
        <f>SUM([3]ExtraEU!AH$1:AH$27)+AH20</f>
        <v>28500.7</v>
      </c>
      <c r="AI4" s="9">
        <f>SUM([3]ExtraEU!AI$1:AI$27)+AI20</f>
        <v>20397.900000000001</v>
      </c>
      <c r="AJ4" s="9">
        <f>SUM([3]ExtraEU!AJ$1:AJ$27)+AJ20</f>
        <v>18492.8</v>
      </c>
      <c r="AK4" s="9">
        <f>SUM([3]ExtraEU!AK$1:AK$27)+AK20</f>
        <v>34106.299999999996</v>
      </c>
      <c r="AL4" s="9">
        <f>SUM([3]ExtraEU!AL$1:AL$27)+AL20</f>
        <v>16237.3</v>
      </c>
      <c r="AM4" s="9">
        <f>SUM([3]ExtraEU!AM$1:AM$27)+AM20</f>
        <v>20776</v>
      </c>
      <c r="AN4" s="9">
        <f>SUM([3]ExtraEU!AN$1:AN$27)+AN20</f>
        <v>26973.3</v>
      </c>
      <c r="AO4" s="9">
        <f>SUM([3]ExtraEU!AO$1:AO$27)+AO20</f>
        <v>23974.199999999997</v>
      </c>
      <c r="AP4" s="9">
        <f>SUM([3]ExtraEU!AP$1:AP$27)+AP20</f>
        <v>30862.3</v>
      </c>
      <c r="AQ4" s="9">
        <f>SUM([3]ExtraEU!AQ$1:AQ$27)+AQ20</f>
        <v>7304.8</v>
      </c>
      <c r="AR4" s="9">
        <f>SUM([3]ExtraEU!AR$1:AR$27)+AR20</f>
        <v>7943.8000000000011</v>
      </c>
      <c r="AS4" s="9">
        <f>SUM([3]ExtraEU!AS$1:AS$27)+AS20</f>
        <v>12319.000000000002</v>
      </c>
      <c r="AT4" s="9">
        <f>SUM([3]ExtraEU!AT$1:AT$27)+AT20</f>
        <v>17505.8</v>
      </c>
      <c r="AU4" s="9">
        <f>SUM([3]ExtraEU!AU$1:AU$27)+AU20</f>
        <v>17165.400000000001</v>
      </c>
      <c r="AV4" s="9">
        <f>SUM([3]ExtraEU!AV$1:AV$27)+AV20</f>
        <v>19644.300000000003</v>
      </c>
      <c r="AW4" s="9">
        <f>SUM([3]ExtraEU!AW$1:AW$27)+AW20</f>
        <v>24280.500000000007</v>
      </c>
      <c r="AX4" s="9">
        <f>SUM([3]ExtraEU!AX$1:AX$27)+AX20</f>
        <v>42005.399999999994</v>
      </c>
      <c r="AY4" s="9">
        <f>SUM([3]ExtraEU!AY$1:AY$27)+AY20</f>
        <v>40700.1</v>
      </c>
      <c r="AZ4" s="9">
        <f>SUM([3]ExtraEU!AZ$1:AZ$27)+AZ20</f>
        <v>37103.799999999996</v>
      </c>
      <c r="BA4" s="9">
        <f>SUM([3]ExtraEU!BA$1:BA$27)+BA20</f>
        <v>49806.30000000001</v>
      </c>
      <c r="BB4" s="9">
        <f>SUM([3]ExtraEU!BB$1:BB$27)+BB20</f>
        <v>34265.800000000003</v>
      </c>
      <c r="BC4" s="9">
        <f>SUM([3]ExtraEU!BC$1:BC$27)+BC20</f>
        <v>31811</v>
      </c>
      <c r="BD4" s="9">
        <f>SUM([3]ExtraEU!BD$1:BD$27)+BD20</f>
        <v>38442.1</v>
      </c>
      <c r="BE4" s="9">
        <f>SUM([3]ExtraEU!BE$1:BE$27)+BE20</f>
        <v>41297.300000000003</v>
      </c>
      <c r="BF4" s="9">
        <f>SUM([3]ExtraEU!BF$1:BF$27)+BF20</f>
        <v>36049.300000000003</v>
      </c>
      <c r="BG4" s="9">
        <f>SUM([3]ExtraEU!BG$1:BG$27)+BG20</f>
        <v>29666.000000000004</v>
      </c>
      <c r="BH4" s="9">
        <f>SUM([3]ExtraEU!BH$1:BH$27)+BH20</f>
        <v>22486.200000000004</v>
      </c>
      <c r="BI4" s="9">
        <f>SUM([3]ExtraEU!BI$1:BI$27)+BI20</f>
        <v>23506.099999999995</v>
      </c>
      <c r="BJ4" s="9">
        <f>SUM([3]ExtraEU!BJ$1:BJ$27)+BJ20</f>
        <v>27668.600000000002</v>
      </c>
      <c r="BK4" s="9">
        <f>SUM([3]ExtraEU!BK$1:BK$27)+BK20</f>
        <v>28843.4</v>
      </c>
      <c r="BL4" s="9">
        <f>SUM([3]ExtraEU!BL$1:BL$27)+BL20</f>
        <v>16290.900000000005</v>
      </c>
      <c r="BM4" s="9">
        <f>SUM([3]ExtraEU!BM$1:BM$27)+BM20</f>
        <v>13034</v>
      </c>
      <c r="BN4" s="9">
        <f>SUM([3]ExtraEU!BN$1:BN$27)+BN20</f>
        <v>12704.2</v>
      </c>
      <c r="BO4" s="9">
        <f>SUM([3]ExtraEU!BO$1:BO$27)+BO20</f>
        <v>9589.9</v>
      </c>
      <c r="BP4" s="9">
        <f>SUM([3]ExtraEU!BP$1:BP$27)+BP20</f>
        <v>14408.699999999999</v>
      </c>
      <c r="BQ4" s="9">
        <f>SUM([3]ExtraEU!BQ$1:BQ$27)+BQ20</f>
        <v>18526.099999999999</v>
      </c>
      <c r="BR4" s="9">
        <f>SUM([3]ExtraEU!BR$1:BR$27)+BR20</f>
        <v>20728.399999999998</v>
      </c>
      <c r="BS4" s="9">
        <f>SUM([3]ExtraEU!BS$1:BS$27)+BS20</f>
        <v>22296.6</v>
      </c>
      <c r="BT4" s="9">
        <f>SUM([3]ExtraEU!BT$1:BT$27)+BT20</f>
        <v>25038.699999999997</v>
      </c>
      <c r="BU4" s="9">
        <f>SUM([3]ExtraEU!BU$1:BU$27)+BU20</f>
        <v>17388.2</v>
      </c>
      <c r="BV4" s="9">
        <f>SUM([3]ExtraEU!BV$1:BV$27)+BV20</f>
        <v>20848.5</v>
      </c>
      <c r="BW4" s="9">
        <f>SUM([3]ExtraEU!BW$1:BW$27)+BW20</f>
        <v>17635.699999999997</v>
      </c>
      <c r="BX4" s="9">
        <f>SUM([3]ExtraEU!BX$1:BX$27)+BX20</f>
        <v>10210</v>
      </c>
      <c r="BY4" s="9">
        <f>SUM([3]ExtraEU!BY$1:BY$27)+BY20</f>
        <v>12196.2</v>
      </c>
      <c r="BZ4" s="9">
        <f>SUM([3]ExtraEU!BZ$1:BZ$27)+BZ20</f>
        <v>8771.6999999999989</v>
      </c>
      <c r="CA4" s="9">
        <f>SUM([3]ExtraEU!CA$1:CA$27)+CA20</f>
        <v>14174.8</v>
      </c>
      <c r="CB4" s="9">
        <f>SUM([3]ExtraEU!CB$1:CB$27)+CB20</f>
        <v>10524</v>
      </c>
      <c r="CC4" s="9">
        <f>SUM([3]ExtraEU!CC$1:CC$27)+CC20</f>
        <v>16779.5</v>
      </c>
      <c r="CD4" s="9">
        <f>SUM([3]ExtraEU!CD$1:CD$27)+CD20</f>
        <v>22029.599999999999</v>
      </c>
      <c r="CE4" s="9">
        <f>SUM([3]ExtraEU!CE$1:CE$27)+CE20</f>
        <v>27475.5</v>
      </c>
      <c r="CF4" s="9">
        <f>SUM([3]ExtraEU!CF$1:CF$27)+CF20</f>
        <v>32440.700000000004</v>
      </c>
      <c r="CG4" s="9">
        <f>SUM([3]ExtraEU!CG$1:CG$27)+CG20</f>
        <v>24008.600000000006</v>
      </c>
      <c r="CH4" s="9">
        <f>SUM([3]ExtraEU!CH$1:CH$27)+CH20</f>
        <v>23594.460000000003</v>
      </c>
      <c r="CI4" s="9">
        <f>SUM([3]ExtraEU!CI$1:CI$27)+CI20</f>
        <v>19371</v>
      </c>
      <c r="CJ4" s="9">
        <f>SUM([3]ExtraEU!CJ$1:CJ$27)+CJ20</f>
        <v>14866.170000000002</v>
      </c>
      <c r="CK4" s="9">
        <f>SUM([3]ExtraEU!CK$1:CK$27)+CK20</f>
        <v>10020.1</v>
      </c>
      <c r="CL4" s="9">
        <f>SUM([3]ExtraEU!CL$1:CL$27)+CL20</f>
        <v>8366.3000000000011</v>
      </c>
      <c r="CM4" s="9">
        <f>SUM([3]ExtraEU!CM$1:CM$27)+CM20</f>
        <v>8142.1999999999989</v>
      </c>
      <c r="CN4" s="9">
        <f>SUM([3]ExtraEU!CN$1:CN$27)+CN20</f>
        <v>14489.500000000002</v>
      </c>
      <c r="CO4" s="9">
        <f>SUM([3]ExtraEU!CO$1:CO$27)+CO20</f>
        <v>20117.800000000003</v>
      </c>
      <c r="CP4" s="9">
        <f>SUM([3]ExtraEU!CP$1:CP$27)+CP20</f>
        <v>23591.7</v>
      </c>
      <c r="CQ4" s="9">
        <f>SUM([3]ExtraEU!CQ$1:CQ$27)+CQ20</f>
        <v>39763.210000000006</v>
      </c>
      <c r="CR4" s="9">
        <f>SUM([3]ExtraEU!CR$1:CR$27)+CR20</f>
        <v>40203.200000000012</v>
      </c>
      <c r="CS4" s="9">
        <f>SUM([3]ExtraEU!CS$1:CS$27)+CS20</f>
        <v>26506.400000000001</v>
      </c>
      <c r="CT4" s="9">
        <f>SUM([3]ExtraEU!CT$1:CT$27)+CT20</f>
        <v>29516.200000000004</v>
      </c>
      <c r="CU4" s="9">
        <f>SUM([3]ExtraEU!CU$1:CU$27)+CU20</f>
        <v>22001.800000000003</v>
      </c>
      <c r="CV4" s="9">
        <f>SUM([3]ExtraEU!CV$1:CV$27)+CV20</f>
        <v>20608.800000000003</v>
      </c>
      <c r="CW4" s="9">
        <f>SUM([3]ExtraEU!CW$1:CW$27)+CW20</f>
        <v>16335.400000000001</v>
      </c>
      <c r="CX4" s="9">
        <f>SUM([3]ExtraEU!CX$1:CX$27)+CX20</f>
        <v>15484.3</v>
      </c>
      <c r="CY4" s="9">
        <f>SUM([3]ExtraEU!CY$1:CY$27)+CY20</f>
        <v>14583.8</v>
      </c>
      <c r="CZ4" s="9">
        <f>SUM([3]ExtraEU!CZ$1:CZ$27)+CZ20</f>
        <v>21951.599999999999</v>
      </c>
      <c r="DA4" s="9">
        <f>SUM([3]ExtraEU!DA$1:DA$27)+DA20</f>
        <v>33936.6</v>
      </c>
      <c r="DB4" s="9">
        <f>SUM([3]ExtraEU!DB$1:DB$27)+DB20</f>
        <v>28076.400000000001</v>
      </c>
      <c r="DC4" s="9">
        <f>SUM([3]ExtraEU!DC$1:DC$27)+DC20</f>
        <v>40919.300000000003</v>
      </c>
      <c r="DD4" s="9">
        <f>SUM([3]ExtraEU!DD$1:DD$27)+DD20</f>
        <v>40417.5</v>
      </c>
      <c r="DE4" s="9">
        <f>SUM([3]ExtraEU!DE$1:DE$27)+DE20</f>
        <v>34681.200000000004</v>
      </c>
      <c r="DF4" s="9">
        <f>SUM([3]ExtraEU!DF$1:DF$27)+DF20</f>
        <v>41102.30000000001</v>
      </c>
      <c r="DG4" s="9">
        <f>SUM([3]ExtraEU!DG$1:DG$27)+DG20</f>
        <v>33495.4</v>
      </c>
      <c r="DH4" s="9">
        <f>SUM([3]ExtraEU!DH$1:DH$27)+DH20</f>
        <v>19507.699999999997</v>
      </c>
      <c r="DI4" s="9">
        <f>SUM([3]ExtraEU!DI$1:DI$27)+DI20</f>
        <v>21776.400000000001</v>
      </c>
      <c r="DJ4" s="9">
        <f>SUM([3]ExtraEU!DJ$1:DJ$27)+DJ20</f>
        <v>21876.7</v>
      </c>
      <c r="DK4" s="9">
        <f>SUM([3]ExtraEU!DK$1:DK$27)+DK20</f>
        <v>15449.8</v>
      </c>
      <c r="DL4" s="9">
        <f>SUM([3]ExtraEU!DL$1:DL$27)+DL20</f>
        <v>18559.7</v>
      </c>
      <c r="DM4" s="9">
        <f>SUM([3]ExtraEU!DM$1:DM$27)+DM20</f>
        <v>26799.800000000003</v>
      </c>
      <c r="DN4" s="9">
        <f>SUM([3]ExtraEU!DN$1:DN$27)+DN20</f>
        <v>30587.500000000004</v>
      </c>
      <c r="DO4" s="9">
        <f>SUM([3]ExtraEU!DO$1:DO$27)+DO20</f>
        <v>40679.9</v>
      </c>
      <c r="DP4" s="9">
        <f>SUM([3]ExtraEU!DP$1:DP$27)+DP20</f>
        <v>46742.5</v>
      </c>
      <c r="DQ4" s="9">
        <f>SUM([3]ExtraEU!DQ$1:DQ$27)+DQ20</f>
        <v>32637</v>
      </c>
      <c r="DR4" s="9">
        <f>SUM([3]ExtraEU!DR$1:DR$27)+DR20</f>
        <v>32218.330999999998</v>
      </c>
      <c r="DS4" s="9">
        <f>SUM([3]ExtraEU!DS$1:DS$27)+DS20</f>
        <v>25744.278000000002</v>
      </c>
      <c r="DT4" s="9">
        <f>SUM([3]ExtraEU!DT$1:DT$27)+DT20</f>
        <v>21178.456000000002</v>
      </c>
      <c r="DU4" s="9">
        <f>SUM([3]ExtraEU!DU$1:DU$27)+DU20</f>
        <v>19625.659</v>
      </c>
      <c r="DV4" s="9">
        <f>SUM([3]ExtraEU!DV$1:DV$27)+DV20</f>
        <v>15463.824000000002</v>
      </c>
      <c r="DW4" s="9">
        <f>SUM([3]ExtraEU!DW$1:DW$27)+DW20</f>
        <v>22640.195</v>
      </c>
      <c r="DX4" s="9">
        <f>SUM([3]ExtraEU!DX$1:DX$27)+DX20</f>
        <v>25819.697000000007</v>
      </c>
      <c r="DY4" s="9">
        <f>SUM([3]ExtraEU!DY$1:DY$27)+DY20</f>
        <v>32020.432000000004</v>
      </c>
      <c r="DZ4" s="9">
        <f>SUM([3]ExtraEU!DZ$1:DZ$27)+DZ20</f>
        <v>40625.562999999995</v>
      </c>
      <c r="EA4" s="9">
        <f>SUM([3]ExtraEU!EA$1:EA$27)+EA20</f>
        <v>54476.535999999993</v>
      </c>
      <c r="EB4" s="9">
        <f>SUM([3]ExtraEU!EB$1:EB$27)+EB20</f>
        <v>42829.174000000006</v>
      </c>
      <c r="EC4" s="9">
        <f>SUM([3]ExtraEU!EC$1:EC$27)+EC20</f>
        <v>43862.823000000004</v>
      </c>
      <c r="ED4" s="9">
        <f>SUM([3]ExtraEU!ED$1:ED$27)+ED20</f>
        <v>40671.562000000005</v>
      </c>
      <c r="EE4" s="9">
        <f>SUM([3]ExtraEU!EE$1:EE$27)+EE20</f>
        <v>39334.634000000005</v>
      </c>
      <c r="EF4" s="9">
        <f>SUM([3]ExtraEU!EF$1:EF$27)+EF20</f>
        <v>35566.183000000005</v>
      </c>
      <c r="EG4" s="9">
        <f>SUM([3]ExtraEU!EG$1:EG$27)+EG20</f>
        <v>24519.315999999995</v>
      </c>
      <c r="EH4" s="9">
        <f>SUM([3]ExtraEU!EH$1:EH$27)+EH20</f>
        <v>23923.637999999999</v>
      </c>
      <c r="EI4" s="9">
        <f>SUM([3]ExtraEU!EI$1:EI$27)+EI20</f>
        <v>24945.171000000002</v>
      </c>
      <c r="EJ4" s="9">
        <f>SUM([3]ExtraEU!EJ$1:EJ$27)+EJ20</f>
        <v>29150.071</v>
      </c>
      <c r="EK4" s="9">
        <f>SUM([3]ExtraEU!EK$1:EK$27)+EK20</f>
        <v>35940.262000000002</v>
      </c>
      <c r="EL4" s="9">
        <f>SUM([3]ExtraEU!EL$1:EL$27)+EL20</f>
        <v>48603.97600000001</v>
      </c>
      <c r="EM4" s="9">
        <f>SUM([3]ExtraEU!EM$1:EM$27)+EM20</f>
        <v>53989.503999999994</v>
      </c>
      <c r="EN4" s="9">
        <f>SUM([3]ExtraEU!EN$1:EN$27)+EN20</f>
        <v>48086.371999999996</v>
      </c>
      <c r="EO4" s="9">
        <f>SUM([3]ExtraEU!EO$1:EO$27)+EO20</f>
        <v>42384.712999999996</v>
      </c>
      <c r="EP4" s="9">
        <f>SUM([3]ExtraEU!EP$1:EP$27)+EP20</f>
        <v>37194.597999999984</v>
      </c>
      <c r="EQ4" s="9">
        <f>SUM([3]ExtraEU!EQ$1:EQ$27)+EQ20</f>
        <v>28845.092000000008</v>
      </c>
      <c r="ER4" s="9">
        <f>SUM([3]ExtraEU!ER$1:ER$27)+ER20</f>
        <v>31011.484999999993</v>
      </c>
      <c r="ES4" s="9">
        <f>SUM([3]ExtraEU!ES$1:ES$27)+ES20</f>
        <v>24837.945000000003</v>
      </c>
      <c r="ET4" s="9">
        <f>SUM([3]ExtraEU!ET$1:ET$27)+ET20</f>
        <v>23305.947</v>
      </c>
      <c r="EU4" s="9">
        <f>SUM([3]ExtraEU!EU$1:EU$27)+EU20</f>
        <v>21106.730999999996</v>
      </c>
      <c r="EV4" s="9">
        <f>SUM([3]ExtraEU!EV$1:EV$27)+EV20</f>
        <v>25557.041000000005</v>
      </c>
      <c r="EW4" s="9">
        <f>SUM([3]ExtraEU!EW$1:EW$27)+EW20</f>
        <v>36385.137000000002</v>
      </c>
      <c r="EX4" s="9">
        <f>SUM([3]ExtraEU!EX$1:EX$27)+EX20</f>
        <v>42561.952000000005</v>
      </c>
      <c r="EY4" s="9">
        <f>SUM([3]ExtraEU!EY$1:EY$27)+EY20</f>
        <v>39462.370999999992</v>
      </c>
      <c r="EZ4" s="9">
        <f>SUM([3]ExtraEU!EZ$1:EZ$27)+EZ20</f>
        <v>35997.228999999992</v>
      </c>
      <c r="FA4" s="9">
        <f>SUM([3]ExtraEU!FA$1:FA$27)+FA20</f>
        <v>36122.195</v>
      </c>
      <c r="FB4" s="9">
        <f>SUM([3]ExtraEU!FB$1:FB$27)+FB20</f>
        <v>31801.334000000006</v>
      </c>
      <c r="FC4" s="9">
        <f>SUM([3]ExtraEU!FC$1:FC$27)+FC20</f>
        <v>23639.60400000001</v>
      </c>
      <c r="FD4" s="9">
        <f>SUM([3]ExtraEU!FD$1:FD$27)+FD20</f>
        <v>25128.213999999996</v>
      </c>
      <c r="FE4" s="9">
        <f>SUM([3]ExtraEU!FE$1:FE$27)+FE20</f>
        <v>18109.690999999999</v>
      </c>
      <c r="FF4" s="9">
        <f>SUM([3]ExtraEU!FF$1:FF$27)+FF20</f>
        <v>18567.557999999997</v>
      </c>
      <c r="FG4" s="9">
        <f>SUM([3]ExtraEU!FG$1:FG$27)+FG20</f>
        <v>18543.660999999996</v>
      </c>
      <c r="FH4" s="9">
        <f>SUM([3]ExtraEU!FH$1:FH$27)+FH20</f>
        <v>31531.918000000005</v>
      </c>
      <c r="FI4" s="9">
        <f>SUM([3]ExtraEU!FI$1:FI$27)+FI20</f>
        <v>42899.097000000002</v>
      </c>
      <c r="FJ4" s="9">
        <f>SUM([3]ExtraEU!FJ$1:FJ$27)+FJ20</f>
        <v>40171.421999999991</v>
      </c>
      <c r="FK4" s="9">
        <f>SUM([3]ExtraEU!FK$1:FK$27)+FK20</f>
        <v>46896.83</v>
      </c>
      <c r="FL4" s="9">
        <f>SUM([3]ExtraEU!FL$1:FL$27)+FL20</f>
        <v>43501.551999999996</v>
      </c>
      <c r="FM4" s="9">
        <f>SUM([3]ExtraEU!FM$1:FM$27)+FM20</f>
        <v>41813.667000000001</v>
      </c>
      <c r="FN4" s="1">
        <f>SUM([3]ExtraEU!FN$1:FN$27)</f>
        <v>46732.665000000001</v>
      </c>
      <c r="FO4" s="1">
        <f>SUM([3]ExtraEU!FO$1:FO$27)</f>
        <v>23385.897000000004</v>
      </c>
      <c r="FP4" s="1">
        <f>SUM([3]ExtraEU!FP$1:FP$27)</f>
        <v>15799.504000000001</v>
      </c>
      <c r="FQ4" s="1">
        <f>SUM([3]ExtraEU!FQ$1:FQ$27)</f>
        <v>16228.681999999999</v>
      </c>
      <c r="FR4" s="1">
        <f>SUM([3]ExtraEU!FR$1:FR$27)</f>
        <v>13678.876</v>
      </c>
      <c r="FS4" s="1">
        <f>SUM([3]ExtraEU!FS$1:FS$27)</f>
        <v>13964.796000000002</v>
      </c>
      <c r="FT4" s="1">
        <f>SUM([3]ExtraEU!FT$1:FT$27)</f>
        <v>25028.381999999998</v>
      </c>
      <c r="FU4" s="1">
        <f>SUM([3]ExtraEU!FU$1:FU$27)</f>
        <v>31799.238000000001</v>
      </c>
      <c r="FV4" s="1">
        <f>SUM([3]ExtraEU!FV$1:FV$27)</f>
        <v>43046.302000000003</v>
      </c>
      <c r="FW4" s="1">
        <f>SUM([3]ExtraEU!FW$1:FW$27)</f>
        <v>57802.970999999998</v>
      </c>
      <c r="FX4" s="1">
        <f>SUM([3]ExtraEU!FX$1:FX$27)</f>
        <v>50690.914000000004</v>
      </c>
      <c r="FY4" s="1">
        <f>SUM([3]ExtraEU!FY$1:FY$27)</f>
        <v>42903.289000000004</v>
      </c>
      <c r="FZ4" s="6">
        <f>SUM($B4:FY4)</f>
        <v>4777472.1969999997</v>
      </c>
    </row>
    <row r="5" spans="1:182"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5"/>
    </row>
    <row r="6" spans="1:182">
      <c r="A6" t="s">
        <v>5</v>
      </c>
      <c r="B6" s="1">
        <f>SUM([3]Australia!B$1:B$27)</f>
        <v>0</v>
      </c>
      <c r="C6" s="1">
        <f>SUM([3]Australia!C$1:C$27)</f>
        <v>0</v>
      </c>
      <c r="D6" s="1">
        <f>SUM([3]Australia!D$1:D$27)</f>
        <v>0</v>
      </c>
      <c r="E6" s="1">
        <f>SUM([3]Australia!E$1:E$27)</f>
        <v>0</v>
      </c>
      <c r="F6" s="1">
        <f>SUM([3]Australia!F$1:F$27)</f>
        <v>0</v>
      </c>
      <c r="G6" s="1">
        <f>SUM([3]Australia!G$1:G$27)</f>
        <v>0</v>
      </c>
      <c r="H6" s="1">
        <f>SUM([3]Australia!H$1:H$27)</f>
        <v>0</v>
      </c>
      <c r="I6" s="1">
        <f>SUM([3]Australia!I$1:I$27)</f>
        <v>0</v>
      </c>
      <c r="J6" s="1">
        <f>SUM([3]Australia!J$1:J$27)</f>
        <v>0</v>
      </c>
      <c r="K6" s="1">
        <f>SUM([3]Australia!K$1:K$27)</f>
        <v>0</v>
      </c>
      <c r="L6" s="1">
        <f>SUM([3]Australia!L$1:L$27)</f>
        <v>0</v>
      </c>
      <c r="M6" s="1">
        <f>SUM([3]Australia!M$1:M$27)</f>
        <v>0</v>
      </c>
      <c r="N6" s="1">
        <f>SUM([3]Australia!N$1:N$27)</f>
        <v>0</v>
      </c>
      <c r="O6" s="1">
        <f>SUM([3]Australia!O$1:O$27)</f>
        <v>0</v>
      </c>
      <c r="P6" s="1">
        <f>SUM([3]Australia!P$1:P$27)</f>
        <v>0</v>
      </c>
      <c r="Q6" s="1">
        <f>SUM([3]Australia!Q$1:Q$27)</f>
        <v>0</v>
      </c>
      <c r="R6" s="1">
        <f>SUM([3]Australia!R$1:R$27)</f>
        <v>0</v>
      </c>
      <c r="S6" s="1">
        <f>SUM([3]Australia!S$1:S$27)</f>
        <v>0</v>
      </c>
      <c r="T6" s="1">
        <f>SUM([3]Australia!T$1:T$27)</f>
        <v>0</v>
      </c>
      <c r="U6" s="1">
        <f>SUM([3]Australia!U$1:U$27)</f>
        <v>0</v>
      </c>
      <c r="V6" s="1">
        <f>SUM([3]Australia!V$1:V$27)</f>
        <v>0</v>
      </c>
      <c r="W6" s="1">
        <f>SUM([3]Australia!W$1:W$27)</f>
        <v>0</v>
      </c>
      <c r="X6" s="1">
        <f>SUM([3]Australia!X$1:X$27)</f>
        <v>0</v>
      </c>
      <c r="Y6" s="1">
        <f>SUM([3]Australia!Y$1:Y$27)</f>
        <v>0</v>
      </c>
      <c r="Z6" s="1">
        <f>SUM([3]Australia!Z$1:Z$27)</f>
        <v>0</v>
      </c>
      <c r="AA6" s="1">
        <f>SUM([3]Australia!AA$1:AA$27)</f>
        <v>0</v>
      </c>
      <c r="AB6" s="1">
        <f>SUM([3]Australia!AB$1:AB$27)</f>
        <v>0</v>
      </c>
      <c r="AC6" s="1">
        <f>SUM([3]Australia!AC$1:AC$27)</f>
        <v>0</v>
      </c>
      <c r="AD6" s="1">
        <f>SUM([3]Australia!AD$1:AD$27)</f>
        <v>0</v>
      </c>
      <c r="AE6" s="1">
        <f>SUM([3]Australia!AE$1:AE$27)</f>
        <v>0.5</v>
      </c>
      <c r="AF6" s="1">
        <f>SUM([3]Australia!AF$1:AF$27)</f>
        <v>0</v>
      </c>
      <c r="AG6" s="1">
        <f>SUM([3]Australia!AG$1:AG$27)</f>
        <v>0</v>
      </c>
      <c r="AH6" s="1">
        <f>SUM([3]Australia!AH$1:AH$27)</f>
        <v>0</v>
      </c>
      <c r="AI6" s="1">
        <f>SUM([3]Australia!AI$1:AI$27)</f>
        <v>0</v>
      </c>
      <c r="AJ6" s="1">
        <f>SUM([3]Australia!AJ$1:AJ$27)</f>
        <v>0</v>
      </c>
      <c r="AK6" s="1">
        <f>SUM([3]Australia!AK$1:AK$27)</f>
        <v>0</v>
      </c>
      <c r="AL6" s="1">
        <f>SUM([3]Australia!AL$1:AL$27)</f>
        <v>0</v>
      </c>
      <c r="AM6" s="1">
        <f>SUM([3]Australia!AM$1:AM$27)</f>
        <v>24.700000000000003</v>
      </c>
      <c r="AN6" s="1">
        <f>SUM([3]Australia!AN$1:AN$27)</f>
        <v>0</v>
      </c>
      <c r="AO6" s="1">
        <f>SUM([3]Australia!AO$1:AO$27)</f>
        <v>0</v>
      </c>
      <c r="AP6" s="1">
        <f>SUM([3]Australia!AP$1:AP$27)</f>
        <v>0</v>
      </c>
      <c r="AQ6" s="1">
        <f>SUM([3]Australia!AQ$1:AQ$27)</f>
        <v>0</v>
      </c>
      <c r="AR6" s="1">
        <f>SUM([3]Australia!AR$1:AR$27)</f>
        <v>0</v>
      </c>
      <c r="AS6" s="1">
        <f>SUM([3]Australia!AS$1:AS$27)</f>
        <v>0</v>
      </c>
      <c r="AT6" s="1">
        <f>SUM([3]Australia!AT$1:AT$27)</f>
        <v>0</v>
      </c>
      <c r="AU6" s="1">
        <f>SUM([3]Australia!AU$1:AU$27)</f>
        <v>0</v>
      </c>
      <c r="AV6" s="1">
        <f>SUM([3]Australia!AV$1:AV$27)</f>
        <v>0</v>
      </c>
      <c r="AW6" s="1">
        <f>SUM([3]Australia!AW$1:AW$27)</f>
        <v>0</v>
      </c>
      <c r="AX6" s="1">
        <f>SUM([3]Australia!AX$1:AX$27)</f>
        <v>0</v>
      </c>
      <c r="AY6" s="1">
        <f>SUM([3]Australia!AY$1:AY$27)</f>
        <v>0</v>
      </c>
      <c r="AZ6" s="1">
        <f>SUM([3]Australia!AZ$1:AZ$27)</f>
        <v>0</v>
      </c>
      <c r="BA6" s="1">
        <f>SUM([3]Australia!BA$1:BA$27)</f>
        <v>0</v>
      </c>
      <c r="BB6" s="1">
        <f>SUM([3]Australia!BB$1:BB$27)</f>
        <v>0</v>
      </c>
      <c r="BC6" s="1">
        <f>SUM([3]Australia!BC$1:BC$27)</f>
        <v>0</v>
      </c>
      <c r="BD6" s="1">
        <f>SUM([3]Australia!BD$1:BD$27)</f>
        <v>0</v>
      </c>
      <c r="BE6" s="1">
        <f>SUM([3]Australia!BE$1:BE$27)</f>
        <v>0</v>
      </c>
      <c r="BF6" s="1">
        <f>SUM([3]Australia!BF$1:BF$27)</f>
        <v>0</v>
      </c>
      <c r="BG6" s="1">
        <f>SUM([3]Australia!BG$1:BG$27)</f>
        <v>0</v>
      </c>
      <c r="BH6" s="1">
        <f>SUM([3]Australia!BH$1:BH$27)</f>
        <v>0</v>
      </c>
      <c r="BI6" s="1">
        <f>SUM([3]Australia!BI$1:BI$27)</f>
        <v>0</v>
      </c>
      <c r="BJ6" s="1">
        <f>SUM([3]Australia!BJ$1:BJ$27)</f>
        <v>0</v>
      </c>
      <c r="BK6" s="1">
        <f>SUM([3]Australia!BK$1:BK$27)</f>
        <v>0</v>
      </c>
      <c r="BL6" s="1">
        <f>SUM([3]Australia!BL$1:BL$27)</f>
        <v>0</v>
      </c>
      <c r="BM6" s="1">
        <f>SUM([3]Australia!BM$1:BM$27)</f>
        <v>0</v>
      </c>
      <c r="BN6" s="1">
        <f>SUM([3]Australia!BN$1:BN$27)</f>
        <v>0</v>
      </c>
      <c r="BO6" s="1">
        <f>SUM([3]Australia!BO$1:BO$27)</f>
        <v>0</v>
      </c>
      <c r="BP6" s="1">
        <f>SUM([3]Australia!BP$1:BP$27)</f>
        <v>0</v>
      </c>
      <c r="BQ6" s="1">
        <f>SUM([3]Australia!BQ$1:BQ$27)</f>
        <v>0</v>
      </c>
      <c r="BR6" s="1">
        <f>SUM([3]Australia!BR$1:BR$27)</f>
        <v>0</v>
      </c>
      <c r="BS6" s="1">
        <f>SUM([3]Australia!BS$1:BS$27)</f>
        <v>0</v>
      </c>
      <c r="BT6" s="1">
        <f>SUM([3]Australia!BT$1:BT$27)</f>
        <v>0</v>
      </c>
      <c r="BU6" s="1">
        <f>SUM([3]Australia!BU$1:BU$27)</f>
        <v>0</v>
      </c>
      <c r="BV6" s="1">
        <f>SUM([3]Australia!BV$1:BV$27)</f>
        <v>0</v>
      </c>
      <c r="BW6" s="1">
        <f>SUM([3]Australia!BW$1:BW$27)</f>
        <v>0</v>
      </c>
      <c r="BX6" s="1">
        <f>SUM([3]Australia!BX$1:BX$27)</f>
        <v>0</v>
      </c>
      <c r="BY6" s="1">
        <f>SUM([3]Australia!BY$1:BY$27)</f>
        <v>17.900000000000002</v>
      </c>
      <c r="BZ6" s="1">
        <f>SUM([3]Australia!BZ$1:BZ$27)</f>
        <v>0</v>
      </c>
      <c r="CA6" s="1">
        <f>SUM([3]Australia!CA$1:CA$27)</f>
        <v>0</v>
      </c>
      <c r="CB6" s="1">
        <f>SUM([3]Australia!CB$1:CB$27)</f>
        <v>0</v>
      </c>
      <c r="CC6" s="1">
        <f>SUM([3]Australia!CC$1:CC$27)</f>
        <v>0</v>
      </c>
      <c r="CD6" s="1">
        <f>SUM([3]Australia!CD$1:CD$27)</f>
        <v>0</v>
      </c>
      <c r="CE6" s="1">
        <f>SUM([3]Australia!CE$1:CE$27)</f>
        <v>0</v>
      </c>
      <c r="CF6" s="1">
        <f>SUM([3]Australia!CF$1:CF$27)</f>
        <v>0</v>
      </c>
      <c r="CG6" s="1">
        <f>SUM([3]Australia!CG$1:CG$27)</f>
        <v>0</v>
      </c>
      <c r="CH6" s="1">
        <f>SUM([3]Australia!CH$1:CH$27)</f>
        <v>63.5</v>
      </c>
      <c r="CI6" s="1">
        <f>SUM([3]Australia!CI$1:CI$27)</f>
        <v>31.8</v>
      </c>
      <c r="CJ6" s="1">
        <f>SUM([3]Australia!CJ$1:CJ$27)</f>
        <v>50.3</v>
      </c>
      <c r="CK6" s="1">
        <f>SUM([3]Australia!CK$1:CK$27)</f>
        <v>0</v>
      </c>
      <c r="CL6" s="1">
        <f>SUM([3]Australia!CL$1:CL$27)</f>
        <v>0</v>
      </c>
      <c r="CM6" s="1">
        <f>SUM([3]Australia!CM$1:CM$27)</f>
        <v>0</v>
      </c>
      <c r="CN6" s="1">
        <f>SUM([3]Australia!CN$1:CN$27)</f>
        <v>31.8</v>
      </c>
      <c r="CO6" s="1">
        <f>SUM([3]Australia!CO$1:CO$27)</f>
        <v>48.6</v>
      </c>
      <c r="CP6" s="1">
        <f>SUM([3]Australia!CP$1:CP$27)</f>
        <v>0</v>
      </c>
      <c r="CQ6" s="1">
        <f>SUM([3]Australia!CQ$1:CQ$27)</f>
        <v>0</v>
      </c>
      <c r="CR6" s="1">
        <f>SUM([3]Australia!CR$1:CR$27)</f>
        <v>0</v>
      </c>
      <c r="CS6" s="1">
        <f>SUM([3]Australia!CS$1:CS$27)</f>
        <v>63.5</v>
      </c>
      <c r="CT6" s="1">
        <f>SUM([3]Australia!CT$1:CT$27)</f>
        <v>0</v>
      </c>
      <c r="CU6" s="1">
        <f>SUM([3]Australia!CU$1:CU$27)</f>
        <v>0</v>
      </c>
      <c r="CV6" s="1">
        <f>SUM([3]Australia!CV$1:CV$27)</f>
        <v>0</v>
      </c>
      <c r="CW6" s="1">
        <f>SUM([3]Australia!CW$1:CW$27)</f>
        <v>0</v>
      </c>
      <c r="CX6" s="1">
        <f>SUM([3]Australia!CX$1:CX$27)</f>
        <v>0</v>
      </c>
      <c r="CY6" s="1">
        <f>SUM([3]Australia!CY$1:CY$27)</f>
        <v>31.8</v>
      </c>
      <c r="CZ6" s="1">
        <f>SUM([3]Australia!CZ$1:CZ$27)</f>
        <v>29</v>
      </c>
      <c r="DA6" s="1">
        <f>SUM([3]Australia!DA$1:DA$27)</f>
        <v>0</v>
      </c>
      <c r="DB6" s="1">
        <f>SUM([3]Australia!DB$1:DB$27)</f>
        <v>0</v>
      </c>
      <c r="DC6" s="1">
        <f>SUM([3]Australia!DC$1:DC$27)</f>
        <v>0</v>
      </c>
      <c r="DD6" s="1">
        <f>SUM([3]Australia!DD$1:DD$27)</f>
        <v>56.6</v>
      </c>
      <c r="DE6" s="1">
        <f>SUM([3]Australia!DE$1:DE$27)</f>
        <v>48</v>
      </c>
      <c r="DF6" s="1">
        <f>SUM([3]Australia!DF$1:DF$27)</f>
        <v>10.600000000000001</v>
      </c>
      <c r="DG6" s="1">
        <f>SUM([3]Australia!DG$1:DG$27)</f>
        <v>0</v>
      </c>
      <c r="DH6" s="1">
        <f>SUM([3]Australia!DH$1:DH$27)</f>
        <v>0</v>
      </c>
      <c r="DI6" s="1">
        <f>SUM([3]Australia!DI$1:DI$27)</f>
        <v>0</v>
      </c>
      <c r="DJ6" s="1">
        <f>SUM([3]Australia!DJ$1:DJ$27)</f>
        <v>0</v>
      </c>
      <c r="DK6" s="1">
        <f>SUM([3]Australia!DK$1:DK$27)</f>
        <v>0</v>
      </c>
      <c r="DL6" s="1">
        <f>SUM([3]Australia!DL$1:DL$27)</f>
        <v>0</v>
      </c>
      <c r="DM6" s="1">
        <f>SUM([3]Australia!DM$1:DM$27)</f>
        <v>0</v>
      </c>
      <c r="DN6" s="1">
        <f>SUM([3]Australia!DN$1:DN$27)</f>
        <v>0</v>
      </c>
      <c r="DO6" s="1">
        <f>SUM([3]Australia!DO$1:DO$27)</f>
        <v>0</v>
      </c>
      <c r="DP6" s="1">
        <f>SUM([3]Australia!DP$1:DP$27)</f>
        <v>0</v>
      </c>
      <c r="DQ6" s="1">
        <f>SUM([3]Australia!DQ$1:DQ$27)</f>
        <v>0</v>
      </c>
      <c r="DR6" s="1">
        <f>SUM([3]Australia!DR$1:DR$27)</f>
        <v>0</v>
      </c>
      <c r="DS6" s="1">
        <f>SUM([3]Australia!DS$1:DS$27)</f>
        <v>0</v>
      </c>
      <c r="DT6" s="1">
        <f>SUM([3]Australia!DT$1:DT$27)</f>
        <v>0</v>
      </c>
      <c r="DU6" s="1">
        <f>SUM([3]Australia!DU$1:DU$27)</f>
        <v>0</v>
      </c>
      <c r="DV6" s="1">
        <f>SUM([3]Australia!DV$1:DV$27)</f>
        <v>0</v>
      </c>
      <c r="DW6" s="1">
        <f>SUM([3]Australia!DW$1:DW$27)</f>
        <v>14.48</v>
      </c>
      <c r="DX6" s="1">
        <f>SUM([3]Australia!DX$1:DX$27)</f>
        <v>20.876000000000001</v>
      </c>
      <c r="DY6" s="1">
        <f>SUM([3]Australia!DY$1:DY$27)</f>
        <v>0</v>
      </c>
      <c r="DZ6" s="1">
        <f>SUM([3]Australia!DZ$1:DZ$27)</f>
        <v>1.5840000000000001</v>
      </c>
      <c r="EA6" s="1">
        <f>SUM([3]Australia!EA$1:EA$27)</f>
        <v>4.8000000000000001E-2</v>
      </c>
      <c r="EB6" s="1">
        <f>SUM([3]Australia!EB$1:EB$27)</f>
        <v>6.5000000000000002E-2</v>
      </c>
      <c r="EC6" s="1">
        <f>SUM([3]Australia!EC$1:EC$27)</f>
        <v>5.6000000000000005</v>
      </c>
      <c r="ED6" s="1">
        <f>SUM([3]Australia!ED$1:ED$27)</f>
        <v>0</v>
      </c>
      <c r="EE6" s="1">
        <f>SUM([3]Australia!EE$1:EE$27)</f>
        <v>0</v>
      </c>
      <c r="EF6" s="1">
        <f>SUM([3]Australia!EF$1:EF$27)</f>
        <v>4.8000000000000007</v>
      </c>
      <c r="EG6" s="1">
        <f>SUM([3]Australia!EG$1:EG$27)</f>
        <v>0</v>
      </c>
      <c r="EH6" s="1">
        <f>SUM([3]Australia!EH$1:EH$27)</f>
        <v>0.68</v>
      </c>
      <c r="EI6" s="1">
        <f>SUM([3]Australia!EI$1:EI$27)</f>
        <v>24</v>
      </c>
      <c r="EJ6" s="1">
        <f>SUM([3]Australia!EJ$1:EJ$27)</f>
        <v>25.640000000000004</v>
      </c>
      <c r="EK6" s="1">
        <f>SUM([3]Australia!EK$1:EK$27)</f>
        <v>15.202000000000002</v>
      </c>
      <c r="EL6" s="1">
        <f>SUM([3]Australia!EL$1:EL$27)</f>
        <v>0</v>
      </c>
      <c r="EM6" s="1">
        <f>SUM([3]Australia!EM$1:EM$27)</f>
        <v>0</v>
      </c>
      <c r="EN6" s="1">
        <f>SUM([3]Australia!EN$1:EN$27)</f>
        <v>0</v>
      </c>
      <c r="EO6" s="1">
        <f>SUM([3]Australia!EO$1:EO$27)</f>
        <v>0</v>
      </c>
      <c r="EP6" s="1">
        <f>SUM([3]Australia!EP$1:EP$27)</f>
        <v>0</v>
      </c>
      <c r="EQ6" s="1">
        <f>SUM([3]Australia!EQ$1:EQ$27)</f>
        <v>0</v>
      </c>
      <c r="ER6" s="1">
        <f>SUM([3]Australia!ER$1:ER$27)</f>
        <v>0</v>
      </c>
      <c r="ES6" s="1">
        <f>SUM([3]Australia!ES$1:ES$27)</f>
        <v>0</v>
      </c>
      <c r="ET6" s="1">
        <f>SUM([3]Australia!ET$1:ET$27)</f>
        <v>0</v>
      </c>
      <c r="EU6" s="1">
        <f>SUM([3]Australia!EU$1:EU$27)</f>
        <v>1.4E-2</v>
      </c>
      <c r="EV6" s="1">
        <f>SUM([3]Australia!EV$1:EV$27)</f>
        <v>19.32</v>
      </c>
      <c r="EW6" s="1">
        <f>SUM([3]Australia!EW$1:EW$27)</f>
        <v>0</v>
      </c>
      <c r="EX6" s="1">
        <f>SUM([3]Australia!EX$1:EX$27)</f>
        <v>0</v>
      </c>
      <c r="EY6" s="1">
        <f>SUM([3]Australia!EY$1:EY$27)</f>
        <v>1.7000000000000001E-2</v>
      </c>
      <c r="EZ6" s="1">
        <f>SUM([3]Australia!EZ$1:EZ$27)</f>
        <v>6.0000000000000001E-3</v>
      </c>
      <c r="FA6" s="1">
        <f>SUM([3]Australia!FA$1:FA$27)</f>
        <v>0</v>
      </c>
      <c r="FB6" s="1">
        <f>SUM([3]Australia!FB$1:FB$27)</f>
        <v>4.0000000000000001E-3</v>
      </c>
      <c r="FC6" s="1">
        <f>SUM([3]Australia!FC$1:FC$27)</f>
        <v>3.0000000000000001E-3</v>
      </c>
      <c r="FD6" s="1">
        <f>SUM([3]Australia!FD$1:FD$27)</f>
        <v>0</v>
      </c>
      <c r="FE6" s="1">
        <f>SUM([3]Australia!FE$1:FE$27)</f>
        <v>2E-3</v>
      </c>
      <c r="FF6" s="1">
        <f>SUM([3]Australia!FF$1:FF$27)</f>
        <v>1E-3</v>
      </c>
      <c r="FG6" s="1">
        <f>SUM([3]Australia!FG$1:FG$27)</f>
        <v>0</v>
      </c>
      <c r="FH6" s="1">
        <f>SUM([3]Australia!FH$1:FH$27)</f>
        <v>0</v>
      </c>
      <c r="FI6" s="1">
        <f>SUM([3]Australia!FI$1:FI$27)</f>
        <v>0</v>
      </c>
      <c r="FJ6" s="1">
        <f>SUM([3]Australia!FJ$1:FJ$27)</f>
        <v>0</v>
      </c>
      <c r="FK6" s="1">
        <f>SUM([3]Australia!FK$1:FK$27)</f>
        <v>0</v>
      </c>
      <c r="FL6" s="1">
        <f>SUM([3]Australia!FL$1:FL$27)</f>
        <v>8.9999999999999993E-3</v>
      </c>
      <c r="FM6" s="1">
        <f>SUM([3]Australia!FM$1:FM$27)</f>
        <v>0</v>
      </c>
      <c r="FN6" s="1">
        <f>SUM([3]Australia!FN$1:FN$27)</f>
        <v>0</v>
      </c>
      <c r="FO6" s="1">
        <f>SUM([3]Australia!FO$1:FO$27)</f>
        <v>0</v>
      </c>
      <c r="FP6" s="1">
        <f>SUM([3]Australia!FP$1:FP$27)</f>
        <v>0</v>
      </c>
      <c r="FQ6" s="1">
        <f>SUM([3]Australia!FQ$1:FQ$27)</f>
        <v>0</v>
      </c>
      <c r="FR6" s="1">
        <f>SUM([3]Australia!FR$1:FR$27)</f>
        <v>0</v>
      </c>
      <c r="FS6" s="1">
        <f>SUM([3]Australia!FS$1:FS$27)</f>
        <v>0</v>
      </c>
      <c r="FT6" s="1">
        <f>SUM([3]Australia!FT$1:FT$27)</f>
        <v>0</v>
      </c>
      <c r="FU6" s="1">
        <f>SUM([3]Australia!FU$1:FU$27)</f>
        <v>0</v>
      </c>
      <c r="FV6" s="1">
        <f>SUM([3]Australia!FV$1:FV$27)</f>
        <v>0</v>
      </c>
      <c r="FW6" s="1">
        <f>SUM([3]Australia!FW$1:FW$27)</f>
        <v>0</v>
      </c>
      <c r="FX6" s="1">
        <f>SUM([3]Australia!FX$1:FX$27)</f>
        <v>0</v>
      </c>
      <c r="FY6" s="1">
        <f>SUM([3]Australia!FY$1:FY$27)</f>
        <v>0</v>
      </c>
      <c r="FZ6" s="6">
        <f>SUM($B6:FY6)</f>
        <v>640.95100000000002</v>
      </c>
    </row>
    <row r="7" spans="1:182">
      <c r="A7" t="s">
        <v>0</v>
      </c>
      <c r="B7" s="1">
        <f>SUM([3]Belarus!B$1:B$27)</f>
        <v>0</v>
      </c>
      <c r="C7" s="1">
        <f>SUM([3]Belarus!C$1:C$27)</f>
        <v>0</v>
      </c>
      <c r="D7" s="1">
        <f>SUM([3]Belarus!D$1:D$27)</f>
        <v>0</v>
      </c>
      <c r="E7" s="1">
        <f>SUM([3]Belarus!E$1:E$27)</f>
        <v>5.8000000000000007</v>
      </c>
      <c r="F7" s="1">
        <f>SUM([3]Belarus!F$1:F$27)</f>
        <v>0</v>
      </c>
      <c r="G7" s="1">
        <f>SUM([3]Belarus!G$1:G$27)</f>
        <v>0</v>
      </c>
      <c r="H7" s="1">
        <f>SUM([3]Belarus!H$1:H$27)</f>
        <v>0</v>
      </c>
      <c r="I7" s="1">
        <f>SUM([3]Belarus!I$1:I$27)</f>
        <v>0</v>
      </c>
      <c r="J7" s="1">
        <f>SUM([3]Belarus!J$1:J$27)</f>
        <v>0</v>
      </c>
      <c r="K7" s="1">
        <f>SUM([3]Belarus!K$1:K$27)</f>
        <v>0</v>
      </c>
      <c r="L7" s="1">
        <f>SUM([3]Belarus!L$1:L$27)</f>
        <v>0</v>
      </c>
      <c r="M7" s="1">
        <f>SUM([3]Belarus!M$1:M$27)</f>
        <v>0</v>
      </c>
      <c r="N7" s="1">
        <f>SUM([3]Belarus!N$1:N$27)</f>
        <v>0</v>
      </c>
      <c r="O7" s="1">
        <f>SUM([3]Belarus!O$1:O$27)</f>
        <v>0</v>
      </c>
      <c r="P7" s="1">
        <f>SUM([3]Belarus!P$1:P$27)</f>
        <v>0</v>
      </c>
      <c r="Q7" s="1">
        <f>SUM([3]Belarus!Q$1:Q$27)</f>
        <v>0</v>
      </c>
      <c r="R7" s="1">
        <f>SUM([3]Belarus!R$1:R$27)</f>
        <v>0</v>
      </c>
      <c r="S7" s="1">
        <f>SUM([3]Belarus!S$1:S$27)</f>
        <v>0</v>
      </c>
      <c r="T7" s="1">
        <f>SUM([3]Belarus!T$1:T$27)</f>
        <v>0</v>
      </c>
      <c r="U7" s="1">
        <f>SUM([3]Belarus!U$1:U$27)</f>
        <v>0</v>
      </c>
      <c r="V7" s="1">
        <f>SUM([3]Belarus!V$1:V$27)</f>
        <v>0</v>
      </c>
      <c r="W7" s="1">
        <f>SUM([3]Belarus!W$1:W$27)</f>
        <v>0</v>
      </c>
      <c r="X7" s="1">
        <f>SUM([3]Belarus!X$1:X$27)</f>
        <v>0</v>
      </c>
      <c r="Y7" s="1">
        <f>SUM([3]Belarus!Y$1:Y$27)</f>
        <v>0</v>
      </c>
      <c r="Z7" s="1">
        <f>SUM([3]Belarus!Z$1:Z$27)</f>
        <v>0</v>
      </c>
      <c r="AA7" s="1">
        <f>SUM([3]Belarus!AA$1:AA$27)</f>
        <v>0</v>
      </c>
      <c r="AB7" s="1">
        <f>SUM([3]Belarus!AB$1:AB$27)</f>
        <v>0</v>
      </c>
      <c r="AC7" s="1">
        <f>SUM([3]Belarus!AC$1:AC$27)</f>
        <v>0</v>
      </c>
      <c r="AD7" s="1">
        <f>SUM([3]Belarus!AD$1:AD$27)</f>
        <v>2.8000000000000003</v>
      </c>
      <c r="AE7" s="1">
        <f>SUM([3]Belarus!AE$1:AE$27)</f>
        <v>0</v>
      </c>
      <c r="AF7" s="1">
        <f>SUM([3]Belarus!AF$1:AF$27)</f>
        <v>0</v>
      </c>
      <c r="AG7" s="1">
        <f>SUM([3]Belarus!AG$1:AG$27)</f>
        <v>0</v>
      </c>
      <c r="AH7" s="1">
        <f>SUM([3]Belarus!AH$1:AH$27)</f>
        <v>0</v>
      </c>
      <c r="AI7" s="1">
        <f>SUM([3]Belarus!AI$1:AI$27)</f>
        <v>0</v>
      </c>
      <c r="AJ7" s="1">
        <f>SUM([3]Belarus!AJ$1:AJ$27)</f>
        <v>0</v>
      </c>
      <c r="AK7" s="1">
        <f>SUM([3]Belarus!AK$1:AK$27)</f>
        <v>0</v>
      </c>
      <c r="AL7" s="1">
        <f>SUM([3]Belarus!AL$1:AL$27)</f>
        <v>0</v>
      </c>
      <c r="AM7" s="1">
        <f>SUM([3]Belarus!AM$1:AM$27)</f>
        <v>0</v>
      </c>
      <c r="AN7" s="1">
        <f>SUM([3]Belarus!AN$1:AN$27)</f>
        <v>0</v>
      </c>
      <c r="AO7" s="1">
        <f>SUM([3]Belarus!AO$1:AO$27)</f>
        <v>0</v>
      </c>
      <c r="AP7" s="1">
        <f>SUM([3]Belarus!AP$1:AP$27)</f>
        <v>0</v>
      </c>
      <c r="AQ7" s="1">
        <f>SUM([3]Belarus!AQ$1:AQ$27)</f>
        <v>0</v>
      </c>
      <c r="AR7" s="1">
        <f>SUM([3]Belarus!AR$1:AR$27)</f>
        <v>0</v>
      </c>
      <c r="AS7" s="1">
        <f>SUM([3]Belarus!AS$1:AS$27)</f>
        <v>0</v>
      </c>
      <c r="AT7" s="1">
        <f>SUM([3]Belarus!AT$1:AT$27)</f>
        <v>0</v>
      </c>
      <c r="AU7" s="1">
        <f>SUM([3]Belarus!AU$1:AU$27)</f>
        <v>0</v>
      </c>
      <c r="AV7" s="1">
        <f>SUM([3]Belarus!AV$1:AV$27)</f>
        <v>0</v>
      </c>
      <c r="AW7" s="1">
        <f>SUM([3]Belarus!AW$1:AW$27)</f>
        <v>0</v>
      </c>
      <c r="AX7" s="1">
        <f>SUM([3]Belarus!AX$1:AX$27)</f>
        <v>0</v>
      </c>
      <c r="AY7" s="1">
        <f>SUM([3]Belarus!AY$1:AY$27)</f>
        <v>0</v>
      </c>
      <c r="AZ7" s="1">
        <f>SUM([3]Belarus!AZ$1:AZ$27)</f>
        <v>0</v>
      </c>
      <c r="BA7" s="1">
        <f>SUM([3]Belarus!BA$1:BA$27)</f>
        <v>0</v>
      </c>
      <c r="BB7" s="1">
        <f>SUM([3]Belarus!BB$1:BB$27)</f>
        <v>0</v>
      </c>
      <c r="BC7" s="1">
        <f>SUM([3]Belarus!BC$1:BC$27)</f>
        <v>0</v>
      </c>
      <c r="BD7" s="1">
        <f>SUM([3]Belarus!BD$1:BD$27)</f>
        <v>0</v>
      </c>
      <c r="BE7" s="1">
        <f>SUM([3]Belarus!BE$1:BE$27)</f>
        <v>0</v>
      </c>
      <c r="BF7" s="1">
        <f>SUM([3]Belarus!BF$1:BF$27)</f>
        <v>0</v>
      </c>
      <c r="BG7" s="1">
        <f>SUM([3]Belarus!BG$1:BG$27)</f>
        <v>0</v>
      </c>
      <c r="BH7" s="1">
        <f>SUM([3]Belarus!BH$1:BH$27)</f>
        <v>0</v>
      </c>
      <c r="BI7" s="1">
        <f>SUM([3]Belarus!BI$1:BI$27)</f>
        <v>0</v>
      </c>
      <c r="BJ7" s="1">
        <f>SUM([3]Belarus!BJ$1:BJ$27)</f>
        <v>0</v>
      </c>
      <c r="BK7" s="1">
        <f>SUM([3]Belarus!BK$1:BK$27)</f>
        <v>0</v>
      </c>
      <c r="BL7" s="1">
        <f>SUM([3]Belarus!BL$1:BL$27)</f>
        <v>0</v>
      </c>
      <c r="BM7" s="1">
        <f>SUM([3]Belarus!BM$1:BM$27)</f>
        <v>0</v>
      </c>
      <c r="BN7" s="1">
        <f>SUM([3]Belarus!BN$1:BN$27)</f>
        <v>0</v>
      </c>
      <c r="BO7" s="1">
        <f>SUM([3]Belarus!BO$1:BO$27)</f>
        <v>0</v>
      </c>
      <c r="BP7" s="1">
        <f>SUM([3]Belarus!BP$1:BP$27)</f>
        <v>0</v>
      </c>
      <c r="BQ7" s="1">
        <f>SUM([3]Belarus!BQ$1:BQ$27)</f>
        <v>0</v>
      </c>
      <c r="BR7" s="1">
        <f>SUM([3]Belarus!BR$1:BR$27)</f>
        <v>0</v>
      </c>
      <c r="BS7" s="1">
        <f>SUM([3]Belarus!BS$1:BS$27)</f>
        <v>0</v>
      </c>
      <c r="BT7" s="1">
        <f>SUM([3]Belarus!BT$1:BT$27)</f>
        <v>0</v>
      </c>
      <c r="BU7" s="1">
        <f>SUM([3]Belarus!BU$1:BU$27)</f>
        <v>0</v>
      </c>
      <c r="BV7" s="1">
        <f>SUM([3]Belarus!BV$1:BV$27)</f>
        <v>0</v>
      </c>
      <c r="BW7" s="1">
        <f>SUM([3]Belarus!BW$1:BW$27)</f>
        <v>0</v>
      </c>
      <c r="BX7" s="1">
        <f>SUM([3]Belarus!BX$1:BX$27)</f>
        <v>0</v>
      </c>
      <c r="BY7" s="1">
        <f>SUM([3]Belarus!BY$1:BY$27)</f>
        <v>0</v>
      </c>
      <c r="BZ7" s="1">
        <f>SUM([3]Belarus!BZ$1:BZ$27)</f>
        <v>0</v>
      </c>
      <c r="CA7" s="1">
        <f>SUM([3]Belarus!CA$1:CA$27)</f>
        <v>0</v>
      </c>
      <c r="CB7" s="1">
        <f>SUM([3]Belarus!CB$1:CB$27)</f>
        <v>0</v>
      </c>
      <c r="CC7" s="1">
        <f>SUM([3]Belarus!CC$1:CC$27)</f>
        <v>0</v>
      </c>
      <c r="CD7" s="1">
        <f>SUM([3]Belarus!CD$1:CD$27)</f>
        <v>0</v>
      </c>
      <c r="CE7" s="1">
        <f>SUM([3]Belarus!CE$1:CE$27)</f>
        <v>0</v>
      </c>
      <c r="CF7" s="1">
        <f>SUM([3]Belarus!CF$1:CF$27)</f>
        <v>0</v>
      </c>
      <c r="CG7" s="1">
        <f>SUM([3]Belarus!CG$1:CG$27)</f>
        <v>0</v>
      </c>
      <c r="CH7" s="1">
        <f>SUM([3]Belarus!CH$1:CH$27)</f>
        <v>0</v>
      </c>
      <c r="CI7" s="1">
        <f>SUM([3]Belarus!CI$1:CI$27)</f>
        <v>0</v>
      </c>
      <c r="CJ7" s="1">
        <f>SUM([3]Belarus!CJ$1:CJ$27)</f>
        <v>0</v>
      </c>
      <c r="CK7" s="1">
        <f>SUM([3]Belarus!CK$1:CK$27)</f>
        <v>0</v>
      </c>
      <c r="CL7" s="1">
        <f>SUM([3]Belarus!CL$1:CL$27)</f>
        <v>0</v>
      </c>
      <c r="CM7" s="1">
        <f>SUM([3]Belarus!CM$1:CM$27)</f>
        <v>0</v>
      </c>
      <c r="CN7" s="1">
        <f>SUM([3]Belarus!CN$1:CN$27)</f>
        <v>0</v>
      </c>
      <c r="CO7" s="1">
        <f>SUM([3]Belarus!CO$1:CO$27)</f>
        <v>0</v>
      </c>
      <c r="CP7" s="1">
        <f>SUM([3]Belarus!CP$1:CP$27)</f>
        <v>0</v>
      </c>
      <c r="CQ7" s="1">
        <f>SUM([3]Belarus!CQ$1:CQ$27)</f>
        <v>0</v>
      </c>
      <c r="CR7" s="1">
        <f>SUM([3]Belarus!CR$1:CR$27)</f>
        <v>0</v>
      </c>
      <c r="CS7" s="1">
        <f>SUM([3]Belarus!CS$1:CS$27)</f>
        <v>0</v>
      </c>
      <c r="CT7" s="1">
        <f>SUM([3]Belarus!CT$1:CT$27)</f>
        <v>22.3</v>
      </c>
      <c r="CU7" s="1">
        <f>SUM([3]Belarus!CU$1:CU$27)</f>
        <v>0</v>
      </c>
      <c r="CV7" s="1">
        <f>SUM([3]Belarus!CV$1:CV$27)</f>
        <v>0</v>
      </c>
      <c r="CW7" s="1">
        <f>SUM([3]Belarus!CW$1:CW$27)</f>
        <v>0</v>
      </c>
      <c r="CX7" s="1">
        <f>SUM([3]Belarus!CX$1:CX$27)</f>
        <v>0</v>
      </c>
      <c r="CY7" s="1">
        <f>SUM([3]Belarus!CY$1:CY$27)</f>
        <v>0</v>
      </c>
      <c r="CZ7" s="1">
        <f>SUM([3]Belarus!CZ$1:CZ$27)</f>
        <v>0</v>
      </c>
      <c r="DA7" s="1">
        <f>SUM([3]Belarus!DA$1:DA$27)</f>
        <v>0</v>
      </c>
      <c r="DB7" s="1">
        <f>SUM([3]Belarus!DB$1:DB$27)</f>
        <v>0.60000000000000009</v>
      </c>
      <c r="DC7" s="1">
        <f>SUM([3]Belarus!DC$1:DC$27)</f>
        <v>0.60000000000000009</v>
      </c>
      <c r="DD7" s="1">
        <f>SUM([3]Belarus!DD$1:DD$27)</f>
        <v>0</v>
      </c>
      <c r="DE7" s="1">
        <f>SUM([3]Belarus!DE$1:DE$27)</f>
        <v>1</v>
      </c>
      <c r="DF7" s="1">
        <f>SUM([3]Belarus!DF$1:DF$27)</f>
        <v>0</v>
      </c>
      <c r="DG7" s="1">
        <f>SUM([3]Belarus!DG$1:DG$27)</f>
        <v>0.60000000000000009</v>
      </c>
      <c r="DH7" s="1">
        <f>SUM([3]Belarus!DH$1:DH$27)</f>
        <v>0</v>
      </c>
      <c r="DI7" s="1">
        <f>SUM([3]Belarus!DI$1:DI$27)</f>
        <v>0.60000000000000009</v>
      </c>
      <c r="DJ7" s="1">
        <f>SUM([3]Belarus!DJ$1:DJ$27)</f>
        <v>1</v>
      </c>
      <c r="DK7" s="1">
        <f>SUM([3]Belarus!DK$1:DK$27)</f>
        <v>0</v>
      </c>
      <c r="DL7" s="1">
        <f>SUM([3]Belarus!DL$1:DL$27)</f>
        <v>0</v>
      </c>
      <c r="DM7" s="1">
        <f>SUM([3]Belarus!DM$1:DM$27)</f>
        <v>0.8</v>
      </c>
      <c r="DN7" s="1">
        <f>SUM([3]Belarus!DN$1:DN$27)</f>
        <v>0</v>
      </c>
      <c r="DO7" s="1">
        <f>SUM([3]Belarus!DO$1:DO$27)</f>
        <v>0</v>
      </c>
      <c r="DP7" s="1">
        <f>SUM([3]Belarus!DP$1:DP$27)</f>
        <v>0</v>
      </c>
      <c r="DQ7" s="1">
        <f>SUM([3]Belarus!DQ$1:DQ$27)</f>
        <v>0</v>
      </c>
      <c r="DR7" s="1">
        <f>SUM([3]Belarus!DR$1:DR$27)</f>
        <v>0</v>
      </c>
      <c r="DS7" s="1">
        <f>SUM([3]Belarus!DS$1:DS$27)</f>
        <v>0</v>
      </c>
      <c r="DT7" s="1">
        <f>SUM([3]Belarus!DT$1:DT$27)</f>
        <v>0</v>
      </c>
      <c r="DU7" s="1">
        <f>SUM([3]Belarus!DU$1:DU$27)</f>
        <v>0</v>
      </c>
      <c r="DV7" s="1">
        <f>SUM([3]Belarus!DV$1:DV$27)</f>
        <v>0</v>
      </c>
      <c r="DW7" s="1">
        <f>SUM([3]Belarus!DW$1:DW$27)</f>
        <v>0</v>
      </c>
      <c r="DX7" s="1">
        <f>SUM([3]Belarus!DX$1:DX$27)</f>
        <v>0</v>
      </c>
      <c r="DY7" s="1">
        <f>SUM([3]Belarus!DY$1:DY$27)</f>
        <v>0</v>
      </c>
      <c r="DZ7" s="1">
        <f>SUM([3]Belarus!DZ$1:DZ$27)</f>
        <v>0</v>
      </c>
      <c r="EA7" s="1">
        <f>SUM([3]Belarus!EA$1:EA$27)</f>
        <v>0</v>
      </c>
      <c r="EB7" s="1">
        <f>SUM([3]Belarus!EB$1:EB$27)</f>
        <v>0</v>
      </c>
      <c r="EC7" s="1">
        <f>SUM([3]Belarus!EC$1:EC$27)</f>
        <v>0</v>
      </c>
      <c r="ED7" s="1">
        <f>SUM([3]Belarus!ED$1:ED$27)</f>
        <v>0</v>
      </c>
      <c r="EE7" s="1">
        <f>SUM([3]Belarus!EE$1:EE$27)</f>
        <v>0</v>
      </c>
      <c r="EF7" s="1">
        <f>SUM([3]Belarus!EF$1:EF$27)</f>
        <v>0</v>
      </c>
      <c r="EG7" s="1">
        <f>SUM([3]Belarus!EG$1:EG$27)</f>
        <v>0</v>
      </c>
      <c r="EH7" s="1">
        <f>SUM([3]Belarus!EH$1:EH$27)</f>
        <v>0</v>
      </c>
      <c r="EI7" s="1">
        <f>SUM([3]Belarus!EI$1:EI$27)</f>
        <v>0</v>
      </c>
      <c r="EJ7" s="1">
        <f>SUM([3]Belarus!EJ$1:EJ$27)</f>
        <v>0</v>
      </c>
      <c r="EK7" s="1">
        <f>SUM([3]Belarus!EK$1:EK$27)</f>
        <v>0</v>
      </c>
      <c r="EL7" s="1">
        <f>SUM([3]Belarus!EL$1:EL$27)</f>
        <v>0</v>
      </c>
      <c r="EM7" s="1">
        <f>SUM([3]Belarus!EM$1:EM$27)</f>
        <v>0</v>
      </c>
      <c r="EN7" s="1">
        <f>SUM([3]Belarus!EN$1:EN$27)</f>
        <v>0</v>
      </c>
      <c r="EO7" s="1">
        <f>SUM([3]Belarus!EO$1:EO$27)</f>
        <v>0</v>
      </c>
      <c r="EP7" s="1">
        <f>SUM([3]Belarus!EP$1:EP$27)</f>
        <v>0</v>
      </c>
      <c r="EQ7" s="1">
        <f>SUM([3]Belarus!EQ$1:EQ$27)</f>
        <v>0</v>
      </c>
      <c r="ER7" s="1">
        <f>SUM([3]Belarus!ER$1:ER$27)</f>
        <v>0</v>
      </c>
      <c r="ES7" s="1">
        <f>SUM([3]Belarus!ES$1:ES$27)</f>
        <v>0</v>
      </c>
      <c r="ET7" s="1">
        <f>SUM([3]Belarus!ET$1:ET$27)</f>
        <v>0</v>
      </c>
      <c r="EU7" s="1">
        <f>SUM([3]Belarus!EU$1:EU$27)</f>
        <v>0</v>
      </c>
      <c r="EV7" s="1">
        <f>SUM([3]Belarus!EV$1:EV$27)</f>
        <v>0</v>
      </c>
      <c r="EW7" s="1">
        <f>SUM([3]Belarus!EW$1:EW$27)</f>
        <v>0</v>
      </c>
      <c r="EX7" s="1">
        <f>SUM([3]Belarus!EX$1:EX$27)</f>
        <v>0</v>
      </c>
      <c r="EY7" s="1">
        <f>SUM([3]Belarus!EY$1:EY$27)</f>
        <v>0</v>
      </c>
      <c r="EZ7" s="1">
        <f>SUM([3]Belarus!EZ$1:EZ$27)</f>
        <v>0</v>
      </c>
      <c r="FA7" s="1">
        <f>SUM([3]Belarus!FA$1:FA$27)</f>
        <v>0</v>
      </c>
      <c r="FB7" s="1">
        <f>SUM([3]Belarus!FB$1:FB$27)</f>
        <v>0</v>
      </c>
      <c r="FC7" s="1">
        <f>SUM([3]Belarus!FC$1:FC$27)</f>
        <v>0</v>
      </c>
      <c r="FD7" s="1">
        <f>SUM([3]Belarus!FD$1:FD$27)</f>
        <v>0</v>
      </c>
      <c r="FE7" s="1">
        <f>SUM([3]Belarus!FE$1:FE$27)</f>
        <v>0</v>
      </c>
      <c r="FF7" s="1">
        <f>SUM([3]Belarus!FF$1:FF$27)</f>
        <v>0</v>
      </c>
      <c r="FG7" s="1">
        <f>SUM([3]Belarus!FG$1:FG$27)</f>
        <v>0</v>
      </c>
      <c r="FH7" s="1">
        <f>SUM([3]Belarus!FH$1:FH$27)</f>
        <v>0</v>
      </c>
      <c r="FI7" s="1">
        <f>SUM([3]Belarus!FI$1:FI$27)</f>
        <v>0</v>
      </c>
      <c r="FJ7" s="1">
        <f>SUM([3]Belarus!FJ$1:FJ$27)</f>
        <v>0</v>
      </c>
      <c r="FK7" s="1">
        <f>SUM([3]Belarus!FK$1:FK$27)</f>
        <v>0</v>
      </c>
      <c r="FL7" s="1">
        <f>SUM([3]Belarus!FL$1:FL$27)</f>
        <v>0</v>
      </c>
      <c r="FM7" s="1">
        <f>SUM([3]Belarus!FM$1:FM$27)</f>
        <v>0</v>
      </c>
      <c r="FN7" s="1">
        <f>SUM([3]Belarus!FN$1:FN$27)</f>
        <v>0</v>
      </c>
      <c r="FO7" s="1">
        <f>SUM([3]Belarus!FO$1:FO$27)</f>
        <v>0</v>
      </c>
      <c r="FP7" s="1">
        <f>SUM([3]Belarus!FP$1:FP$27)</f>
        <v>0</v>
      </c>
      <c r="FQ7" s="1">
        <f>SUM([3]Belarus!FQ$1:FQ$27)</f>
        <v>0</v>
      </c>
      <c r="FR7" s="1">
        <f>SUM([3]Belarus!FR$1:FR$27)</f>
        <v>0</v>
      </c>
      <c r="FS7" s="1">
        <f>SUM([3]Belarus!FS$1:FS$27)</f>
        <v>0</v>
      </c>
      <c r="FT7" s="1">
        <f>SUM([3]Belarus!FT$1:FT$27)</f>
        <v>0</v>
      </c>
      <c r="FU7" s="1">
        <f>SUM([3]Belarus!FU$1:FU$27)</f>
        <v>0</v>
      </c>
      <c r="FV7" s="1">
        <f>SUM([3]Belarus!FV$1:FV$27)</f>
        <v>0</v>
      </c>
      <c r="FW7" s="1">
        <f>SUM([3]Belarus!FW$1:FW$27)</f>
        <v>0</v>
      </c>
      <c r="FX7" s="1">
        <f>SUM([3]Belarus!FX$1:FX$27)</f>
        <v>0</v>
      </c>
      <c r="FY7" s="1">
        <f>SUM([3]Belarus!FY$1:FY$27)</f>
        <v>0</v>
      </c>
      <c r="FZ7" s="6">
        <f>SUM($B7:FY7)</f>
        <v>36.1</v>
      </c>
    </row>
    <row r="8" spans="1:182">
      <c r="A8" t="s">
        <v>9</v>
      </c>
      <c r="B8" s="1">
        <f>SUM([3]BosniaHerzegovina!B$1:B$27)</f>
        <v>0</v>
      </c>
      <c r="C8" s="1">
        <f>SUM([3]BosniaHerzegovina!C$1:C$27)</f>
        <v>25</v>
      </c>
      <c r="D8" s="1">
        <f>SUM([3]BosniaHerzegovina!D$1:D$27)</f>
        <v>0</v>
      </c>
      <c r="E8" s="1">
        <f>SUM([3]BosniaHerzegovina!E$1:E$27)</f>
        <v>0</v>
      </c>
      <c r="F8" s="1">
        <f>SUM([3]BosniaHerzegovina!F$1:F$27)</f>
        <v>0</v>
      </c>
      <c r="G8" s="1">
        <f>SUM([3]BosniaHerzegovina!G$1:G$27)</f>
        <v>24</v>
      </c>
      <c r="H8" s="1">
        <f>SUM([3]BosniaHerzegovina!H$1:H$27)</f>
        <v>0</v>
      </c>
      <c r="I8" s="1">
        <f>SUM([3]BosniaHerzegovina!I$1:I$27)</f>
        <v>0</v>
      </c>
      <c r="J8" s="1">
        <f>SUM([3]BosniaHerzegovina!J$1:J$27)</f>
        <v>0</v>
      </c>
      <c r="K8" s="1">
        <f>SUM([3]BosniaHerzegovina!K$1:K$27)</f>
        <v>367.5</v>
      </c>
      <c r="L8" s="1">
        <f>SUM([3]BosniaHerzegovina!L$1:L$27)</f>
        <v>0</v>
      </c>
      <c r="M8" s="1">
        <f>SUM([3]BosniaHerzegovina!M$1:M$27)</f>
        <v>0</v>
      </c>
      <c r="N8" s="1">
        <f>SUM([3]BosniaHerzegovina!N$1:N$27)</f>
        <v>0</v>
      </c>
      <c r="O8" s="1">
        <f>SUM([3]BosniaHerzegovina!O$1:O$27)</f>
        <v>0</v>
      </c>
      <c r="P8" s="1">
        <f>SUM([3]BosniaHerzegovina!P$1:P$27)</f>
        <v>0</v>
      </c>
      <c r="Q8" s="1">
        <f>SUM([3]BosniaHerzegovina!Q$1:Q$27)</f>
        <v>0</v>
      </c>
      <c r="R8" s="1">
        <f>SUM([3]BosniaHerzegovina!R$1:R$27)</f>
        <v>0</v>
      </c>
      <c r="S8" s="1">
        <f>SUM([3]BosniaHerzegovina!S$1:S$27)</f>
        <v>44</v>
      </c>
      <c r="T8" s="1">
        <f>SUM([3]BosniaHerzegovina!T$1:T$27)</f>
        <v>110</v>
      </c>
      <c r="U8" s="1">
        <f>SUM([3]BosniaHerzegovina!U$1:U$27)</f>
        <v>66</v>
      </c>
      <c r="V8" s="1">
        <f>SUM([3]BosniaHerzegovina!V$1:V$27)</f>
        <v>189.10000000000002</v>
      </c>
      <c r="W8" s="1">
        <f>SUM([3]BosniaHerzegovina!W$1:W$27)</f>
        <v>44</v>
      </c>
      <c r="X8" s="1">
        <f>SUM([3]BosniaHerzegovina!X$1:X$27)</f>
        <v>66</v>
      </c>
      <c r="Y8" s="1">
        <f>SUM([3]BosniaHerzegovina!Y$1:Y$27)</f>
        <v>44</v>
      </c>
      <c r="Z8" s="1">
        <f>SUM([3]BosniaHerzegovina!Z$1:Z$27)</f>
        <v>22</v>
      </c>
      <c r="AA8" s="1">
        <f>SUM([3]BosniaHerzegovina!AA$1:AA$27)</f>
        <v>25</v>
      </c>
      <c r="AB8" s="1">
        <f>SUM([3]BosniaHerzegovina!AB$1:AB$27)</f>
        <v>0</v>
      </c>
      <c r="AC8" s="1">
        <f>SUM([3]BosniaHerzegovina!AC$1:AC$27)</f>
        <v>0</v>
      </c>
      <c r="AD8" s="1">
        <f>SUM([3]BosniaHerzegovina!AD$1:AD$27)</f>
        <v>21</v>
      </c>
      <c r="AE8" s="1">
        <f>SUM([3]BosniaHerzegovina!AE$1:AE$27)</f>
        <v>0</v>
      </c>
      <c r="AF8" s="1">
        <f>SUM([3]BosniaHerzegovina!AF$1:AF$27)</f>
        <v>0</v>
      </c>
      <c r="AG8" s="1">
        <f>SUM([3]BosniaHerzegovina!AG$1:AG$27)</f>
        <v>0</v>
      </c>
      <c r="AH8" s="1">
        <f>SUM([3]BosniaHerzegovina!AH$1:AH$27)</f>
        <v>0</v>
      </c>
      <c r="AI8" s="1">
        <f>SUM([3]BosniaHerzegovina!AI$1:AI$27)</f>
        <v>17</v>
      </c>
      <c r="AJ8" s="1">
        <f>SUM([3]BosniaHerzegovina!AJ$1:AJ$27)</f>
        <v>0</v>
      </c>
      <c r="AK8" s="1">
        <f>SUM([3]BosniaHerzegovina!AK$1:AK$27)</f>
        <v>25</v>
      </c>
      <c r="AL8" s="1">
        <f>SUM([3]BosniaHerzegovina!AL$1:AL$27)</f>
        <v>0</v>
      </c>
      <c r="AM8" s="1">
        <f>SUM([3]BosniaHerzegovina!AM$1:AM$27)</f>
        <v>0</v>
      </c>
      <c r="AN8" s="1">
        <f>SUM([3]BosniaHerzegovina!AN$1:AN$27)</f>
        <v>0</v>
      </c>
      <c r="AO8" s="1">
        <f>SUM([3]BosniaHerzegovina!AO$1:AO$27)</f>
        <v>0</v>
      </c>
      <c r="AP8" s="1">
        <f>SUM([3]BosniaHerzegovina!AP$1:AP$27)</f>
        <v>0</v>
      </c>
      <c r="AQ8" s="1">
        <f>SUM([3]BosniaHerzegovina!AQ$1:AQ$27)</f>
        <v>0</v>
      </c>
      <c r="AR8" s="1">
        <f>SUM([3]BosniaHerzegovina!AR$1:AR$27)</f>
        <v>0</v>
      </c>
      <c r="AS8" s="1">
        <f>SUM([3]BosniaHerzegovina!AS$1:AS$27)</f>
        <v>0</v>
      </c>
      <c r="AT8" s="1">
        <f>SUM([3]BosniaHerzegovina!AT$1:AT$27)</f>
        <v>0</v>
      </c>
      <c r="AU8" s="1">
        <f>SUM([3]BosniaHerzegovina!AU$1:AU$27)</f>
        <v>0</v>
      </c>
      <c r="AV8" s="1">
        <f>SUM([3]BosniaHerzegovina!AV$1:AV$27)</f>
        <v>0</v>
      </c>
      <c r="AW8" s="1">
        <f>SUM([3]BosniaHerzegovina!AW$1:AW$27)</f>
        <v>16.2</v>
      </c>
      <c r="AX8" s="1">
        <f>SUM([3]BosniaHerzegovina!AX$1:AX$27)</f>
        <v>14</v>
      </c>
      <c r="AY8" s="1">
        <f>SUM([3]BosniaHerzegovina!AY$1:AY$27)</f>
        <v>0</v>
      </c>
      <c r="AZ8" s="1">
        <f>SUM([3]BosniaHerzegovina!AZ$1:AZ$27)</f>
        <v>0</v>
      </c>
      <c r="BA8" s="1">
        <f>SUM([3]BosniaHerzegovina!BA$1:BA$27)</f>
        <v>0</v>
      </c>
      <c r="BB8" s="1">
        <f>SUM([3]BosniaHerzegovina!BB$1:BB$27)</f>
        <v>0</v>
      </c>
      <c r="BC8" s="1">
        <f>SUM([3]BosniaHerzegovina!BC$1:BC$27)</f>
        <v>0</v>
      </c>
      <c r="BD8" s="1">
        <f>SUM([3]BosniaHerzegovina!BD$1:BD$27)</f>
        <v>0</v>
      </c>
      <c r="BE8" s="1">
        <f>SUM([3]BosniaHerzegovina!BE$1:BE$27)</f>
        <v>27.200000000000003</v>
      </c>
      <c r="BF8" s="1">
        <f>SUM([3]BosniaHerzegovina!BF$1:BF$27)</f>
        <v>0</v>
      </c>
      <c r="BG8" s="1">
        <f>SUM([3]BosniaHerzegovina!BG$1:BG$27)</f>
        <v>0</v>
      </c>
      <c r="BH8" s="1">
        <f>SUM([3]BosniaHerzegovina!BH$1:BH$27)</f>
        <v>8</v>
      </c>
      <c r="BI8" s="1">
        <f>SUM([3]BosniaHerzegovina!BI$1:BI$27)</f>
        <v>0</v>
      </c>
      <c r="BJ8" s="1">
        <f>SUM([3]BosniaHerzegovina!BJ$1:BJ$27)</f>
        <v>0</v>
      </c>
      <c r="BK8" s="1">
        <f>SUM([3]BosniaHerzegovina!BK$1:BK$27)</f>
        <v>0</v>
      </c>
      <c r="BL8" s="1">
        <f>SUM([3]BosniaHerzegovina!BL$1:BL$27)</f>
        <v>0</v>
      </c>
      <c r="BM8" s="1">
        <f>SUM([3]BosniaHerzegovina!BM$1:BM$27)</f>
        <v>0</v>
      </c>
      <c r="BN8" s="1">
        <f>SUM([3]BosniaHerzegovina!BN$1:BN$27)</f>
        <v>20</v>
      </c>
      <c r="BO8" s="1">
        <f>SUM([3]BosniaHerzegovina!BO$1:BO$27)</f>
        <v>0</v>
      </c>
      <c r="BP8" s="1">
        <f>SUM([3]BosniaHerzegovina!BP$1:BP$27)</f>
        <v>0</v>
      </c>
      <c r="BQ8" s="1">
        <f>SUM([3]BosniaHerzegovina!BQ$1:BQ$27)</f>
        <v>0</v>
      </c>
      <c r="BR8" s="1">
        <f>SUM([3]BosniaHerzegovina!BR$1:BR$27)</f>
        <v>0</v>
      </c>
      <c r="BS8" s="1">
        <f>SUM([3]BosniaHerzegovina!BS$1:BS$27)</f>
        <v>0</v>
      </c>
      <c r="BT8" s="1">
        <f>SUM([3]BosniaHerzegovina!BT$1:BT$27)</f>
        <v>0</v>
      </c>
      <c r="BU8" s="1">
        <f>SUM([3]BosniaHerzegovina!BU$1:BU$27)</f>
        <v>0</v>
      </c>
      <c r="BV8" s="1">
        <f>SUM([3]BosniaHerzegovina!BV$1:BV$27)</f>
        <v>0</v>
      </c>
      <c r="BW8" s="1">
        <f>SUM([3]BosniaHerzegovina!BW$1:BW$27)</f>
        <v>44.800000000000004</v>
      </c>
      <c r="BX8" s="1">
        <f>SUM([3]BosniaHerzegovina!BX$1:BX$27)</f>
        <v>0</v>
      </c>
      <c r="BY8" s="1">
        <f>SUM([3]BosniaHerzegovina!BY$1:BY$27)</f>
        <v>23.6</v>
      </c>
      <c r="BZ8" s="1">
        <f>SUM([3]BosniaHerzegovina!BZ$1:BZ$27)</f>
        <v>14.9</v>
      </c>
      <c r="CA8" s="1">
        <f>SUM([3]BosniaHerzegovina!CA$1:CA$27)</f>
        <v>12.700000000000001</v>
      </c>
      <c r="CB8" s="1">
        <f>SUM([3]BosniaHerzegovina!CB$1:CB$27)</f>
        <v>0</v>
      </c>
      <c r="CC8" s="1">
        <f>SUM([3]BosniaHerzegovina!CC$1:CC$27)</f>
        <v>0</v>
      </c>
      <c r="CD8" s="1">
        <f>SUM([3]BosniaHerzegovina!CD$1:CD$27)</f>
        <v>8.5</v>
      </c>
      <c r="CE8" s="1">
        <f>SUM([3]BosniaHerzegovina!CE$1:CE$27)</f>
        <v>0</v>
      </c>
      <c r="CF8" s="1">
        <f>SUM([3]BosniaHerzegovina!CF$1:CF$27)</f>
        <v>14</v>
      </c>
      <c r="CG8" s="1">
        <f>SUM([3]BosniaHerzegovina!CG$1:CG$27)</f>
        <v>0</v>
      </c>
      <c r="CH8" s="1">
        <f>SUM([3]BosniaHerzegovina!CH$1:CH$27)</f>
        <v>8.5</v>
      </c>
      <c r="CI8" s="1">
        <f>SUM([3]BosniaHerzegovina!CI$1:CI$27)</f>
        <v>11</v>
      </c>
      <c r="CJ8" s="1">
        <f>SUM([3]BosniaHerzegovina!CJ$1:CJ$27)</f>
        <v>0</v>
      </c>
      <c r="CK8" s="1">
        <f>SUM([3]BosniaHerzegovina!CK$1:CK$27)</f>
        <v>0</v>
      </c>
      <c r="CL8" s="1">
        <f>SUM([3]BosniaHerzegovina!CL$1:CL$27)</f>
        <v>7.6000000000000005</v>
      </c>
      <c r="CM8" s="1">
        <f>SUM([3]BosniaHerzegovina!CM$1:CM$27)</f>
        <v>0</v>
      </c>
      <c r="CN8" s="1">
        <f>SUM([3]BosniaHerzegovina!CN$1:CN$27)</f>
        <v>0</v>
      </c>
      <c r="CO8" s="1">
        <f>SUM([3]BosniaHerzegovina!CO$1:CO$27)</f>
        <v>0</v>
      </c>
      <c r="CP8" s="1">
        <f>SUM([3]BosniaHerzegovina!CP$1:CP$27)</f>
        <v>0</v>
      </c>
      <c r="CQ8" s="1">
        <f>SUM([3]BosniaHerzegovina!CQ$1:CQ$27)</f>
        <v>0</v>
      </c>
      <c r="CR8" s="1">
        <f>SUM([3]BosniaHerzegovina!CR$1:CR$27)</f>
        <v>0</v>
      </c>
      <c r="CS8" s="1">
        <f>SUM([3]BosniaHerzegovina!CS$1:CS$27)</f>
        <v>0</v>
      </c>
      <c r="CT8" s="1">
        <f>SUM([3]BosniaHerzegovina!CT$1:CT$27)</f>
        <v>0</v>
      </c>
      <c r="CU8" s="1">
        <f>SUM([3]BosniaHerzegovina!CU$1:CU$27)</f>
        <v>0</v>
      </c>
      <c r="CV8" s="1">
        <f>SUM([3]BosniaHerzegovina!CV$1:CV$27)</f>
        <v>0</v>
      </c>
      <c r="CW8" s="1">
        <f>SUM([3]BosniaHerzegovina!CW$1:CW$27)</f>
        <v>0</v>
      </c>
      <c r="CX8" s="1">
        <f>SUM([3]BosniaHerzegovina!CX$1:CX$27)</f>
        <v>0</v>
      </c>
      <c r="CY8" s="1">
        <f>SUM([3]BosniaHerzegovina!CY$1:CY$27)</f>
        <v>0</v>
      </c>
      <c r="CZ8" s="1">
        <f>SUM([3]BosniaHerzegovina!CZ$1:CZ$27)</f>
        <v>0</v>
      </c>
      <c r="DA8" s="1">
        <f>SUM([3]BosniaHerzegovina!DA$1:DA$27)</f>
        <v>22.400000000000002</v>
      </c>
      <c r="DB8" s="1">
        <f>SUM([3]BosniaHerzegovina!DB$1:DB$27)</f>
        <v>0</v>
      </c>
      <c r="DC8" s="1">
        <f>SUM([3]BosniaHerzegovina!DC$1:DC$27)</f>
        <v>0</v>
      </c>
      <c r="DD8" s="1">
        <f>SUM([3]BosniaHerzegovina!DD$1:DD$27)</f>
        <v>0</v>
      </c>
      <c r="DE8" s="1">
        <f>SUM([3]BosniaHerzegovina!DE$1:DE$27)</f>
        <v>2.4000000000000004</v>
      </c>
      <c r="DF8" s="1">
        <f>SUM([3]BosniaHerzegovina!DF$1:DF$27)</f>
        <v>0</v>
      </c>
      <c r="DG8" s="1">
        <f>SUM([3]BosniaHerzegovina!DG$1:DG$27)</f>
        <v>0</v>
      </c>
      <c r="DH8" s="1">
        <f>SUM([3]BosniaHerzegovina!DH$1:DH$27)</f>
        <v>0</v>
      </c>
      <c r="DI8" s="1">
        <f>SUM([3]BosniaHerzegovina!DI$1:DI$27)</f>
        <v>52</v>
      </c>
      <c r="DJ8" s="1">
        <f>SUM([3]BosniaHerzegovina!DJ$1:DJ$27)</f>
        <v>0</v>
      </c>
      <c r="DK8" s="1">
        <f>SUM([3]BosniaHerzegovina!DK$1:DK$27)</f>
        <v>0</v>
      </c>
      <c r="DL8" s="1">
        <f>SUM([3]BosniaHerzegovina!DL$1:DL$27)</f>
        <v>0</v>
      </c>
      <c r="DM8" s="1">
        <f>SUM([3]BosniaHerzegovina!DM$1:DM$27)</f>
        <v>0</v>
      </c>
      <c r="DN8" s="1">
        <f>SUM([3]BosniaHerzegovina!DN$1:DN$27)</f>
        <v>0</v>
      </c>
      <c r="DO8" s="1">
        <f>SUM([3]BosniaHerzegovina!DO$1:DO$27)</f>
        <v>0</v>
      </c>
      <c r="DP8" s="1">
        <f>SUM([3]BosniaHerzegovina!DP$1:DP$27)</f>
        <v>0</v>
      </c>
      <c r="DQ8" s="1">
        <f>SUM([3]BosniaHerzegovina!DQ$1:DQ$27)</f>
        <v>0</v>
      </c>
      <c r="DR8" s="1">
        <f>SUM([3]BosniaHerzegovina!DR$1:DR$27)</f>
        <v>24.400000000000002</v>
      </c>
      <c r="DS8" s="1">
        <f>SUM([3]BosniaHerzegovina!DS$1:DS$27)</f>
        <v>0</v>
      </c>
      <c r="DT8" s="1">
        <f>SUM([3]BosniaHerzegovina!DT$1:DT$27)</f>
        <v>0</v>
      </c>
      <c r="DU8" s="1">
        <f>SUM([3]BosniaHerzegovina!DU$1:DU$27)</f>
        <v>20.080000000000002</v>
      </c>
      <c r="DV8" s="1">
        <f>SUM([3]BosniaHerzegovina!DV$1:DV$27)</f>
        <v>0</v>
      </c>
      <c r="DW8" s="1">
        <f>SUM([3]BosniaHerzegovina!DW$1:DW$27)</f>
        <v>0</v>
      </c>
      <c r="DX8" s="1">
        <f>SUM([3]BosniaHerzegovina!DX$1:DX$27)</f>
        <v>5.4600000000000009</v>
      </c>
      <c r="DY8" s="1">
        <f>SUM([3]BosniaHerzegovina!DY$1:DY$27)</f>
        <v>4.9090000000000007</v>
      </c>
      <c r="DZ8" s="1">
        <f>SUM([3]BosniaHerzegovina!DZ$1:DZ$27)</f>
        <v>0</v>
      </c>
      <c r="EA8" s="1">
        <f>SUM([3]BosniaHerzegovina!EA$1:EA$27)</f>
        <v>20.571000000000002</v>
      </c>
      <c r="EB8" s="1">
        <f>SUM([3]BosniaHerzegovina!EB$1:EB$27)</f>
        <v>0</v>
      </c>
      <c r="EC8" s="1">
        <f>SUM([3]BosniaHerzegovina!EC$1:EC$27)</f>
        <v>0</v>
      </c>
      <c r="ED8" s="1">
        <f>SUM([3]BosniaHerzegovina!ED$1:ED$27)</f>
        <v>0</v>
      </c>
      <c r="EE8" s="1">
        <f>SUM([3]BosniaHerzegovina!EE$1:EE$27)</f>
        <v>0</v>
      </c>
      <c r="EF8" s="1">
        <f>SUM([3]BosniaHerzegovina!EF$1:EF$27)</f>
        <v>23</v>
      </c>
      <c r="EG8" s="1">
        <f>SUM([3]BosniaHerzegovina!EG$1:EG$27)</f>
        <v>0</v>
      </c>
      <c r="EH8" s="1">
        <f>SUM([3]BosniaHerzegovina!EH$1:EH$27)</f>
        <v>39</v>
      </c>
      <c r="EI8" s="1">
        <f>SUM([3]BosniaHerzegovina!EI$1:EI$27)</f>
        <v>19.36</v>
      </c>
      <c r="EJ8" s="1">
        <f>SUM([3]BosniaHerzegovina!EJ$1:EJ$27)</f>
        <v>43</v>
      </c>
      <c r="EK8" s="1">
        <f>SUM([3]BosniaHerzegovina!EK$1:EK$27)</f>
        <v>21</v>
      </c>
      <c r="EL8" s="1">
        <f>SUM([3]BosniaHerzegovina!EL$1:EL$27)</f>
        <v>16.64</v>
      </c>
      <c r="EM8" s="1">
        <f>SUM([3]BosniaHerzegovina!EM$1:EM$27)</f>
        <v>0</v>
      </c>
      <c r="EN8" s="1">
        <f>SUM([3]BosniaHerzegovina!EN$1:EN$27)</f>
        <v>0</v>
      </c>
      <c r="EO8" s="1">
        <f>SUM([3]BosniaHerzegovina!EO$1:EO$27)</f>
        <v>0</v>
      </c>
      <c r="EP8" s="1">
        <f>SUM([3]BosniaHerzegovina!EP$1:EP$27)</f>
        <v>0</v>
      </c>
      <c r="EQ8" s="1">
        <f>SUM([3]BosniaHerzegovina!EQ$1:EQ$27)</f>
        <v>0</v>
      </c>
      <c r="ER8" s="1">
        <f>SUM([3]BosniaHerzegovina!ER$1:ER$27)</f>
        <v>0</v>
      </c>
      <c r="ES8" s="1">
        <f>SUM([3]BosniaHerzegovina!ES$1:ES$27)</f>
        <v>169.06</v>
      </c>
      <c r="ET8" s="1">
        <f>SUM([3]BosniaHerzegovina!ET$1:ET$27)</f>
        <v>96.08</v>
      </c>
      <c r="EU8" s="1">
        <f>SUM([3]BosniaHerzegovina!EU$1:EU$27)</f>
        <v>92.080000000000013</v>
      </c>
      <c r="EV8" s="1">
        <f>SUM([3]BosniaHerzegovina!EV$1:EV$27)</f>
        <v>0</v>
      </c>
      <c r="EW8" s="1">
        <f>SUM([3]BosniaHerzegovina!EW$1:EW$27)</f>
        <v>0</v>
      </c>
      <c r="EX8" s="1">
        <f>SUM([3]BosniaHerzegovina!EX$1:EX$27)</f>
        <v>21.5</v>
      </c>
      <c r="EY8" s="1">
        <f>SUM([3]BosniaHerzegovina!EY$1:EY$27)</f>
        <v>19.36</v>
      </c>
      <c r="EZ8" s="1">
        <f>SUM([3]BosniaHerzegovina!EZ$1:EZ$27)</f>
        <v>0</v>
      </c>
      <c r="FA8" s="1">
        <f>SUM([3]BosniaHerzegovina!FA$1:FA$27)</f>
        <v>0</v>
      </c>
      <c r="FB8" s="1">
        <f>SUM([3]BosniaHerzegovina!FB$1:FB$27)</f>
        <v>0</v>
      </c>
      <c r="FC8" s="1">
        <f>SUM([3]BosniaHerzegovina!FC$1:FC$27)</f>
        <v>23.25</v>
      </c>
      <c r="FD8" s="1">
        <f>SUM([3]BosniaHerzegovina!FD$1:FD$27)</f>
        <v>31.27</v>
      </c>
      <c r="FE8" s="1">
        <f>SUM([3]BosniaHerzegovina!FE$1:FE$27)</f>
        <v>0</v>
      </c>
      <c r="FF8" s="1">
        <f>SUM([3]BosniaHerzegovina!FF$1:FF$27)</f>
        <v>22.77</v>
      </c>
      <c r="FG8" s="1">
        <f>SUM([3]BosniaHerzegovina!FG$1:FG$27)</f>
        <v>0</v>
      </c>
      <c r="FH8" s="1">
        <f>SUM([3]BosniaHerzegovina!FH$1:FH$27)</f>
        <v>0</v>
      </c>
      <c r="FI8" s="1">
        <f>SUM([3]BosniaHerzegovina!FI$1:FI$27)</f>
        <v>0</v>
      </c>
      <c r="FJ8" s="1">
        <f>SUM([3]BosniaHerzegovina!FJ$1:FJ$27)</f>
        <v>37.770000000000003</v>
      </c>
      <c r="FK8" s="1">
        <f>SUM([3]BosniaHerzegovina!FK$1:FK$27)</f>
        <v>24.900000000000002</v>
      </c>
      <c r="FL8" s="1">
        <f>SUM([3]BosniaHerzegovina!FL$1:FL$27)</f>
        <v>49.97</v>
      </c>
      <c r="FM8" s="1">
        <f>SUM([3]BosniaHerzegovina!FM$1:FM$27)</f>
        <v>16</v>
      </c>
      <c r="FN8" s="1">
        <f>SUM([3]BosniaHerzegovina!FN$1:FN$27)</f>
        <v>16.05</v>
      </c>
      <c r="FO8" s="1">
        <f>SUM([3]BosniaHerzegovina!FO$1:FO$27)</f>
        <v>10.5</v>
      </c>
      <c r="FP8" s="1">
        <f>SUM([3]BosniaHerzegovina!FP$1:FP$27)</f>
        <v>14</v>
      </c>
      <c r="FQ8" s="1">
        <f>SUM([3]BosniaHerzegovina!FQ$1:FQ$27)</f>
        <v>20.56</v>
      </c>
      <c r="FR8" s="1">
        <f>SUM([3]BosniaHerzegovina!FR$1:FR$27)</f>
        <v>32.6</v>
      </c>
      <c r="FS8" s="1">
        <f>SUM([3]BosniaHerzegovina!FS$1:FS$27)</f>
        <v>0</v>
      </c>
      <c r="FT8" s="1">
        <f>SUM([3]BosniaHerzegovina!FT$1:FT$27)</f>
        <v>22.1</v>
      </c>
      <c r="FU8" s="1">
        <f>SUM([3]BosniaHerzegovina!FU$1:FU$27)</f>
        <v>0</v>
      </c>
      <c r="FV8" s="1">
        <f>SUM([3]BosniaHerzegovina!FV$1:FV$27)</f>
        <v>23.1</v>
      </c>
      <c r="FW8" s="1">
        <f>SUM([3]BosniaHerzegovina!FW$1:FW$27)</f>
        <v>0</v>
      </c>
      <c r="FX8" s="1">
        <f>SUM([3]BosniaHerzegovina!FX$1:FX$27)</f>
        <v>0</v>
      </c>
      <c r="FY8" s="1">
        <f>SUM([3]BosniaHerzegovina!FY$1:FY$27)</f>
        <v>20.84</v>
      </c>
      <c r="FZ8" s="6">
        <f>SUM($B8:FY8)</f>
        <v>2398.5799999999995</v>
      </c>
    </row>
    <row r="9" spans="1:182">
      <c r="A9" t="s">
        <v>33</v>
      </c>
      <c r="B9" s="1">
        <f>SUM([3]Brazil!B$1:B$27)</f>
        <v>0</v>
      </c>
      <c r="C9" s="1">
        <f>SUM([3]Brazil!C$1:C$27)</f>
        <v>0</v>
      </c>
      <c r="D9" s="1">
        <f>SUM([3]Brazil!D$1:D$27)</f>
        <v>0</v>
      </c>
      <c r="E9" s="1">
        <f>SUM([3]Brazil!E$1:E$27)</f>
        <v>0</v>
      </c>
      <c r="F9" s="1">
        <f>SUM([3]Brazil!F$1:F$27)</f>
        <v>0</v>
      </c>
      <c r="G9" s="1">
        <f>SUM([3]Brazil!G$1:G$27)</f>
        <v>0</v>
      </c>
      <c r="H9" s="1">
        <f>SUM([3]Brazil!H$1:H$27)</f>
        <v>0</v>
      </c>
      <c r="I9" s="1">
        <f>SUM([3]Brazil!I$1:I$27)</f>
        <v>0</v>
      </c>
      <c r="J9" s="1">
        <f>SUM([3]Brazil!J$1:J$27)</f>
        <v>0</v>
      </c>
      <c r="K9" s="1">
        <f>SUM([3]Brazil!K$1:K$27)</f>
        <v>0</v>
      </c>
      <c r="L9" s="1">
        <f>SUM([3]Brazil!L$1:L$27)</f>
        <v>0</v>
      </c>
      <c r="M9" s="1">
        <f>SUM([3]Brazil!M$1:M$27)</f>
        <v>0</v>
      </c>
      <c r="N9" s="1">
        <f>SUM([3]Brazil!N$1:N$27)</f>
        <v>0</v>
      </c>
      <c r="O9" s="1">
        <f>SUM([3]Brazil!O$1:O$27)</f>
        <v>0</v>
      </c>
      <c r="P9" s="1">
        <f>SUM([3]Brazil!P$1:P$27)</f>
        <v>0</v>
      </c>
      <c r="Q9" s="1">
        <f>SUM([3]Brazil!Q$1:Q$27)</f>
        <v>0</v>
      </c>
      <c r="R9" s="1">
        <f>SUM([3]Brazil!R$1:R$27)</f>
        <v>0</v>
      </c>
      <c r="S9" s="1">
        <f>SUM([3]Brazil!S$1:S$27)</f>
        <v>0</v>
      </c>
      <c r="T9" s="1">
        <f>SUM([3]Brazil!T$1:T$27)</f>
        <v>0</v>
      </c>
      <c r="U9" s="1">
        <f>SUM([3]Brazil!U$1:U$27)</f>
        <v>0</v>
      </c>
      <c r="V9" s="1">
        <f>SUM([3]Brazil!V$1:V$27)</f>
        <v>0</v>
      </c>
      <c r="W9" s="1">
        <f>SUM([3]Brazil!W$1:W$27)</f>
        <v>0</v>
      </c>
      <c r="X9" s="1">
        <f>SUM([3]Brazil!X$1:X$27)</f>
        <v>0</v>
      </c>
      <c r="Y9" s="1">
        <f>SUM([3]Brazil!Y$1:Y$27)</f>
        <v>0</v>
      </c>
      <c r="Z9" s="1">
        <f>SUM([3]Brazil!Z$1:Z$27)</f>
        <v>0</v>
      </c>
      <c r="AA9" s="1">
        <f>SUM([3]Brazil!AA$1:AA$27)</f>
        <v>0</v>
      </c>
      <c r="AB9" s="1">
        <f>SUM([3]Brazil!AB$1:AB$27)</f>
        <v>0</v>
      </c>
      <c r="AC9" s="1">
        <f>SUM([3]Brazil!AC$1:AC$27)</f>
        <v>0</v>
      </c>
      <c r="AD9" s="1">
        <f>SUM([3]Brazil!AD$1:AD$27)</f>
        <v>0</v>
      </c>
      <c r="AE9" s="1">
        <f>SUM([3]Brazil!AE$1:AE$27)</f>
        <v>0</v>
      </c>
      <c r="AF9" s="1">
        <f>SUM([3]Brazil!AF$1:AF$27)</f>
        <v>0</v>
      </c>
      <c r="AG9" s="1">
        <f>SUM([3]Brazil!AG$1:AG$27)</f>
        <v>0</v>
      </c>
      <c r="AH9" s="1">
        <f>SUM([3]Brazil!AH$1:AH$27)</f>
        <v>0</v>
      </c>
      <c r="AI9" s="1">
        <f>SUM([3]Brazil!AI$1:AI$27)</f>
        <v>0</v>
      </c>
      <c r="AJ9" s="1">
        <f>SUM([3]Brazil!AJ$1:AJ$27)</f>
        <v>0</v>
      </c>
      <c r="AK9" s="1">
        <f>SUM([3]Brazil!AK$1:AK$27)</f>
        <v>0</v>
      </c>
      <c r="AL9" s="1">
        <f>SUM([3]Brazil!AL$1:AL$27)</f>
        <v>0</v>
      </c>
      <c r="AM9" s="1">
        <f>SUM([3]Brazil!AM$1:AM$27)</f>
        <v>0</v>
      </c>
      <c r="AN9" s="1">
        <f>SUM([3]Brazil!AN$1:AN$27)</f>
        <v>0</v>
      </c>
      <c r="AO9" s="1">
        <f>SUM([3]Brazil!AO$1:AO$27)</f>
        <v>0</v>
      </c>
      <c r="AP9" s="1">
        <f>SUM([3]Brazil!AP$1:AP$27)</f>
        <v>0</v>
      </c>
      <c r="AQ9" s="1">
        <f>SUM([3]Brazil!AQ$1:AQ$27)</f>
        <v>0</v>
      </c>
      <c r="AR9" s="1">
        <f>SUM([3]Brazil!AR$1:AR$27)</f>
        <v>0</v>
      </c>
      <c r="AS9" s="1">
        <f>SUM([3]Brazil!AS$1:AS$27)</f>
        <v>0</v>
      </c>
      <c r="AT9" s="1">
        <f>SUM([3]Brazil!AT$1:AT$27)</f>
        <v>0</v>
      </c>
      <c r="AU9" s="1">
        <f>SUM([3]Brazil!AU$1:AU$27)</f>
        <v>0</v>
      </c>
      <c r="AV9" s="1">
        <f>SUM([3]Brazil!AV$1:AV$27)</f>
        <v>0</v>
      </c>
      <c r="AW9" s="1">
        <f>SUM([3]Brazil!AW$1:AW$27)</f>
        <v>0</v>
      </c>
      <c r="AX9" s="1">
        <f>SUM([3]Brazil!AX$1:AX$27)</f>
        <v>0</v>
      </c>
      <c r="AY9" s="1">
        <f>SUM([3]Brazil!AY$1:AY$27)</f>
        <v>0</v>
      </c>
      <c r="AZ9" s="1">
        <f>SUM([3]Brazil!AZ$1:AZ$27)</f>
        <v>0</v>
      </c>
      <c r="BA9" s="1">
        <f>SUM([3]Brazil!BA$1:BA$27)</f>
        <v>0</v>
      </c>
      <c r="BB9" s="1">
        <f>SUM([3]Brazil!BB$1:BB$27)</f>
        <v>0</v>
      </c>
      <c r="BC9" s="1">
        <f>SUM([3]Brazil!BC$1:BC$27)</f>
        <v>0</v>
      </c>
      <c r="BD9" s="1">
        <f>SUM([3]Brazil!BD$1:BD$27)</f>
        <v>0</v>
      </c>
      <c r="BE9" s="1">
        <f>SUM([3]Brazil!BE$1:BE$27)</f>
        <v>0</v>
      </c>
      <c r="BF9" s="1">
        <f>SUM([3]Brazil!BF$1:BF$27)</f>
        <v>0</v>
      </c>
      <c r="BG9" s="1">
        <f>SUM([3]Brazil!BG$1:BG$27)</f>
        <v>0</v>
      </c>
      <c r="BH9" s="1">
        <f>SUM([3]Brazil!BH$1:BH$27)</f>
        <v>0</v>
      </c>
      <c r="BI9" s="1">
        <f>SUM([3]Brazil!BI$1:BI$27)</f>
        <v>0</v>
      </c>
      <c r="BJ9" s="1">
        <f>SUM([3]Brazil!BJ$1:BJ$27)</f>
        <v>0</v>
      </c>
      <c r="BK9" s="1">
        <f>SUM([3]Brazil!BK$1:BK$27)</f>
        <v>0</v>
      </c>
      <c r="BL9" s="1">
        <f>SUM([3]Brazil!BL$1:BL$27)</f>
        <v>0</v>
      </c>
      <c r="BM9" s="1">
        <f>SUM([3]Brazil!BM$1:BM$27)</f>
        <v>0</v>
      </c>
      <c r="BN9" s="1">
        <f>SUM([3]Brazil!BN$1:BN$27)</f>
        <v>0</v>
      </c>
      <c r="BO9" s="1">
        <f>SUM([3]Brazil!BO$1:BO$27)</f>
        <v>0</v>
      </c>
      <c r="BP9" s="1">
        <f>SUM([3]Brazil!BP$1:BP$27)</f>
        <v>0</v>
      </c>
      <c r="BQ9" s="1">
        <f>SUM([3]Brazil!BQ$1:BQ$27)</f>
        <v>0</v>
      </c>
      <c r="BR9" s="1">
        <f>SUM([3]Brazil!BR$1:BR$27)</f>
        <v>0</v>
      </c>
      <c r="BS9" s="1">
        <f>SUM([3]Brazil!BS$1:BS$27)</f>
        <v>0</v>
      </c>
      <c r="BT9" s="1">
        <f>SUM([3]Brazil!BT$1:BT$27)</f>
        <v>0</v>
      </c>
      <c r="BU9" s="1">
        <f>SUM([3]Brazil!BU$1:BU$27)</f>
        <v>0</v>
      </c>
      <c r="BV9" s="1">
        <f>SUM([3]Brazil!BV$1:BV$27)</f>
        <v>0</v>
      </c>
      <c r="BW9" s="1">
        <f>SUM([3]Brazil!BW$1:BW$27)</f>
        <v>0</v>
      </c>
      <c r="BX9" s="1">
        <f>SUM([3]Brazil!BX$1:BX$27)</f>
        <v>0</v>
      </c>
      <c r="BY9" s="1">
        <f>SUM([3]Brazil!BY$1:BY$27)</f>
        <v>0</v>
      </c>
      <c r="BZ9" s="1">
        <f>SUM([3]Brazil!BZ$1:BZ$27)</f>
        <v>0</v>
      </c>
      <c r="CA9" s="1">
        <f>SUM([3]Brazil!CA$1:CA$27)</f>
        <v>0</v>
      </c>
      <c r="CB9" s="1">
        <f>SUM([3]Brazil!CB$1:CB$27)</f>
        <v>0</v>
      </c>
      <c r="CC9" s="1">
        <f>SUM([3]Brazil!CC$1:CC$27)</f>
        <v>0</v>
      </c>
      <c r="CD9" s="1">
        <f>SUM([3]Brazil!CD$1:CD$27)</f>
        <v>0</v>
      </c>
      <c r="CE9" s="1">
        <f>SUM([3]Brazil!CE$1:CE$27)</f>
        <v>0</v>
      </c>
      <c r="CF9" s="1">
        <f>SUM([3]Brazil!CF$1:CF$27)</f>
        <v>0</v>
      </c>
      <c r="CG9" s="1">
        <f>SUM([3]Brazil!CG$1:CG$27)</f>
        <v>0</v>
      </c>
      <c r="CH9" s="1">
        <f>SUM([3]Brazil!CH$1:CH$27)</f>
        <v>0</v>
      </c>
      <c r="CI9" s="1">
        <f>SUM([3]Brazil!CI$1:CI$27)</f>
        <v>0</v>
      </c>
      <c r="CJ9" s="1">
        <f>SUM([3]Brazil!CJ$1:CJ$27)</f>
        <v>0</v>
      </c>
      <c r="CK9" s="1">
        <f>SUM([3]Brazil!CK$1:CK$27)</f>
        <v>0</v>
      </c>
      <c r="CL9" s="1">
        <f>SUM([3]Brazil!CL$1:CL$27)</f>
        <v>0</v>
      </c>
      <c r="CM9" s="1">
        <f>SUM([3]Brazil!CM$1:CM$27)</f>
        <v>0</v>
      </c>
      <c r="CN9" s="1">
        <f>SUM([3]Brazil!CN$1:CN$27)</f>
        <v>0</v>
      </c>
      <c r="CO9" s="1">
        <f>SUM([3]Brazil!CO$1:CO$27)</f>
        <v>0</v>
      </c>
      <c r="CP9" s="1">
        <f>SUM([3]Brazil!CP$1:CP$27)</f>
        <v>0</v>
      </c>
      <c r="CQ9" s="1">
        <f>SUM([3]Brazil!CQ$1:CQ$27)</f>
        <v>0</v>
      </c>
      <c r="CR9" s="1">
        <f>SUM([3]Brazil!CR$1:CR$27)</f>
        <v>0</v>
      </c>
      <c r="CS9" s="1">
        <f>SUM([3]Brazil!CS$1:CS$27)</f>
        <v>0</v>
      </c>
      <c r="CT9" s="1">
        <f>SUM([3]Brazil!CT$1:CT$27)</f>
        <v>0</v>
      </c>
      <c r="CU9" s="1">
        <f>SUM([3]Brazil!CU$1:CU$27)</f>
        <v>0</v>
      </c>
      <c r="CV9" s="1">
        <f>SUM([3]Brazil!CV$1:CV$27)</f>
        <v>0</v>
      </c>
      <c r="CW9" s="1">
        <f>SUM([3]Brazil!CW$1:CW$27)</f>
        <v>0</v>
      </c>
      <c r="CX9" s="1">
        <f>SUM([3]Brazil!CX$1:CX$27)</f>
        <v>0</v>
      </c>
      <c r="CY9" s="1">
        <f>SUM([3]Brazil!CY$1:CY$27)</f>
        <v>0</v>
      </c>
      <c r="CZ9" s="1">
        <f>SUM([3]Brazil!CZ$1:CZ$27)</f>
        <v>0</v>
      </c>
      <c r="DA9" s="1">
        <f>SUM([3]Brazil!DA$1:DA$27)</f>
        <v>0</v>
      </c>
      <c r="DB9" s="1">
        <f>SUM([3]Brazil!DB$1:DB$27)</f>
        <v>0</v>
      </c>
      <c r="DC9" s="1">
        <f>SUM([3]Brazil!DC$1:DC$27)</f>
        <v>0</v>
      </c>
      <c r="DD9" s="1">
        <f>SUM([3]Brazil!DD$1:DD$27)</f>
        <v>0</v>
      </c>
      <c r="DE9" s="1">
        <f>SUM([3]Brazil!DE$1:DE$27)</f>
        <v>0</v>
      </c>
      <c r="DF9" s="1">
        <f>SUM([3]Brazil!DF$1:DF$27)</f>
        <v>0</v>
      </c>
      <c r="DG9" s="1">
        <f>SUM([3]Brazil!DG$1:DG$27)</f>
        <v>0</v>
      </c>
      <c r="DH9" s="1">
        <f>SUM([3]Brazil!DH$1:DH$27)</f>
        <v>0</v>
      </c>
      <c r="DI9" s="1">
        <f>SUM([3]Brazil!DI$1:DI$27)</f>
        <v>0</v>
      </c>
      <c r="DJ9" s="1">
        <f>SUM([3]Brazil!DJ$1:DJ$27)</f>
        <v>0</v>
      </c>
      <c r="DK9" s="1">
        <f>SUM([3]Brazil!DK$1:DK$27)</f>
        <v>0</v>
      </c>
      <c r="DL9" s="1">
        <f>SUM([3]Brazil!DL$1:DL$27)</f>
        <v>0</v>
      </c>
      <c r="DM9" s="1">
        <f>SUM([3]Brazil!DM$1:DM$27)</f>
        <v>0</v>
      </c>
      <c r="DN9" s="1">
        <f>SUM([3]Brazil!DN$1:DN$27)</f>
        <v>0</v>
      </c>
      <c r="DO9" s="1">
        <f>SUM([3]Brazil!DO$1:DO$27)</f>
        <v>0</v>
      </c>
      <c r="DP9" s="1">
        <f>SUM([3]Brazil!DP$1:DP$27)</f>
        <v>0</v>
      </c>
      <c r="DQ9" s="1">
        <f>SUM([3]Brazil!DQ$1:DQ$27)</f>
        <v>0</v>
      </c>
      <c r="DR9" s="1">
        <f>SUM([3]Brazil!DR$1:DR$27)</f>
        <v>0</v>
      </c>
      <c r="DS9" s="1">
        <f>SUM([3]Brazil!DS$1:DS$27)</f>
        <v>0</v>
      </c>
      <c r="DT9" s="1">
        <f>SUM([3]Brazil!DT$1:DT$27)</f>
        <v>0</v>
      </c>
      <c r="DU9" s="1">
        <f>SUM([3]Brazil!DU$1:DU$27)</f>
        <v>0</v>
      </c>
      <c r="DV9" s="1">
        <f>SUM([3]Brazil!DV$1:DV$27)</f>
        <v>0</v>
      </c>
      <c r="DW9" s="1">
        <f>SUM([3]Brazil!DW$1:DW$27)</f>
        <v>0</v>
      </c>
      <c r="DX9" s="1">
        <f>SUM([3]Brazil!DX$1:DX$27)</f>
        <v>0</v>
      </c>
      <c r="DY9" s="1">
        <f>SUM([3]Brazil!DY$1:DY$27)</f>
        <v>0</v>
      </c>
      <c r="DZ9" s="1">
        <f>SUM([3]Brazil!DZ$1:DZ$27)</f>
        <v>0</v>
      </c>
      <c r="EA9" s="1">
        <f>SUM([3]Brazil!EA$1:EA$27)</f>
        <v>0</v>
      </c>
      <c r="EB9" s="1">
        <f>SUM([3]Brazil!EB$1:EB$27)</f>
        <v>0</v>
      </c>
      <c r="EC9" s="1">
        <f>SUM([3]Brazil!EC$1:EC$27)</f>
        <v>0</v>
      </c>
      <c r="ED9" s="1">
        <f>SUM([3]Brazil!ED$1:ED$27)</f>
        <v>0</v>
      </c>
      <c r="EE9" s="1">
        <f>SUM([3]Brazil!EE$1:EE$27)</f>
        <v>1</v>
      </c>
      <c r="EF9" s="1">
        <f>SUM([3]Brazil!EF$1:EF$27)</f>
        <v>0</v>
      </c>
      <c r="EG9" s="1">
        <f>SUM([3]Brazil!EG$1:EG$27)</f>
        <v>0</v>
      </c>
      <c r="EH9" s="1">
        <f>SUM([3]Brazil!EH$1:EH$27)</f>
        <v>0</v>
      </c>
      <c r="EI9" s="1">
        <f>SUM([3]Brazil!EI$1:EI$27)</f>
        <v>0</v>
      </c>
      <c r="EJ9" s="1">
        <f>SUM([3]Brazil!EJ$1:EJ$27)</f>
        <v>0</v>
      </c>
      <c r="EK9" s="1">
        <f>SUM([3]Brazil!EK$1:EK$27)</f>
        <v>0</v>
      </c>
      <c r="EL9" s="1">
        <f>SUM([3]Brazil!EL$1:EL$27)</f>
        <v>0</v>
      </c>
      <c r="EM9" s="1">
        <f>SUM([3]Brazil!EM$1:EM$27)</f>
        <v>0</v>
      </c>
      <c r="EN9" s="1">
        <f>SUM([3]Brazil!EN$1:EN$27)</f>
        <v>0</v>
      </c>
      <c r="EO9" s="1">
        <f>SUM([3]Brazil!EO$1:EO$27)</f>
        <v>0</v>
      </c>
      <c r="EP9" s="1">
        <f>SUM([3]Brazil!EP$1:EP$27)</f>
        <v>0</v>
      </c>
      <c r="EQ9" s="1">
        <f>SUM([3]Brazil!EQ$1:EQ$27)</f>
        <v>0</v>
      </c>
      <c r="ER9" s="1">
        <f>SUM([3]Brazil!ER$1:ER$27)</f>
        <v>0</v>
      </c>
      <c r="ES9" s="1">
        <f>SUM([3]Brazil!ES$1:ES$27)</f>
        <v>0</v>
      </c>
      <c r="ET9" s="1">
        <f>SUM([3]Brazil!ET$1:ET$27)</f>
        <v>0</v>
      </c>
      <c r="EU9" s="1">
        <f>SUM([3]Brazil!EU$1:EU$27)</f>
        <v>0</v>
      </c>
      <c r="EV9" s="1">
        <f>SUM([3]Brazil!EV$1:EV$27)</f>
        <v>0</v>
      </c>
      <c r="EW9" s="1">
        <f>SUM([3]Brazil!EW$1:EW$27)</f>
        <v>0</v>
      </c>
      <c r="EX9" s="1">
        <f>SUM([3]Brazil!EX$1:EX$27)</f>
        <v>0</v>
      </c>
      <c r="EY9" s="1">
        <f>SUM([3]Brazil!EY$1:EY$27)</f>
        <v>0</v>
      </c>
      <c r="EZ9" s="1">
        <f>SUM([3]Brazil!EZ$1:EZ$27)</f>
        <v>0</v>
      </c>
      <c r="FA9" s="1">
        <f>SUM([3]Brazil!FA$1:FA$27)</f>
        <v>0</v>
      </c>
      <c r="FB9" s="1">
        <f>SUM([3]Brazil!FB$1:FB$27)</f>
        <v>0</v>
      </c>
      <c r="FC9" s="1">
        <f>SUM([3]Brazil!FC$1:FC$27)</f>
        <v>0</v>
      </c>
      <c r="FD9" s="1">
        <f>SUM([3]Brazil!FD$1:FD$27)</f>
        <v>0</v>
      </c>
      <c r="FE9" s="1">
        <f>SUM([3]Brazil!FE$1:FE$27)</f>
        <v>0</v>
      </c>
      <c r="FF9" s="1">
        <f>SUM([3]Brazil!FF$1:FF$27)</f>
        <v>0</v>
      </c>
      <c r="FG9" s="1">
        <f>SUM([3]Brazil!FG$1:FG$27)</f>
        <v>0</v>
      </c>
      <c r="FH9" s="1">
        <f>SUM([3]Brazil!FH$1:FH$27)</f>
        <v>0</v>
      </c>
      <c r="FI9" s="1">
        <f>SUM([3]Brazil!FI$1:FI$27)</f>
        <v>0</v>
      </c>
      <c r="FJ9" s="1">
        <f>SUM([3]Brazil!FJ$1:FJ$27)</f>
        <v>0</v>
      </c>
      <c r="FK9" s="1">
        <f>SUM([3]Brazil!FK$1:FK$27)</f>
        <v>0</v>
      </c>
      <c r="FL9" s="1">
        <f>SUM([3]Brazil!FL$1:FL$27)</f>
        <v>0</v>
      </c>
      <c r="FM9" s="1">
        <f>SUM([3]Brazil!FM$1:FM$27)</f>
        <v>0</v>
      </c>
      <c r="FN9" s="1">
        <f>SUM([3]Brazil!FN$1:FN$27)</f>
        <v>0</v>
      </c>
      <c r="FO9" s="1">
        <f>SUM([3]Brazil!FO$1:FO$27)</f>
        <v>0</v>
      </c>
      <c r="FP9" s="1">
        <f>SUM([3]Brazil!FP$1:FP$27)</f>
        <v>0</v>
      </c>
      <c r="FQ9" s="1">
        <f>SUM([3]Brazil!FQ$1:FQ$27)</f>
        <v>0</v>
      </c>
      <c r="FR9" s="1">
        <f>SUM([3]Brazil!FR$1:FR$27)</f>
        <v>0</v>
      </c>
      <c r="FS9" s="1">
        <f>SUM([3]Brazil!FS$1:FS$27)</f>
        <v>0</v>
      </c>
      <c r="FT9" s="1">
        <f>SUM([3]Brazil!FT$1:FT$27)</f>
        <v>0</v>
      </c>
      <c r="FU9" s="1">
        <f>SUM([3]Brazil!FU$1:FU$27)</f>
        <v>0</v>
      </c>
      <c r="FV9" s="1">
        <f>SUM([3]Brazil!FV$1:FV$27)</f>
        <v>0</v>
      </c>
      <c r="FW9" s="1">
        <f>SUM([3]Brazil!FW$1:FW$27)</f>
        <v>0</v>
      </c>
      <c r="FX9" s="1">
        <f>SUM([3]Brazil!FX$1:FX$27)</f>
        <v>0</v>
      </c>
      <c r="FY9" s="1">
        <f>SUM([3]Brazil!FY$1:FY$27)</f>
        <v>0</v>
      </c>
      <c r="FZ9" s="6">
        <f>SUM($B9:FY9)</f>
        <v>1</v>
      </c>
    </row>
    <row r="10" spans="1:182">
      <c r="A10" t="s">
        <v>1</v>
      </c>
      <c r="B10" s="1">
        <f>SUM([3]Canada!B$1:B$27)</f>
        <v>0</v>
      </c>
      <c r="C10" s="1">
        <f>SUM([3]Canada!C$1:C$27)</f>
        <v>0</v>
      </c>
      <c r="D10" s="1">
        <f>SUM([3]Canada!D$1:D$27)</f>
        <v>0</v>
      </c>
      <c r="E10" s="1">
        <f>SUM([3]Canada!E$1:E$27)</f>
        <v>0</v>
      </c>
      <c r="F10" s="1">
        <f>SUM([3]Canada!F$1:F$27)</f>
        <v>0</v>
      </c>
      <c r="G10" s="1">
        <f>SUM([3]Canada!G$1:G$27)</f>
        <v>0</v>
      </c>
      <c r="H10" s="1">
        <f>SUM([3]Canada!H$1:H$27)</f>
        <v>0</v>
      </c>
      <c r="I10" s="1">
        <f>SUM([3]Canada!I$1:I$27)</f>
        <v>0</v>
      </c>
      <c r="J10" s="1">
        <f>SUM([3]Canada!J$1:J$27)</f>
        <v>0</v>
      </c>
      <c r="K10" s="1">
        <f>SUM([3]Canada!K$1:K$27)</f>
        <v>0</v>
      </c>
      <c r="L10" s="1">
        <f>SUM([3]Canada!L$1:L$27)</f>
        <v>0</v>
      </c>
      <c r="M10" s="1">
        <f>SUM([3]Canada!M$1:M$27)</f>
        <v>0</v>
      </c>
      <c r="N10" s="1">
        <f>SUM([3]Canada!N$1:N$27)</f>
        <v>0</v>
      </c>
      <c r="O10" s="1">
        <f>SUM([3]Canada!O$1:O$27)</f>
        <v>0</v>
      </c>
      <c r="P10" s="1">
        <f>SUM([3]Canada!P$1:P$27)</f>
        <v>0</v>
      </c>
      <c r="Q10" s="1">
        <f>SUM([3]Canada!Q$1:Q$27)</f>
        <v>0</v>
      </c>
      <c r="R10" s="1">
        <f>SUM([3]Canada!R$1:R$27)</f>
        <v>0</v>
      </c>
      <c r="S10" s="1">
        <f>SUM([3]Canada!S$1:S$27)</f>
        <v>0</v>
      </c>
      <c r="T10" s="1">
        <f>SUM([3]Canada!T$1:T$27)</f>
        <v>0</v>
      </c>
      <c r="U10" s="1">
        <f>SUM([3]Canada!U$1:U$27)</f>
        <v>0</v>
      </c>
      <c r="V10" s="1">
        <f>SUM([3]Canada!V$1:V$27)</f>
        <v>0</v>
      </c>
      <c r="W10" s="1">
        <f>SUM([3]Canada!W$1:W$27)</f>
        <v>0</v>
      </c>
      <c r="X10" s="1">
        <f>SUM([3]Canada!X$1:X$27)</f>
        <v>0</v>
      </c>
      <c r="Y10" s="1">
        <f>SUM([3]Canada!Y$1:Y$27)</f>
        <v>0</v>
      </c>
      <c r="Z10" s="1">
        <f>SUM([3]Canada!Z$1:Z$27)</f>
        <v>0</v>
      </c>
      <c r="AA10" s="1">
        <f>SUM([3]Canada!AA$1:AA$27)</f>
        <v>0</v>
      </c>
      <c r="AB10" s="1">
        <f>SUM([3]Canada!AB$1:AB$27)</f>
        <v>0</v>
      </c>
      <c r="AC10" s="1">
        <f>SUM([3]Canada!AC$1:AC$27)</f>
        <v>0</v>
      </c>
      <c r="AD10" s="1">
        <f>SUM([3]Canada!AD$1:AD$27)</f>
        <v>0</v>
      </c>
      <c r="AE10" s="1">
        <f>SUM([3]Canada!AE$1:AE$27)</f>
        <v>0</v>
      </c>
      <c r="AF10" s="1">
        <f>SUM([3]Canada!AF$1:AF$27)</f>
        <v>0</v>
      </c>
      <c r="AG10" s="1">
        <f>SUM([3]Canada!AG$1:AG$27)</f>
        <v>0</v>
      </c>
      <c r="AH10" s="1">
        <f>SUM([3]Canada!AH$1:AH$27)</f>
        <v>0</v>
      </c>
      <c r="AI10" s="1">
        <f>SUM([3]Canada!AI$1:AI$27)</f>
        <v>0</v>
      </c>
      <c r="AJ10" s="1">
        <f>SUM([3]Canada!AJ$1:AJ$27)</f>
        <v>0</v>
      </c>
      <c r="AK10" s="1">
        <f>SUM([3]Canada!AK$1:AK$27)</f>
        <v>0</v>
      </c>
      <c r="AL10" s="1">
        <f>SUM([3]Canada!AL$1:AL$27)</f>
        <v>0</v>
      </c>
      <c r="AM10" s="1">
        <f>SUM([3]Canada!AM$1:AM$27)</f>
        <v>0</v>
      </c>
      <c r="AN10" s="1">
        <f>SUM([3]Canada!AN$1:AN$27)</f>
        <v>0</v>
      </c>
      <c r="AO10" s="1">
        <f>SUM([3]Canada!AO$1:AO$27)</f>
        <v>0</v>
      </c>
      <c r="AP10" s="1">
        <f>SUM([3]Canada!AP$1:AP$27)</f>
        <v>0</v>
      </c>
      <c r="AQ10" s="1">
        <f>SUM([3]Canada!AQ$1:AQ$27)</f>
        <v>0</v>
      </c>
      <c r="AR10" s="1">
        <f>SUM([3]Canada!AR$1:AR$27)</f>
        <v>0</v>
      </c>
      <c r="AS10" s="1">
        <f>SUM([3]Canada!AS$1:AS$27)</f>
        <v>0</v>
      </c>
      <c r="AT10" s="1">
        <f>SUM([3]Canada!AT$1:AT$27)</f>
        <v>0</v>
      </c>
      <c r="AU10" s="1">
        <f>SUM([3]Canada!AU$1:AU$27)</f>
        <v>0</v>
      </c>
      <c r="AV10" s="1">
        <f>SUM([3]Canada!AV$1:AV$27)</f>
        <v>0.1</v>
      </c>
      <c r="AW10" s="1">
        <f>SUM([3]Canada!AW$1:AW$27)</f>
        <v>0</v>
      </c>
      <c r="AX10" s="1">
        <f>SUM([3]Canada!AX$1:AX$27)</f>
        <v>0</v>
      </c>
      <c r="AY10" s="1">
        <f>SUM([3]Canada!AY$1:AY$27)</f>
        <v>0</v>
      </c>
      <c r="AZ10" s="1">
        <f>SUM([3]Canada!AZ$1:AZ$27)</f>
        <v>0</v>
      </c>
      <c r="BA10" s="1">
        <f>SUM([3]Canada!BA$1:BA$27)</f>
        <v>0</v>
      </c>
      <c r="BB10" s="1">
        <f>SUM([3]Canada!BB$1:BB$27)</f>
        <v>0</v>
      </c>
      <c r="BC10" s="1">
        <f>SUM([3]Canada!BC$1:BC$27)</f>
        <v>0</v>
      </c>
      <c r="BD10" s="1">
        <f>SUM([3]Canada!BD$1:BD$27)</f>
        <v>0</v>
      </c>
      <c r="BE10" s="1">
        <f>SUM([3]Canada!BE$1:BE$27)</f>
        <v>0</v>
      </c>
      <c r="BF10" s="1">
        <f>SUM([3]Canada!BF$1:BF$27)</f>
        <v>0</v>
      </c>
      <c r="BG10" s="1">
        <f>SUM([3]Canada!BG$1:BG$27)</f>
        <v>0</v>
      </c>
      <c r="BH10" s="1">
        <f>SUM([3]Canada!BH$1:BH$27)</f>
        <v>0</v>
      </c>
      <c r="BI10" s="1">
        <f>SUM([3]Canada!BI$1:BI$27)</f>
        <v>0</v>
      </c>
      <c r="BJ10" s="1">
        <f>SUM([3]Canada!BJ$1:BJ$27)</f>
        <v>0</v>
      </c>
      <c r="BK10" s="1">
        <f>SUM([3]Canada!BK$1:BK$27)</f>
        <v>0</v>
      </c>
      <c r="BL10" s="1">
        <f>SUM([3]Canada!BL$1:BL$27)</f>
        <v>0</v>
      </c>
      <c r="BM10" s="1">
        <f>SUM([3]Canada!BM$1:BM$27)</f>
        <v>0</v>
      </c>
      <c r="BN10" s="1">
        <f>SUM([3]Canada!BN$1:BN$27)</f>
        <v>0</v>
      </c>
      <c r="BO10" s="1">
        <f>SUM([3]Canada!BO$1:BO$27)</f>
        <v>0</v>
      </c>
      <c r="BP10" s="1">
        <f>SUM([3]Canada!BP$1:BP$27)</f>
        <v>0</v>
      </c>
      <c r="BQ10" s="1">
        <f>SUM([3]Canada!BQ$1:BQ$27)</f>
        <v>0</v>
      </c>
      <c r="BR10" s="1">
        <f>SUM([3]Canada!BR$1:BR$27)</f>
        <v>3.3000000000000003</v>
      </c>
      <c r="BS10" s="1">
        <f>SUM([3]Canada!BS$1:BS$27)</f>
        <v>0</v>
      </c>
      <c r="BT10" s="1">
        <f>SUM([3]Canada!BT$1:BT$27)</f>
        <v>0</v>
      </c>
      <c r="BU10" s="1">
        <f>SUM([3]Canada!BU$1:BU$27)</f>
        <v>0</v>
      </c>
      <c r="BV10" s="1">
        <f>SUM([3]Canada!BV$1:BV$27)</f>
        <v>0</v>
      </c>
      <c r="BW10" s="1">
        <f>SUM([3]Canada!BW$1:BW$27)</f>
        <v>0</v>
      </c>
      <c r="BX10" s="1">
        <f>SUM([3]Canada!BX$1:BX$27)</f>
        <v>9.5</v>
      </c>
      <c r="BY10" s="1">
        <f>SUM([3]Canada!BY$1:BY$27)</f>
        <v>0</v>
      </c>
      <c r="BZ10" s="1">
        <f>SUM([3]Canada!BZ$1:BZ$27)</f>
        <v>0</v>
      </c>
      <c r="CA10" s="1">
        <f>SUM([3]Canada!CA$1:CA$27)</f>
        <v>0</v>
      </c>
      <c r="CB10" s="1">
        <f>SUM([3]Canada!CB$1:CB$27)</f>
        <v>0</v>
      </c>
      <c r="CC10" s="1">
        <f>SUM([3]Canada!CC$1:CC$27)</f>
        <v>0</v>
      </c>
      <c r="CD10" s="1">
        <f>SUM([3]Canada!CD$1:CD$27)</f>
        <v>0</v>
      </c>
      <c r="CE10" s="1">
        <f>SUM([3]Canada!CE$1:CE$27)</f>
        <v>0</v>
      </c>
      <c r="CF10" s="1">
        <f>SUM([3]Canada!CF$1:CF$27)</f>
        <v>0</v>
      </c>
      <c r="CG10" s="1">
        <f>SUM([3]Canada!CG$1:CG$27)</f>
        <v>0</v>
      </c>
      <c r="CH10" s="1">
        <f>SUM([3]Canada!CH$1:CH$27)</f>
        <v>0</v>
      </c>
      <c r="CI10" s="1">
        <f>SUM([3]Canada!CI$1:CI$27)</f>
        <v>0</v>
      </c>
      <c r="CJ10" s="1">
        <f>SUM([3]Canada!CJ$1:CJ$27)</f>
        <v>0</v>
      </c>
      <c r="CK10" s="1">
        <f>SUM([3]Canada!CK$1:CK$27)</f>
        <v>0</v>
      </c>
      <c r="CL10" s="1">
        <f>SUM([3]Canada!CL$1:CL$27)</f>
        <v>0</v>
      </c>
      <c r="CM10" s="1">
        <f>SUM([3]Canada!CM$1:CM$27)</f>
        <v>0</v>
      </c>
      <c r="CN10" s="1">
        <f>SUM([3]Canada!CN$1:CN$27)</f>
        <v>0</v>
      </c>
      <c r="CO10" s="1">
        <f>SUM([3]Canada!CO$1:CO$27)</f>
        <v>0</v>
      </c>
      <c r="CP10" s="1">
        <f>SUM([3]Canada!CP$1:CP$27)</f>
        <v>0</v>
      </c>
      <c r="CQ10" s="1">
        <f>SUM([3]Canada!CQ$1:CQ$27)</f>
        <v>0</v>
      </c>
      <c r="CR10" s="1">
        <f>SUM([3]Canada!CR$1:CR$27)</f>
        <v>0</v>
      </c>
      <c r="CS10" s="1">
        <f>SUM([3]Canada!CS$1:CS$27)</f>
        <v>0</v>
      </c>
      <c r="CT10" s="1">
        <f>SUM([3]Canada!CT$1:CT$27)</f>
        <v>0</v>
      </c>
      <c r="CU10" s="1">
        <f>SUM([3]Canada!CU$1:CU$27)</f>
        <v>0</v>
      </c>
      <c r="CV10" s="1">
        <f>SUM([3]Canada!CV$1:CV$27)</f>
        <v>0</v>
      </c>
      <c r="CW10" s="1">
        <f>SUM([3]Canada!CW$1:CW$27)</f>
        <v>0</v>
      </c>
      <c r="CX10" s="1">
        <f>SUM([3]Canada!CX$1:CX$27)</f>
        <v>0</v>
      </c>
      <c r="CY10" s="1">
        <f>SUM([3]Canada!CY$1:CY$27)</f>
        <v>0</v>
      </c>
      <c r="CZ10" s="1">
        <f>SUM([3]Canada!CZ$1:CZ$27)</f>
        <v>0</v>
      </c>
      <c r="DA10" s="1">
        <f>SUM([3]Canada!DA$1:DA$27)</f>
        <v>0</v>
      </c>
      <c r="DB10" s="1">
        <f>SUM([3]Canada!DB$1:DB$27)</f>
        <v>0</v>
      </c>
      <c r="DC10" s="1">
        <f>SUM([3]Canada!DC$1:DC$27)</f>
        <v>13</v>
      </c>
      <c r="DD10" s="1">
        <f>SUM([3]Canada!DD$1:DD$27)</f>
        <v>0</v>
      </c>
      <c r="DE10" s="1">
        <f>SUM([3]Canada!DE$1:DE$27)</f>
        <v>0</v>
      </c>
      <c r="DF10" s="1">
        <f>SUM([3]Canada!DF$1:DF$27)</f>
        <v>0</v>
      </c>
      <c r="DG10" s="1">
        <f>SUM([3]Canada!DG$1:DG$27)</f>
        <v>0</v>
      </c>
      <c r="DH10" s="1">
        <f>SUM([3]Canada!DH$1:DH$27)</f>
        <v>0</v>
      </c>
      <c r="DI10" s="1">
        <f>SUM([3]Canada!DI$1:DI$27)</f>
        <v>0</v>
      </c>
      <c r="DJ10" s="1">
        <f>SUM([3]Canada!DJ$1:DJ$27)</f>
        <v>0</v>
      </c>
      <c r="DK10" s="1">
        <f>SUM([3]Canada!DK$1:DK$27)</f>
        <v>0</v>
      </c>
      <c r="DL10" s="1">
        <f>SUM([3]Canada!DL$1:DL$27)</f>
        <v>0</v>
      </c>
      <c r="DM10" s="1">
        <f>SUM([3]Canada!DM$1:DM$27)</f>
        <v>0</v>
      </c>
      <c r="DN10" s="1">
        <f>SUM([3]Canada!DN$1:DN$27)</f>
        <v>0</v>
      </c>
      <c r="DO10" s="1">
        <f>SUM([3]Canada!DO$1:DO$27)</f>
        <v>0</v>
      </c>
      <c r="DP10" s="1">
        <f>SUM([3]Canada!DP$1:DP$27)</f>
        <v>0</v>
      </c>
      <c r="DQ10" s="1">
        <f>SUM([3]Canada!DQ$1:DQ$27)</f>
        <v>0</v>
      </c>
      <c r="DR10" s="1">
        <f>SUM([3]Canada!DR$1:DR$27)</f>
        <v>0</v>
      </c>
      <c r="DS10" s="1">
        <f>SUM([3]Canada!DS$1:DS$27)</f>
        <v>0</v>
      </c>
      <c r="DT10" s="1">
        <f>SUM([3]Canada!DT$1:DT$27)</f>
        <v>0</v>
      </c>
      <c r="DU10" s="1">
        <f>SUM([3]Canada!DU$1:DU$27)</f>
        <v>0</v>
      </c>
      <c r="DV10" s="1">
        <f>SUM([3]Canada!DV$1:DV$27)</f>
        <v>0</v>
      </c>
      <c r="DW10" s="1">
        <f>SUM([3]Canada!DW$1:DW$27)</f>
        <v>0</v>
      </c>
      <c r="DX10" s="1">
        <f>SUM([3]Canada!DX$1:DX$27)</f>
        <v>0</v>
      </c>
      <c r="DY10" s="1">
        <f>SUM([3]Canada!DY$1:DY$27)</f>
        <v>0.10100000000000001</v>
      </c>
      <c r="DZ10" s="1">
        <f>SUM([3]Canada!DZ$1:DZ$27)</f>
        <v>0</v>
      </c>
      <c r="EA10" s="1">
        <f>SUM([3]Canada!EA$1:EA$27)</f>
        <v>0</v>
      </c>
      <c r="EB10" s="1">
        <f>SUM([3]Canada!EB$1:EB$27)</f>
        <v>2.0000000000000004E-2</v>
      </c>
      <c r="EC10" s="1">
        <f>SUM([3]Canada!EC$1:EC$27)</f>
        <v>3.5110000000000006</v>
      </c>
      <c r="ED10" s="1">
        <f>SUM([3]Canada!ED$1:ED$27)</f>
        <v>6.8400000000000007</v>
      </c>
      <c r="EE10" s="1">
        <f>SUM([3]Canada!EE$1:EE$27)</f>
        <v>41.04</v>
      </c>
      <c r="EF10" s="1">
        <f>SUM([3]Canada!EF$1:EF$27)</f>
        <v>6.8400000000000007</v>
      </c>
      <c r="EG10" s="1">
        <f>SUM([3]Canada!EG$1:EG$27)</f>
        <v>38.78</v>
      </c>
      <c r="EH10" s="1">
        <f>SUM([3]Canada!EH$1:EH$27)</f>
        <v>0</v>
      </c>
      <c r="EI10" s="1">
        <f>SUM([3]Canada!EI$1:EI$27)</f>
        <v>8.3000000000000007</v>
      </c>
      <c r="EJ10" s="1">
        <f>SUM([3]Canada!EJ$1:EJ$27)</f>
        <v>0</v>
      </c>
      <c r="EK10" s="1">
        <f>SUM([3]Canada!EK$1:EK$27)</f>
        <v>16.55</v>
      </c>
      <c r="EL10" s="1">
        <f>SUM([3]Canada!EL$1:EL$27)</f>
        <v>22.282</v>
      </c>
      <c r="EM10" s="1">
        <f>SUM([3]Canada!EM$1:EM$27)</f>
        <v>0</v>
      </c>
      <c r="EN10" s="1">
        <f>SUM([3]Canada!EN$1:EN$27)</f>
        <v>0</v>
      </c>
      <c r="EO10" s="1">
        <f>SUM([3]Canada!EO$1:EO$27)</f>
        <v>11.066000000000001</v>
      </c>
      <c r="EP10" s="1">
        <f>SUM([3]Canada!EP$1:EP$27)</f>
        <v>23.16</v>
      </c>
      <c r="EQ10" s="1">
        <f>SUM([3]Canada!EQ$1:EQ$27)</f>
        <v>0</v>
      </c>
      <c r="ER10" s="1">
        <f>SUM([3]Canada!ER$1:ER$27)</f>
        <v>3.4000000000000002E-2</v>
      </c>
      <c r="ES10" s="1">
        <f>SUM([3]Canada!ES$1:ES$27)</f>
        <v>0</v>
      </c>
      <c r="ET10" s="1">
        <f>SUM([3]Canada!ET$1:ET$27)</f>
        <v>0</v>
      </c>
      <c r="EU10" s="1">
        <f>SUM([3]Canada!EU$1:EU$27)</f>
        <v>22.876000000000001</v>
      </c>
      <c r="EV10" s="1">
        <f>SUM([3]Canada!EV$1:EV$27)</f>
        <v>0</v>
      </c>
      <c r="EW10" s="1">
        <f>SUM([3]Canada!EW$1:EW$27)</f>
        <v>43.156000000000006</v>
      </c>
      <c r="EX10" s="1">
        <f>SUM([3]Canada!EX$1:EX$27)</f>
        <v>0</v>
      </c>
      <c r="EY10" s="1">
        <f>SUM([3]Canada!EY$1:EY$27)</f>
        <v>0</v>
      </c>
      <c r="EZ10" s="1">
        <f>SUM([3]Canada!EZ$1:EZ$27)</f>
        <v>0</v>
      </c>
      <c r="FA10" s="1">
        <f>SUM([3]Canada!FA$1:FA$27)</f>
        <v>11.658000000000001</v>
      </c>
      <c r="FB10" s="1">
        <f>SUM([3]Canada!FB$1:FB$27)</f>
        <v>0</v>
      </c>
      <c r="FC10" s="1">
        <f>SUM([3]Canada!FC$1:FC$27)</f>
        <v>1.7000000000000001E-2</v>
      </c>
      <c r="FD10" s="1">
        <f>SUM([3]Canada!FD$1:FD$27)</f>
        <v>0</v>
      </c>
      <c r="FE10" s="1">
        <f>SUM([3]Canada!FE$1:FE$27)</f>
        <v>3.6999999999999998E-2</v>
      </c>
      <c r="FF10" s="1">
        <f>SUM([3]Canada!FF$1:FF$27)</f>
        <v>0</v>
      </c>
      <c r="FG10" s="1">
        <f>SUM([3]Canada!FG$1:FG$27)</f>
        <v>0</v>
      </c>
      <c r="FH10" s="1">
        <f>SUM([3]Canada!FH$1:FH$27)</f>
        <v>0</v>
      </c>
      <c r="FI10" s="1">
        <f>SUM([3]Canada!FI$1:FI$27)</f>
        <v>0</v>
      </c>
      <c r="FJ10" s="1">
        <f>SUM([3]Canada!FJ$1:FJ$27)</f>
        <v>0</v>
      </c>
      <c r="FK10" s="1">
        <f>SUM([3]Canada!FK$1:FK$27)</f>
        <v>0.16400000000000001</v>
      </c>
      <c r="FL10" s="1">
        <f>SUM([3]Canada!FL$1:FL$27)</f>
        <v>6.4000000000000001E-2</v>
      </c>
      <c r="FM10" s="1">
        <f>SUM([3]Canada!FM$1:FM$27)</f>
        <v>0</v>
      </c>
      <c r="FN10" s="1">
        <f>SUM([3]Canada!FN$1:FN$27)</f>
        <v>0</v>
      </c>
      <c r="FO10" s="1">
        <f>SUM([3]Canada!FO$1:FO$27)</f>
        <v>9.0000000000000011E-3</v>
      </c>
      <c r="FP10" s="1">
        <f>SUM([3]Canada!FP$1:FP$27)</f>
        <v>20.137</v>
      </c>
      <c r="FQ10" s="1">
        <f>SUM([3]Canada!FQ$1:FQ$27)</f>
        <v>0</v>
      </c>
      <c r="FR10" s="1">
        <f>SUM([3]Canada!FR$1:FR$27)</f>
        <v>0</v>
      </c>
      <c r="FS10" s="1">
        <f>SUM([3]Canada!FS$1:FS$27)</f>
        <v>1.4E-2</v>
      </c>
      <c r="FT10" s="1">
        <f>SUM([3]Canada!FT$1:FT$27)</f>
        <v>0</v>
      </c>
      <c r="FU10" s="1">
        <f>SUM([3]Canada!FU$1:FU$27)</f>
        <v>0</v>
      </c>
      <c r="FV10" s="1">
        <f>SUM([3]Canada!FV$1:FV$27)</f>
        <v>0</v>
      </c>
      <c r="FW10" s="1">
        <f>SUM([3]Canada!FW$1:FW$27)</f>
        <v>0</v>
      </c>
      <c r="FX10" s="1">
        <f>SUM([3]Canada!FX$1:FX$27)</f>
        <v>6.5209999999999999</v>
      </c>
      <c r="FY10" s="1">
        <f>SUM([3]Canada!FY$1:FY$27)</f>
        <v>5.8319999999999999</v>
      </c>
      <c r="FZ10" s="6">
        <f>SUM($B10:FY10)</f>
        <v>314.90900000000005</v>
      </c>
    </row>
    <row r="11" spans="1:182">
      <c r="A11" t="s">
        <v>7</v>
      </c>
      <c r="B11" s="1">
        <f>SUM([3]Norway!B$1:B$27)</f>
        <v>13102.600000000002</v>
      </c>
      <c r="C11" s="1">
        <f>SUM([3]Norway!C$1:C$27)</f>
        <v>6036.2999999999993</v>
      </c>
      <c r="D11" s="1">
        <f>SUM([3]Norway!D$1:D$27)</f>
        <v>4995.4000000000005</v>
      </c>
      <c r="E11" s="1">
        <f>SUM([3]Norway!E$1:E$27)</f>
        <v>1417.2000000000003</v>
      </c>
      <c r="F11" s="1">
        <f>SUM([3]Norway!F$1:F$27)</f>
        <v>4001.2000000000007</v>
      </c>
      <c r="G11" s="1">
        <f>SUM([3]Norway!G$1:G$27)</f>
        <v>4460.4000000000005</v>
      </c>
      <c r="H11" s="1">
        <f>SUM([3]Norway!H$1:H$27)</f>
        <v>1336.9</v>
      </c>
      <c r="I11" s="1">
        <f>SUM([3]Norway!I$1:I$27)</f>
        <v>4627</v>
      </c>
      <c r="J11" s="1">
        <f>SUM([3]Norway!J$1:J$27)</f>
        <v>5899.1</v>
      </c>
      <c r="K11" s="1">
        <f>SUM([3]Norway!K$1:K$27)</f>
        <v>10534.7</v>
      </c>
      <c r="L11" s="1">
        <f>SUM([3]Norway!L$1:L$27)</f>
        <v>10589.400000000001</v>
      </c>
      <c r="M11" s="1">
        <f>SUM([3]Norway!M$1:M$27)</f>
        <v>10425.700000000001</v>
      </c>
      <c r="N11" s="1">
        <f>SUM([3]Norway!N$1:N$27)</f>
        <v>20119.300000000007</v>
      </c>
      <c r="O11" s="1">
        <f>SUM([3]Norway!O$1:O$27)</f>
        <v>10754.5</v>
      </c>
      <c r="P11" s="1">
        <f>SUM([3]Norway!P$1:P$27)</f>
        <v>8196.1</v>
      </c>
      <c r="Q11" s="1">
        <f>SUM([3]Norway!Q$1:Q$27)</f>
        <v>6626.2</v>
      </c>
      <c r="R11" s="1">
        <f>SUM([3]Norway!R$1:R$27)</f>
        <v>6679.4</v>
      </c>
      <c r="S11" s="1">
        <f>SUM([3]Norway!S$1:S$27)</f>
        <v>5808.9000000000005</v>
      </c>
      <c r="T11" s="1">
        <f>SUM([3]Norway!T$1:T$27)</f>
        <v>4934.2</v>
      </c>
      <c r="U11" s="1">
        <f>SUM([3]Norway!U$1:U$27)</f>
        <v>10409.200000000001</v>
      </c>
      <c r="V11" s="1">
        <f>SUM([3]Norway!V$1:V$27)</f>
        <v>12489.000000000002</v>
      </c>
      <c r="W11" s="1">
        <f>SUM([3]Norway!W$1:W$27)</f>
        <v>17270.5</v>
      </c>
      <c r="X11" s="1">
        <f>SUM([3]Norway!X$1:X$27)</f>
        <v>10921.300000000001</v>
      </c>
      <c r="Y11" s="1">
        <f>SUM([3]Norway!Y$1:Y$27)</f>
        <v>7380.2000000000007</v>
      </c>
      <c r="Z11" s="1">
        <f>SUM([3]Norway!Z$1:Z$27)</f>
        <v>4589.7</v>
      </c>
      <c r="AA11" s="1">
        <f>SUM([3]Norway!AA$1:AA$27)</f>
        <v>3164.3000000000006</v>
      </c>
      <c r="AB11" s="1">
        <f>SUM([3]Norway!AB$1:AB$27)</f>
        <v>726.9</v>
      </c>
      <c r="AC11" s="1">
        <f>SUM([3]Norway!AC$1:AC$27)</f>
        <v>5076.3</v>
      </c>
      <c r="AD11" s="1">
        <f>SUM([3]Norway!AD$1:AD$27)</f>
        <v>1044.6000000000001</v>
      </c>
      <c r="AE11" s="1">
        <f>SUM([3]Norway!AE$1:AE$27)</f>
        <v>1819.9</v>
      </c>
      <c r="AF11" s="1">
        <f>SUM([3]Norway!AF$1:AF$27)</f>
        <v>1105.2</v>
      </c>
      <c r="AG11" s="1">
        <f>SUM([3]Norway!AG$1:AG$27)</f>
        <v>2360.6999999999998</v>
      </c>
      <c r="AH11" s="1">
        <f>SUM([3]Norway!AH$1:AH$27)</f>
        <v>9317.9000000000033</v>
      </c>
      <c r="AI11" s="1">
        <f>SUM([3]Norway!AI$1:AI$27)</f>
        <v>7404.3</v>
      </c>
      <c r="AJ11" s="1">
        <f>SUM([3]Norway!AJ$1:AJ$27)</f>
        <v>6128.6</v>
      </c>
      <c r="AK11" s="1">
        <f>SUM([3]Norway!AK$1:AK$27)</f>
        <v>10342.600000000002</v>
      </c>
      <c r="AL11" s="1">
        <f>SUM([3]Norway!AL$1:AL$27)</f>
        <v>4943.5000000000009</v>
      </c>
      <c r="AM11" s="1">
        <f>SUM([3]Norway!AM$1:AM$27)</f>
        <v>3888.8</v>
      </c>
      <c r="AN11" s="1">
        <f>SUM([3]Norway!AN$1:AN$27)</f>
        <v>1253</v>
      </c>
      <c r="AO11" s="1">
        <f>SUM([3]Norway!AO$1:AO$27)</f>
        <v>2021.8000000000002</v>
      </c>
      <c r="AP11" s="1">
        <f>SUM([3]Norway!AP$1:AP$27)</f>
        <v>1060.3000000000002</v>
      </c>
      <c r="AQ11" s="1">
        <f>SUM([3]Norway!AQ$1:AQ$27)</f>
        <v>699.90000000000009</v>
      </c>
      <c r="AR11" s="1">
        <f>SUM([3]Norway!AR$1:AR$27)</f>
        <v>651.69999999999993</v>
      </c>
      <c r="AS11" s="1">
        <f>SUM([3]Norway!AS$1:AS$27)</f>
        <v>3557.8</v>
      </c>
      <c r="AT11" s="1">
        <f>SUM([3]Norway!AT$1:AT$27)</f>
        <v>7416.2000000000007</v>
      </c>
      <c r="AU11" s="1">
        <f>SUM([3]Norway!AU$1:AU$27)</f>
        <v>10006.700000000003</v>
      </c>
      <c r="AV11" s="1">
        <f>SUM([3]Norway!AV$1:AV$27)</f>
        <v>7516.1</v>
      </c>
      <c r="AW11" s="1">
        <f>SUM([3]Norway!AW$1:AW$27)</f>
        <v>5984.4</v>
      </c>
      <c r="AX11" s="1">
        <f>SUM([3]Norway!AX$1:AX$27)</f>
        <v>4275.3</v>
      </c>
      <c r="AY11" s="1">
        <f>SUM([3]Norway!AY$1:AY$27)</f>
        <v>2614.9000000000005</v>
      </c>
      <c r="AZ11" s="1">
        <f>SUM([3]Norway!AZ$1:AZ$27)</f>
        <v>618.79999999999995</v>
      </c>
      <c r="BA11" s="1">
        <f>SUM([3]Norway!BA$1:BA$27)</f>
        <v>872.80000000000007</v>
      </c>
      <c r="BB11" s="1">
        <f>SUM([3]Norway!BB$1:BB$27)</f>
        <v>730</v>
      </c>
      <c r="BC11" s="1">
        <f>SUM([3]Norway!BC$1:BC$27)</f>
        <v>529.5</v>
      </c>
      <c r="BD11" s="1">
        <f>SUM([3]Norway!BD$1:BD$27)</f>
        <v>1795.4</v>
      </c>
      <c r="BE11" s="1">
        <f>SUM([3]Norway!BE$1:BE$27)</f>
        <v>4217.7</v>
      </c>
      <c r="BF11" s="1">
        <f>SUM([3]Norway!BF$1:BF$27)</f>
        <v>5262.9000000000015</v>
      </c>
      <c r="BG11" s="1">
        <f>SUM([3]Norway!BG$1:BG$27)</f>
        <v>6090.5000000000009</v>
      </c>
      <c r="BH11" s="1">
        <f>SUM([3]Norway!BH$1:BH$27)</f>
        <v>4745.2</v>
      </c>
      <c r="BI11" s="1">
        <f>SUM([3]Norway!BI$1:BI$27)</f>
        <v>7815.4</v>
      </c>
      <c r="BJ11" s="1">
        <f>SUM([3]Norway!BJ$1:BJ$27)</f>
        <v>4651.2000000000007</v>
      </c>
      <c r="BK11" s="1">
        <f>SUM([3]Norway!BK$1:BK$27)</f>
        <v>2309.1000000000004</v>
      </c>
      <c r="BL11" s="1">
        <f>SUM([3]Norway!BL$1:BL$27)</f>
        <v>623</v>
      </c>
      <c r="BM11" s="1">
        <f>SUM([3]Norway!BM$1:BM$27)</f>
        <v>661.2</v>
      </c>
      <c r="BN11" s="1">
        <f>SUM([3]Norway!BN$1:BN$27)</f>
        <v>479.80000000000007</v>
      </c>
      <c r="BO11" s="1">
        <f>SUM([3]Norway!BO$1:BO$27)</f>
        <v>2192.9</v>
      </c>
      <c r="BP11" s="1">
        <f>SUM([3]Norway!BP$1:BP$27)</f>
        <v>3032.6000000000004</v>
      </c>
      <c r="BQ11" s="1">
        <f>SUM([3]Norway!BQ$1:BQ$27)</f>
        <v>3926.1000000000008</v>
      </c>
      <c r="BR11" s="1">
        <f>SUM([3]Norway!BR$1:BR$27)</f>
        <v>4260.7</v>
      </c>
      <c r="BS11" s="1">
        <f>SUM([3]Norway!BS$1:BS$27)</f>
        <v>6265.4</v>
      </c>
      <c r="BT11" s="1">
        <f>SUM([3]Norway!BT$1:BT$27)</f>
        <v>7864.6</v>
      </c>
      <c r="BU11" s="1">
        <f>SUM([3]Norway!BU$1:BU$27)</f>
        <v>3954.9</v>
      </c>
      <c r="BV11" s="1">
        <f>SUM([3]Norway!BV$1:BV$27)</f>
        <v>6819.3000000000011</v>
      </c>
      <c r="BW11" s="1">
        <f>SUM([3]Norway!BW$1:BW$27)</f>
        <v>4427.1000000000004</v>
      </c>
      <c r="BX11" s="1">
        <f>SUM([3]Norway!BX$1:BX$27)</f>
        <v>705.1</v>
      </c>
      <c r="BY11" s="1">
        <f>SUM([3]Norway!BY$1:BY$27)</f>
        <v>612.6</v>
      </c>
      <c r="BZ11" s="1">
        <f>SUM([3]Norway!BZ$1:BZ$27)</f>
        <v>552.70000000000005</v>
      </c>
      <c r="CA11" s="1">
        <f>SUM([3]Norway!CA$1:CA$27)</f>
        <v>712.80000000000007</v>
      </c>
      <c r="CB11" s="1">
        <f>SUM([3]Norway!CB$1:CB$27)</f>
        <v>1304.7</v>
      </c>
      <c r="CC11" s="1">
        <f>SUM([3]Norway!CC$1:CC$27)</f>
        <v>4722.8</v>
      </c>
      <c r="CD11" s="1">
        <f>SUM([3]Norway!CD$1:CD$27)</f>
        <v>4869.9000000000005</v>
      </c>
      <c r="CE11" s="1">
        <f>SUM([3]Norway!CE$1:CE$27)</f>
        <v>8476.7000000000007</v>
      </c>
      <c r="CF11" s="1">
        <f>SUM([3]Norway!CF$1:CF$27)</f>
        <v>11459.600000000002</v>
      </c>
      <c r="CG11" s="1">
        <f>SUM([3]Norway!CG$1:CG$27)</f>
        <v>5721.7000000000007</v>
      </c>
      <c r="CH11" s="1">
        <f>SUM([3]Norway!CH$1:CH$27)</f>
        <v>4200</v>
      </c>
      <c r="CI11" s="1">
        <f>SUM([3]Norway!CI$1:CI$27)</f>
        <v>2349.1</v>
      </c>
      <c r="CJ11" s="1">
        <f>SUM([3]Norway!CJ$1:CJ$27)</f>
        <v>1500.4</v>
      </c>
      <c r="CK11" s="1">
        <f>SUM([3]Norway!CK$1:CK$27)</f>
        <v>587.40000000000009</v>
      </c>
      <c r="CL11" s="1">
        <f>SUM([3]Norway!CL$1:CL$27)</f>
        <v>708.00000000000011</v>
      </c>
      <c r="CM11" s="1">
        <f>SUM([3]Norway!CM$1:CM$27)</f>
        <v>769.6</v>
      </c>
      <c r="CN11" s="1">
        <f>SUM([3]Norway!CN$1:CN$27)</f>
        <v>1782.5</v>
      </c>
      <c r="CO11" s="1">
        <f>SUM([3]Norway!CO$1:CO$27)</f>
        <v>5970.5</v>
      </c>
      <c r="CP11" s="1">
        <f>SUM([3]Norway!CP$1:CP$27)</f>
        <v>7027.7000000000016</v>
      </c>
      <c r="CQ11" s="1">
        <f>SUM([3]Norway!CQ$1:CQ$27)</f>
        <v>8710</v>
      </c>
      <c r="CR11" s="1">
        <f>SUM([3]Norway!CR$1:CR$27)</f>
        <v>11074.1</v>
      </c>
      <c r="CS11" s="1">
        <f>SUM([3]Norway!CS$1:CS$27)</f>
        <v>5087.9000000000005</v>
      </c>
      <c r="CT11" s="1">
        <f>SUM([3]Norway!CT$1:CT$27)</f>
        <v>7538.8000000000011</v>
      </c>
      <c r="CU11" s="1">
        <f>SUM([3]Norway!CU$1:CU$27)</f>
        <v>4648.1000000000004</v>
      </c>
      <c r="CV11" s="1">
        <f>SUM([3]Norway!CV$1:CV$27)</f>
        <v>4421.6000000000004</v>
      </c>
      <c r="CW11" s="1">
        <f>SUM([3]Norway!CW$1:CW$27)</f>
        <v>2235.3000000000002</v>
      </c>
      <c r="CX11" s="1">
        <f>SUM([3]Norway!CX$1:CX$27)</f>
        <v>1735.4</v>
      </c>
      <c r="CY11" s="1">
        <f>SUM([3]Norway!CY$1:CY$27)</f>
        <v>1682.4</v>
      </c>
      <c r="CZ11" s="1">
        <f>SUM([3]Norway!CZ$1:CZ$27)</f>
        <v>2000.7</v>
      </c>
      <c r="DA11" s="1">
        <f>SUM([3]Norway!DA$1:DA$27)</f>
        <v>8414</v>
      </c>
      <c r="DB11" s="1">
        <f>SUM([3]Norway!DB$1:DB$27)</f>
        <v>8095.0999999999995</v>
      </c>
      <c r="DC11" s="1">
        <f>SUM([3]Norway!DC$1:DC$27)</f>
        <v>9257.6</v>
      </c>
      <c r="DD11" s="1">
        <f>SUM([3]Norway!DD$1:DD$27)</f>
        <v>8713.4000000000015</v>
      </c>
      <c r="DE11" s="1">
        <f>SUM([3]Norway!DE$1:DE$27)</f>
        <v>6778.5</v>
      </c>
      <c r="DF11" s="1">
        <f>SUM([3]Norway!DF$1:DF$27)</f>
        <v>7677.0999999999995</v>
      </c>
      <c r="DG11" s="1">
        <f>SUM([3]Norway!DG$1:DG$27)</f>
        <v>7784.4</v>
      </c>
      <c r="DH11" s="1">
        <f>SUM([3]Norway!DH$1:DH$27)</f>
        <v>3513.7000000000003</v>
      </c>
      <c r="DI11" s="1">
        <f>SUM([3]Norway!DI$1:DI$27)</f>
        <v>1434</v>
      </c>
      <c r="DJ11" s="1">
        <f>SUM([3]Norway!DJ$1:DJ$27)</f>
        <v>1237.2</v>
      </c>
      <c r="DK11" s="1">
        <f>SUM([3]Norway!DK$1:DK$27)</f>
        <v>1418</v>
      </c>
      <c r="DL11" s="1">
        <f>SUM([3]Norway!DL$1:DL$27)</f>
        <v>3126.4</v>
      </c>
      <c r="DM11" s="1">
        <f>SUM([3]Norway!DM$1:DM$27)</f>
        <v>6071.1</v>
      </c>
      <c r="DN11" s="1">
        <f>SUM([3]Norway!DN$1:DN$27)</f>
        <v>6822.1</v>
      </c>
      <c r="DO11" s="1">
        <f>SUM([3]Norway!DO$1:DO$27)</f>
        <v>8868.3000000000011</v>
      </c>
      <c r="DP11" s="1">
        <f>SUM([3]Norway!DP$1:DP$27)</f>
        <v>10497.1</v>
      </c>
      <c r="DQ11" s="1">
        <f>SUM([3]Norway!DQ$1:DQ$27)</f>
        <v>5827.7000000000007</v>
      </c>
      <c r="DR11" s="1">
        <f>SUM([3]Norway!DR$1:DR$27)</f>
        <v>3468.3199999999997</v>
      </c>
      <c r="DS11" s="1">
        <f>SUM([3]Norway!DS$1:DS$27)</f>
        <v>2899.86</v>
      </c>
      <c r="DT11" s="1">
        <f>SUM([3]Norway!DT$1:DT$27)</f>
        <v>2203.0870000000004</v>
      </c>
      <c r="DU11" s="1">
        <f>SUM([3]Norway!DU$1:DU$27)</f>
        <v>1019.239</v>
      </c>
      <c r="DV11" s="1">
        <f>SUM([3]Norway!DV$1:DV$27)</f>
        <v>532.529</v>
      </c>
      <c r="DW11" s="1">
        <f>SUM([3]Norway!DW$1:DW$27)</f>
        <v>737.86299999999994</v>
      </c>
      <c r="DX11" s="1">
        <f>SUM([3]Norway!DX$1:DX$27)</f>
        <v>1253.9909999999998</v>
      </c>
      <c r="DY11" s="1">
        <f>SUM([3]Norway!DY$1:DY$27)</f>
        <v>4797.4850000000006</v>
      </c>
      <c r="DZ11" s="1">
        <f>SUM([3]Norway!DZ$1:DZ$27)</f>
        <v>8350.5650000000005</v>
      </c>
      <c r="EA11" s="1">
        <f>SUM([3]Norway!EA$1:EA$27)</f>
        <v>7831.1660000000011</v>
      </c>
      <c r="EB11" s="1">
        <f>SUM([3]Norway!EB$1:EB$27)</f>
        <v>6935.7080000000014</v>
      </c>
      <c r="EC11" s="1">
        <f>SUM([3]Norway!EC$1:EC$27)</f>
        <v>5267.1760000000004</v>
      </c>
      <c r="ED11" s="1">
        <f>SUM([3]Norway!ED$1:ED$27)</f>
        <v>10026.776</v>
      </c>
      <c r="EE11" s="1">
        <f>SUM([3]Norway!EE$1:EE$27)</f>
        <v>9131.7710000000006</v>
      </c>
      <c r="EF11" s="1">
        <f>SUM([3]Norway!EF$1:EF$27)</f>
        <v>3715.0170000000003</v>
      </c>
      <c r="EG11" s="1">
        <f>SUM([3]Norway!EG$1:EG$27)</f>
        <v>1058.7170000000001</v>
      </c>
      <c r="EH11" s="1">
        <f>SUM([3]Norway!EH$1:EH$27)</f>
        <v>700.20900000000006</v>
      </c>
      <c r="EI11" s="1">
        <f>SUM([3]Norway!EI$1:EI$27)</f>
        <v>792.43500000000006</v>
      </c>
      <c r="EJ11" s="1">
        <f>SUM([3]Norway!EJ$1:EJ$27)</f>
        <v>815.67800000000011</v>
      </c>
      <c r="EK11" s="1">
        <f>SUM([3]Norway!EK$1:EK$27)</f>
        <v>5167.2070000000003</v>
      </c>
      <c r="EL11" s="1">
        <f>SUM([3]Norway!EL$1:EL$27)</f>
        <v>10551.039999999999</v>
      </c>
      <c r="EM11" s="1">
        <f>SUM([3]Norway!EM$1:EM$27)</f>
        <v>11621.646000000002</v>
      </c>
      <c r="EN11" s="1">
        <f>SUM([3]Norway!EN$1:EN$27)</f>
        <v>8637.3559999999998</v>
      </c>
      <c r="EO11" s="1">
        <f>SUM([3]Norway!EO$1:EO$27)</f>
        <v>8609.7209999999995</v>
      </c>
      <c r="EP11" s="1">
        <f>SUM([3]Norway!EP$1:EP$27)</f>
        <v>9834.1930000000011</v>
      </c>
      <c r="EQ11" s="1">
        <f>SUM([3]Norway!EQ$1:EQ$27)</f>
        <v>8549.9439999999995</v>
      </c>
      <c r="ER11" s="1">
        <f>SUM([3]Norway!ER$1:ER$27)</f>
        <v>7040.9719999999998</v>
      </c>
      <c r="ES11" s="1">
        <f>SUM([3]Norway!ES$1:ES$27)</f>
        <v>5278.5220000000008</v>
      </c>
      <c r="ET11" s="1">
        <f>SUM([3]Norway!ET$1:ET$27)</f>
        <v>6693.1660000000002</v>
      </c>
      <c r="EU11" s="1">
        <f>SUM([3]Norway!EU$1:EU$27)</f>
        <v>7023.4490000000005</v>
      </c>
      <c r="EV11" s="1">
        <f>SUM([3]Norway!EV$1:EV$27)</f>
        <v>10751.328000000001</v>
      </c>
      <c r="EW11" s="1">
        <f>SUM([3]Norway!EW$1:EW$27)</f>
        <v>16719.099000000002</v>
      </c>
      <c r="EX11" s="1">
        <f>SUM([3]Norway!EX$1:EX$27)</f>
        <v>14162.145</v>
      </c>
      <c r="EY11" s="1">
        <f>SUM([3]Norway!EY$1:EY$27)</f>
        <v>10284.740000000002</v>
      </c>
      <c r="EZ11" s="1">
        <f>SUM([3]Norway!EZ$1:EZ$27)</f>
        <v>8610.2050000000017</v>
      </c>
      <c r="FA11" s="1">
        <f>SUM([3]Norway!FA$1:FA$27)</f>
        <v>7600.4540000000015</v>
      </c>
      <c r="FB11" s="1">
        <f>SUM([3]Norway!FB$1:FB$27)</f>
        <v>6035.9690000000001</v>
      </c>
      <c r="FC11" s="1">
        <f>SUM([3]Norway!FC$1:FC$27)</f>
        <v>3260.3</v>
      </c>
      <c r="FD11" s="1">
        <f>SUM([3]Norway!FD$1:FD$27)</f>
        <v>4317.6059999999998</v>
      </c>
      <c r="FE11" s="1">
        <f>SUM([3]Norway!FE$1:FE$27)</f>
        <v>1393.288</v>
      </c>
      <c r="FF11" s="1">
        <f>SUM([3]Norway!FF$1:FF$27)</f>
        <v>2603.8029999999999</v>
      </c>
      <c r="FG11" s="1">
        <f>SUM([3]Norway!FG$1:FG$27)</f>
        <v>2874.1200000000003</v>
      </c>
      <c r="FH11" s="1">
        <f>SUM([3]Norway!FH$1:FH$27)</f>
        <v>3481.4050000000002</v>
      </c>
      <c r="FI11" s="1">
        <f>SUM([3]Norway!FI$1:FI$27)</f>
        <v>8347.8119999999999</v>
      </c>
      <c r="FJ11" s="1">
        <f>SUM([3]Norway!FJ$1:FJ$27)</f>
        <v>9639.4189999999999</v>
      </c>
      <c r="FK11" s="1">
        <f>SUM([3]Norway!FK$1:FK$27)</f>
        <v>7803.0110000000004</v>
      </c>
      <c r="FL11" s="1">
        <f>SUM([3]Norway!FL$1:FL$27)</f>
        <v>7672.2290000000012</v>
      </c>
      <c r="FM11" s="1">
        <f>SUM([3]Norway!FM$1:FM$27)</f>
        <v>9616.58</v>
      </c>
      <c r="FN11" s="1">
        <f>SUM([3]Norway!FN$1:FN$27)</f>
        <v>13444.539999999999</v>
      </c>
      <c r="FO11" s="1">
        <f>SUM([3]Norway!FO$1:FO$27)</f>
        <v>3397.2110000000002</v>
      </c>
      <c r="FP11" s="1">
        <f>SUM([3]Norway!FP$1:FP$27)</f>
        <v>2059.9539999999997</v>
      </c>
      <c r="FQ11" s="1">
        <f>SUM([3]Norway!FQ$1:FQ$27)</f>
        <v>2581.864</v>
      </c>
      <c r="FR11" s="1">
        <f>SUM([3]Norway!FR$1:FR$27)</f>
        <v>1970.172</v>
      </c>
      <c r="FS11" s="1">
        <f>SUM([3]Norway!FS$1:FS$27)</f>
        <v>1881.2650000000001</v>
      </c>
      <c r="FT11" s="1">
        <f>SUM([3]Norway!FT$1:FT$27)</f>
        <v>2608.3890000000001</v>
      </c>
      <c r="FU11" s="1">
        <f>SUM([3]Norway!FU$1:FU$27)</f>
        <v>7082.6959999999999</v>
      </c>
      <c r="FV11" s="1">
        <f>SUM([3]Norway!FV$1:FV$27)</f>
        <v>8889.4329999999991</v>
      </c>
      <c r="FW11" s="1">
        <f>SUM([3]Norway!FW$1:FW$27)</f>
        <v>14774.239000000001</v>
      </c>
      <c r="FX11" s="1">
        <f>SUM([3]Norway!FX$1:FX$27)</f>
        <v>11988.025000000001</v>
      </c>
      <c r="FY11" s="1">
        <f>SUM([3]Norway!FY$1:FY$27)</f>
        <v>6829.0719999999992</v>
      </c>
      <c r="FZ11" s="6">
        <f>SUM($B11:FY11)</f>
        <v>984061.18099999987</v>
      </c>
    </row>
    <row r="12" spans="1:182">
      <c r="A12" t="s">
        <v>3</v>
      </c>
      <c r="B12" s="1">
        <f>SUM([3]Russia!B$1:B$27)</f>
        <v>0</v>
      </c>
      <c r="C12" s="1">
        <f>SUM([3]Russia!C$1:C$27)</f>
        <v>0</v>
      </c>
      <c r="D12" s="1">
        <f>SUM([3]Russia!D$1:D$27)</f>
        <v>0</v>
      </c>
      <c r="E12" s="1">
        <f>SUM([3]Russia!E$1:E$27)</f>
        <v>0</v>
      </c>
      <c r="F12" s="1">
        <f>SUM([3]Russia!F$1:F$27)</f>
        <v>0</v>
      </c>
      <c r="G12" s="1">
        <f>SUM([3]Russia!G$1:G$27)</f>
        <v>0</v>
      </c>
      <c r="H12" s="1">
        <f>SUM([3]Russia!H$1:H$27)</f>
        <v>0</v>
      </c>
      <c r="I12" s="1">
        <f>SUM([3]Russia!I$1:I$27)</f>
        <v>0</v>
      </c>
      <c r="J12" s="1">
        <f>SUM([3]Russia!J$1:J$27)</f>
        <v>22</v>
      </c>
      <c r="K12" s="1">
        <f>SUM([3]Russia!K$1:K$27)</f>
        <v>0</v>
      </c>
      <c r="L12" s="1">
        <f>SUM([3]Russia!L$1:L$27)</f>
        <v>0</v>
      </c>
      <c r="M12" s="1">
        <f>SUM([3]Russia!M$1:M$27)</f>
        <v>0</v>
      </c>
      <c r="N12" s="1">
        <f>SUM([3]Russia!N$1:N$27)</f>
        <v>0</v>
      </c>
      <c r="O12" s="1">
        <f>SUM([3]Russia!O$1:O$27)</f>
        <v>0</v>
      </c>
      <c r="P12" s="1">
        <f>SUM([3]Russia!P$1:P$27)</f>
        <v>0</v>
      </c>
      <c r="Q12" s="1">
        <f>SUM([3]Russia!Q$1:Q$27)</f>
        <v>0</v>
      </c>
      <c r="R12" s="1">
        <f>SUM([3]Russia!R$1:R$27)</f>
        <v>87.5</v>
      </c>
      <c r="S12" s="1">
        <f>SUM([3]Russia!S$1:S$27)</f>
        <v>2.4000000000000004</v>
      </c>
      <c r="T12" s="1">
        <f>SUM([3]Russia!T$1:T$27)</f>
        <v>0</v>
      </c>
      <c r="U12" s="1">
        <f>SUM([3]Russia!U$1:U$27)</f>
        <v>0</v>
      </c>
      <c r="V12" s="1">
        <f>SUM([3]Russia!V$1:V$27)</f>
        <v>0</v>
      </c>
      <c r="W12" s="1">
        <f>SUM([3]Russia!W$1:W$27)</f>
        <v>0</v>
      </c>
      <c r="X12" s="1">
        <f>SUM([3]Russia!X$1:X$27)</f>
        <v>0</v>
      </c>
      <c r="Y12" s="1">
        <f>SUM([3]Russia!Y$1:Y$27)</f>
        <v>0</v>
      </c>
      <c r="Z12" s="1">
        <f>SUM([3]Russia!Z$1:Z$27)</f>
        <v>0</v>
      </c>
      <c r="AA12" s="1">
        <f>SUM([3]Russia!AA$1:AA$27)</f>
        <v>0</v>
      </c>
      <c r="AB12" s="1">
        <f>SUM([3]Russia!AB$1:AB$27)</f>
        <v>25.200000000000003</v>
      </c>
      <c r="AC12" s="1">
        <f>SUM([3]Russia!AC$1:AC$27)</f>
        <v>0</v>
      </c>
      <c r="AD12" s="1">
        <f>SUM([3]Russia!AD$1:AD$27)</f>
        <v>23.8</v>
      </c>
      <c r="AE12" s="1">
        <f>SUM([3]Russia!AE$1:AE$27)</f>
        <v>19.5</v>
      </c>
      <c r="AF12" s="1">
        <f>SUM([3]Russia!AF$1:AF$27)</f>
        <v>0</v>
      </c>
      <c r="AG12" s="1">
        <f>SUM([3]Russia!AG$1:AG$27)</f>
        <v>58.5</v>
      </c>
      <c r="AH12" s="1">
        <f>SUM([3]Russia!AH$1:AH$27)</f>
        <v>1.9000000000000001</v>
      </c>
      <c r="AI12" s="1">
        <f>SUM([3]Russia!AI$1:AI$27)</f>
        <v>0</v>
      </c>
      <c r="AJ12" s="1">
        <f>SUM([3]Russia!AJ$1:AJ$27)</f>
        <v>0</v>
      </c>
      <c r="AK12" s="1">
        <f>SUM([3]Russia!AK$1:AK$27)</f>
        <v>0</v>
      </c>
      <c r="AL12" s="1">
        <f>SUM([3]Russia!AL$1:AL$27)</f>
        <v>0</v>
      </c>
      <c r="AM12" s="1">
        <f>SUM([3]Russia!AM$1:AM$27)</f>
        <v>0</v>
      </c>
      <c r="AN12" s="1">
        <f>SUM([3]Russia!AN$1:AN$27)</f>
        <v>8.7000000000000011</v>
      </c>
      <c r="AO12" s="1">
        <f>SUM([3]Russia!AO$1:AO$27)</f>
        <v>0</v>
      </c>
      <c r="AP12" s="1">
        <f>SUM([3]Russia!AP$1:AP$27)</f>
        <v>0</v>
      </c>
      <c r="AQ12" s="1">
        <f>SUM([3]Russia!AQ$1:AQ$27)</f>
        <v>7.8000000000000007</v>
      </c>
      <c r="AR12" s="1">
        <f>SUM([3]Russia!AR$1:AR$27)</f>
        <v>0</v>
      </c>
      <c r="AS12" s="1">
        <f>SUM([3]Russia!AS$1:AS$27)</f>
        <v>10.3</v>
      </c>
      <c r="AT12" s="1">
        <f>SUM([3]Russia!AT$1:AT$27)</f>
        <v>0</v>
      </c>
      <c r="AU12" s="1">
        <f>SUM([3]Russia!AU$1:AU$27)</f>
        <v>4.1000000000000005</v>
      </c>
      <c r="AV12" s="1">
        <f>SUM([3]Russia!AV$1:AV$27)</f>
        <v>0.4</v>
      </c>
      <c r="AW12" s="1">
        <f>SUM([3]Russia!AW$1:AW$27)</f>
        <v>0</v>
      </c>
      <c r="AX12" s="1">
        <f>SUM([3]Russia!AX$1:AX$27)</f>
        <v>0</v>
      </c>
      <c r="AY12" s="1">
        <f>SUM([3]Russia!AY$1:AY$27)</f>
        <v>0</v>
      </c>
      <c r="AZ12" s="1">
        <f>SUM([3]Russia!AZ$1:AZ$27)</f>
        <v>0</v>
      </c>
      <c r="BA12" s="1">
        <f>SUM([3]Russia!BA$1:BA$27)</f>
        <v>0</v>
      </c>
      <c r="BB12" s="1">
        <f>SUM([3]Russia!BB$1:BB$27)</f>
        <v>0</v>
      </c>
      <c r="BC12" s="1">
        <f>SUM([3]Russia!BC$1:BC$27)</f>
        <v>0</v>
      </c>
      <c r="BD12" s="1">
        <f>SUM([3]Russia!BD$1:BD$27)</f>
        <v>15.700000000000001</v>
      </c>
      <c r="BE12" s="1">
        <f>SUM([3]Russia!BE$1:BE$27)</f>
        <v>0</v>
      </c>
      <c r="BF12" s="1">
        <f>SUM([3]Russia!BF$1:BF$27)</f>
        <v>0</v>
      </c>
      <c r="BG12" s="1">
        <f>SUM([3]Russia!BG$1:BG$27)</f>
        <v>0</v>
      </c>
      <c r="BH12" s="1">
        <f>SUM([3]Russia!BH$1:BH$27)</f>
        <v>0</v>
      </c>
      <c r="BI12" s="1">
        <f>SUM([3]Russia!BI$1:BI$27)</f>
        <v>0</v>
      </c>
      <c r="BJ12" s="1">
        <f>SUM([3]Russia!BJ$1:BJ$27)</f>
        <v>0</v>
      </c>
      <c r="BK12" s="1">
        <f>SUM([3]Russia!BK$1:BK$27)</f>
        <v>0</v>
      </c>
      <c r="BL12" s="1">
        <f>SUM([3]Russia!BL$1:BL$27)</f>
        <v>0</v>
      </c>
      <c r="BM12" s="1">
        <f>SUM([3]Russia!BM$1:BM$27)</f>
        <v>0</v>
      </c>
      <c r="BN12" s="1">
        <f>SUM([3]Russia!BN$1:BN$27)</f>
        <v>0</v>
      </c>
      <c r="BO12" s="1">
        <f>SUM([3]Russia!BO$1:BO$27)</f>
        <v>0</v>
      </c>
      <c r="BP12" s="1">
        <f>SUM([3]Russia!BP$1:BP$27)</f>
        <v>0</v>
      </c>
      <c r="BQ12" s="1">
        <f>SUM([3]Russia!BQ$1:BQ$27)</f>
        <v>0</v>
      </c>
      <c r="BR12" s="1">
        <f>SUM([3]Russia!BR$1:BR$27)</f>
        <v>0</v>
      </c>
      <c r="BS12" s="1">
        <f>SUM([3]Russia!BS$1:BS$27)</f>
        <v>0</v>
      </c>
      <c r="BT12" s="1">
        <f>SUM([3]Russia!BT$1:BT$27)</f>
        <v>23.5</v>
      </c>
      <c r="BU12" s="1">
        <f>SUM([3]Russia!BU$1:BU$27)</f>
        <v>0</v>
      </c>
      <c r="BV12" s="1">
        <f>SUM([3]Russia!BV$1:BV$27)</f>
        <v>0</v>
      </c>
      <c r="BW12" s="1">
        <f>SUM([3]Russia!BW$1:BW$27)</f>
        <v>0</v>
      </c>
      <c r="BX12" s="1">
        <f>SUM([3]Russia!BX$1:BX$27)</f>
        <v>0</v>
      </c>
      <c r="BY12" s="1">
        <f>SUM([3]Russia!BY$1:BY$27)</f>
        <v>0</v>
      </c>
      <c r="BZ12" s="1">
        <f>SUM([3]Russia!BZ$1:BZ$27)</f>
        <v>0</v>
      </c>
      <c r="CA12" s="1">
        <f>SUM([3]Russia!CA$1:CA$27)</f>
        <v>0</v>
      </c>
      <c r="CB12" s="1">
        <f>SUM([3]Russia!CB$1:CB$27)</f>
        <v>0</v>
      </c>
      <c r="CC12" s="1">
        <f>SUM([3]Russia!CC$1:CC$27)</f>
        <v>0</v>
      </c>
      <c r="CD12" s="1">
        <f>SUM([3]Russia!CD$1:CD$27)</f>
        <v>0</v>
      </c>
      <c r="CE12" s="1">
        <f>SUM([3]Russia!CE$1:CE$27)</f>
        <v>0</v>
      </c>
      <c r="CF12" s="1">
        <f>SUM([3]Russia!CF$1:CF$27)</f>
        <v>0</v>
      </c>
      <c r="CG12" s="1">
        <f>SUM([3]Russia!CG$1:CG$27)</f>
        <v>0</v>
      </c>
      <c r="CH12" s="1">
        <f>SUM([3]Russia!CH$1:CH$27)</f>
        <v>0</v>
      </c>
      <c r="CI12" s="1">
        <f>SUM([3]Russia!CI$1:CI$27)</f>
        <v>0</v>
      </c>
      <c r="CJ12" s="1">
        <f>SUM([3]Russia!CJ$1:CJ$27)</f>
        <v>0</v>
      </c>
      <c r="CK12" s="1">
        <f>SUM([3]Russia!CK$1:CK$27)</f>
        <v>0</v>
      </c>
      <c r="CL12" s="1">
        <f>SUM([3]Russia!CL$1:CL$27)</f>
        <v>0</v>
      </c>
      <c r="CM12" s="1">
        <f>SUM([3]Russia!CM$1:CM$27)</f>
        <v>0</v>
      </c>
      <c r="CN12" s="1">
        <f>SUM([3]Russia!CN$1:CN$27)</f>
        <v>0</v>
      </c>
      <c r="CO12" s="1">
        <f>SUM([3]Russia!CO$1:CO$27)</f>
        <v>0</v>
      </c>
      <c r="CP12" s="1">
        <f>SUM([3]Russia!CP$1:CP$27)</f>
        <v>0</v>
      </c>
      <c r="CQ12" s="1">
        <f>SUM([3]Russia!CQ$1:CQ$27)</f>
        <v>0</v>
      </c>
      <c r="CR12" s="1">
        <f>SUM([3]Russia!CR$1:CR$27)</f>
        <v>0</v>
      </c>
      <c r="CS12" s="1">
        <f>SUM([3]Russia!CS$1:CS$27)</f>
        <v>0</v>
      </c>
      <c r="CT12" s="1">
        <f>SUM([3]Russia!CT$1:CT$27)</f>
        <v>0</v>
      </c>
      <c r="CU12" s="1">
        <f>SUM([3]Russia!CU$1:CU$27)</f>
        <v>0</v>
      </c>
      <c r="CV12" s="1">
        <f>SUM([3]Russia!CV$1:CV$27)</f>
        <v>0</v>
      </c>
      <c r="CW12" s="1">
        <f>SUM([3]Russia!CW$1:CW$27)</f>
        <v>0</v>
      </c>
      <c r="CX12" s="1">
        <f>SUM([3]Russia!CX$1:CX$27)</f>
        <v>0</v>
      </c>
      <c r="CY12" s="1">
        <f>SUM([3]Russia!CY$1:CY$27)</f>
        <v>0</v>
      </c>
      <c r="CZ12" s="1">
        <f>SUM([3]Russia!CZ$1:CZ$27)</f>
        <v>4.1000000000000005</v>
      </c>
      <c r="DA12" s="1">
        <f>SUM([3]Russia!DA$1:DA$27)</f>
        <v>0</v>
      </c>
      <c r="DB12" s="1">
        <f>SUM([3]Russia!DB$1:DB$27)</f>
        <v>0</v>
      </c>
      <c r="DC12" s="1">
        <f>SUM([3]Russia!DC$1:DC$27)</f>
        <v>0</v>
      </c>
      <c r="DD12" s="1">
        <f>SUM([3]Russia!DD$1:DD$27)</f>
        <v>0</v>
      </c>
      <c r="DE12" s="1">
        <f>SUM([3]Russia!DE$1:DE$27)</f>
        <v>0</v>
      </c>
      <c r="DF12" s="1">
        <f>SUM([3]Russia!DF$1:DF$27)</f>
        <v>0</v>
      </c>
      <c r="DG12" s="1">
        <f>SUM([3]Russia!DG$1:DG$27)</f>
        <v>0</v>
      </c>
      <c r="DH12" s="1">
        <f>SUM([3]Russia!DH$1:DH$27)</f>
        <v>0</v>
      </c>
      <c r="DI12" s="1">
        <f>SUM([3]Russia!DI$1:DI$27)</f>
        <v>0</v>
      </c>
      <c r="DJ12" s="1">
        <f>SUM([3]Russia!DJ$1:DJ$27)</f>
        <v>0</v>
      </c>
      <c r="DK12" s="1">
        <f>SUM([3]Russia!DK$1:DK$27)</f>
        <v>0</v>
      </c>
      <c r="DL12" s="1">
        <f>SUM([3]Russia!DL$1:DL$27)</f>
        <v>0</v>
      </c>
      <c r="DM12" s="1">
        <f>SUM([3]Russia!DM$1:DM$27)</f>
        <v>0</v>
      </c>
      <c r="DN12" s="1">
        <f>SUM([3]Russia!DN$1:DN$27)</f>
        <v>0</v>
      </c>
      <c r="DO12" s="1">
        <f>SUM([3]Russia!DO$1:DO$27)</f>
        <v>0</v>
      </c>
      <c r="DP12" s="1">
        <f>SUM([3]Russia!DP$1:DP$27)</f>
        <v>0</v>
      </c>
      <c r="DQ12" s="1">
        <f>SUM([3]Russia!DQ$1:DQ$27)</f>
        <v>0</v>
      </c>
      <c r="DR12" s="1">
        <f>SUM([3]Russia!DR$1:DR$27)</f>
        <v>0</v>
      </c>
      <c r="DS12" s="1">
        <f>SUM([3]Russia!DS$1:DS$27)</f>
        <v>0</v>
      </c>
      <c r="DT12" s="1">
        <f>SUM([3]Russia!DT$1:DT$27)</f>
        <v>0</v>
      </c>
      <c r="DU12" s="1">
        <f>SUM([3]Russia!DU$1:DU$27)</f>
        <v>0</v>
      </c>
      <c r="DV12" s="1">
        <f>SUM([3]Russia!DV$1:DV$27)</f>
        <v>0</v>
      </c>
      <c r="DW12" s="1">
        <f>SUM([3]Russia!DW$1:DW$27)</f>
        <v>0</v>
      </c>
      <c r="DX12" s="1">
        <f>SUM([3]Russia!DX$1:DX$27)</f>
        <v>0</v>
      </c>
      <c r="DY12" s="1">
        <f>SUM([3]Russia!DY$1:DY$27)</f>
        <v>0</v>
      </c>
      <c r="DZ12" s="1">
        <f>SUM([3]Russia!DZ$1:DZ$27)</f>
        <v>0</v>
      </c>
      <c r="EA12" s="1">
        <f>SUM([3]Russia!EA$1:EA$27)</f>
        <v>0</v>
      </c>
      <c r="EB12" s="1">
        <f>SUM([3]Russia!EB$1:EB$27)</f>
        <v>0</v>
      </c>
      <c r="EC12" s="1">
        <f>SUM([3]Russia!EC$1:EC$27)</f>
        <v>0</v>
      </c>
      <c r="ED12" s="1">
        <f>SUM([3]Russia!ED$1:ED$27)</f>
        <v>0</v>
      </c>
      <c r="EE12" s="1">
        <f>SUM([3]Russia!EE$1:EE$27)</f>
        <v>0</v>
      </c>
      <c r="EF12" s="1">
        <f>SUM([3]Russia!EF$1:EF$27)</f>
        <v>22.245000000000001</v>
      </c>
      <c r="EG12" s="1">
        <f>SUM([3]Russia!EG$1:EG$27)</f>
        <v>0</v>
      </c>
      <c r="EH12" s="1">
        <f>SUM([3]Russia!EH$1:EH$27)</f>
        <v>0</v>
      </c>
      <c r="EI12" s="1">
        <f>SUM([3]Russia!EI$1:EI$27)</f>
        <v>11.88</v>
      </c>
      <c r="EJ12" s="1">
        <f>SUM([3]Russia!EJ$1:EJ$27)</f>
        <v>2.8000000000000004E-2</v>
      </c>
      <c r="EK12" s="1">
        <f>SUM([3]Russia!EK$1:EK$27)</f>
        <v>13.440000000000001</v>
      </c>
      <c r="EL12" s="1">
        <f>SUM([3]Russia!EL$1:EL$27)</f>
        <v>0</v>
      </c>
      <c r="EM12" s="1">
        <f>SUM([3]Russia!EM$1:EM$27)</f>
        <v>0</v>
      </c>
      <c r="EN12" s="1">
        <f>SUM([3]Russia!EN$1:EN$27)</f>
        <v>13.440000000000001</v>
      </c>
      <c r="EO12" s="1">
        <f>SUM([3]Russia!EO$1:EO$27)</f>
        <v>0</v>
      </c>
      <c r="EP12" s="1">
        <f>SUM([3]Russia!EP$1:EP$27)</f>
        <v>0</v>
      </c>
      <c r="EQ12" s="1">
        <f>SUM([3]Russia!EQ$1:EQ$27)</f>
        <v>0</v>
      </c>
      <c r="ER12" s="1">
        <f>SUM([3]Russia!ER$1:ER$27)</f>
        <v>0.127</v>
      </c>
      <c r="ES12" s="1">
        <f>SUM([3]Russia!ES$1:ES$27)</f>
        <v>0.10700000000000001</v>
      </c>
      <c r="ET12" s="1">
        <f>SUM([3]Russia!ET$1:ET$27)</f>
        <v>0</v>
      </c>
      <c r="EU12" s="1">
        <f>SUM([3]Russia!EU$1:EU$27)</f>
        <v>0</v>
      </c>
      <c r="EV12" s="1">
        <f>SUM([3]Russia!EV$1:EV$27)</f>
        <v>0</v>
      </c>
      <c r="EW12" s="1">
        <f>SUM([3]Russia!EW$1:EW$27)</f>
        <v>0</v>
      </c>
      <c r="EX12" s="1">
        <f>SUM([3]Russia!EX$1:EX$27)</f>
        <v>0</v>
      </c>
      <c r="EY12" s="1">
        <f>SUM([3]Russia!EY$1:EY$27)</f>
        <v>0.2</v>
      </c>
      <c r="EZ12" s="1">
        <f>SUM([3]Russia!EZ$1:EZ$27)</f>
        <v>0</v>
      </c>
      <c r="FA12" s="1">
        <f>SUM([3]Russia!FA$1:FA$27)</f>
        <v>0</v>
      </c>
      <c r="FB12" s="1">
        <f>SUM([3]Russia!FB$1:FB$27)</f>
        <v>0</v>
      </c>
      <c r="FC12" s="1">
        <f>SUM([3]Russia!FC$1:FC$27)</f>
        <v>0</v>
      </c>
      <c r="FD12" s="1">
        <f>SUM([3]Russia!FD$1:FD$27)</f>
        <v>0</v>
      </c>
      <c r="FE12" s="1">
        <f>SUM([3]Russia!FE$1:FE$27)</f>
        <v>0</v>
      </c>
      <c r="FF12" s="1">
        <f>SUM([3]Russia!FF$1:FF$27)</f>
        <v>0</v>
      </c>
      <c r="FG12" s="1">
        <f>SUM([3]Russia!FG$1:FG$27)</f>
        <v>0</v>
      </c>
      <c r="FH12" s="1">
        <f>SUM([3]Russia!FH$1:FH$27)</f>
        <v>0</v>
      </c>
      <c r="FI12" s="1">
        <f>SUM([3]Russia!FI$1:FI$27)</f>
        <v>3.0000000000000001E-3</v>
      </c>
      <c r="FJ12" s="1">
        <f>SUM([3]Russia!FJ$1:FJ$27)</f>
        <v>0</v>
      </c>
      <c r="FK12" s="1">
        <f>SUM([3]Russia!FK$1:FK$27)</f>
        <v>0</v>
      </c>
      <c r="FL12" s="1">
        <f>SUM([3]Russia!FL$1:FL$27)</f>
        <v>0</v>
      </c>
      <c r="FM12" s="1">
        <f>SUM([3]Russia!FM$1:FM$27)</f>
        <v>0</v>
      </c>
      <c r="FN12" s="1">
        <f>SUM([3]Russia!FN$1:FN$27)</f>
        <v>0</v>
      </c>
      <c r="FO12" s="1">
        <f>SUM([3]Russia!FO$1:FO$27)</f>
        <v>0</v>
      </c>
      <c r="FP12" s="1">
        <f>SUM([3]Russia!FP$1:FP$27)</f>
        <v>0</v>
      </c>
      <c r="FQ12" s="1">
        <f>SUM([3]Russia!FQ$1:FQ$27)</f>
        <v>0</v>
      </c>
      <c r="FR12" s="1">
        <f>SUM([3]Russia!FR$1:FR$27)</f>
        <v>0</v>
      </c>
      <c r="FS12" s="1">
        <f>SUM([3]Russia!FS$1:FS$27)</f>
        <v>0</v>
      </c>
      <c r="FT12" s="1">
        <f>SUM([3]Russia!FT$1:FT$27)</f>
        <v>0</v>
      </c>
      <c r="FU12" s="1">
        <f>SUM([3]Russia!FU$1:FU$27)</f>
        <v>0</v>
      </c>
      <c r="FV12" s="1">
        <f>SUM([3]Russia!FV$1:FV$27)</f>
        <v>0</v>
      </c>
      <c r="FW12" s="1">
        <f>SUM([3]Russia!FW$1:FW$27)</f>
        <v>0</v>
      </c>
      <c r="FX12" s="1">
        <f>SUM([3]Russia!FX$1:FX$27)</f>
        <v>0</v>
      </c>
      <c r="FY12" s="1">
        <f>SUM([3]Russia!FY$1:FY$27)</f>
        <v>0</v>
      </c>
      <c r="FZ12" s="6">
        <f>SUM($B12:FY12)</f>
        <v>376.87000000000006</v>
      </c>
    </row>
    <row r="13" spans="1:182">
      <c r="A13" t="s">
        <v>10</v>
      </c>
      <c r="B13" s="1">
        <f>SUM([3]Serbia!B$1:B$27)</f>
        <v>0</v>
      </c>
      <c r="C13" s="1">
        <f>SUM([3]Serbia!C$1:C$27)</f>
        <v>0</v>
      </c>
      <c r="D13" s="1">
        <f>SUM([3]Serbia!D$1:D$27)</f>
        <v>0.70000000000000007</v>
      </c>
      <c r="E13" s="1">
        <f>SUM([3]Serbia!E$1:E$27)</f>
        <v>0</v>
      </c>
      <c r="F13" s="1">
        <f>SUM([3]Serbia!F$1:F$27)</f>
        <v>0</v>
      </c>
      <c r="G13" s="1">
        <f>SUM([3]Serbia!G$1:G$27)</f>
        <v>0</v>
      </c>
      <c r="H13" s="1">
        <f>SUM([3]Serbia!H$1:H$27)</f>
        <v>0</v>
      </c>
      <c r="I13" s="1">
        <f>SUM([3]Serbia!I$1:I$27)</f>
        <v>0</v>
      </c>
      <c r="J13" s="1">
        <f>SUM([3]Serbia!J$1:J$27)</f>
        <v>0</v>
      </c>
      <c r="K13" s="1">
        <f>SUM([3]Serbia!K$1:K$27)</f>
        <v>0</v>
      </c>
      <c r="L13" s="1">
        <f>SUM([3]Serbia!L$1:L$27)</f>
        <v>0</v>
      </c>
      <c r="M13" s="1">
        <f>SUM([3]Serbia!M$1:M$27)</f>
        <v>0</v>
      </c>
      <c r="N13" s="1">
        <f>SUM([3]Serbia!N$1:N$27)</f>
        <v>0</v>
      </c>
      <c r="O13" s="1">
        <f>SUM([3]Serbia!O$1:O$27)</f>
        <v>0.9</v>
      </c>
      <c r="P13" s="1">
        <f>SUM([3]Serbia!P$1:P$27)</f>
        <v>0</v>
      </c>
      <c r="Q13" s="1">
        <f>SUM([3]Serbia!Q$1:Q$27)</f>
        <v>0</v>
      </c>
      <c r="R13" s="1">
        <f>SUM([3]Serbia!R$1:R$27)</f>
        <v>0</v>
      </c>
      <c r="S13" s="1">
        <f>SUM([3]Serbia!S$1:S$27)</f>
        <v>0</v>
      </c>
      <c r="T13" s="1">
        <f>SUM([3]Serbia!T$1:T$27)</f>
        <v>25</v>
      </c>
      <c r="U13" s="1">
        <f>SUM([3]Serbia!U$1:U$27)</f>
        <v>0</v>
      </c>
      <c r="V13" s="1">
        <f>SUM([3]Serbia!V$1:V$27)</f>
        <v>0</v>
      </c>
      <c r="W13" s="1">
        <f>SUM([3]Serbia!W$1:W$27)</f>
        <v>44.7</v>
      </c>
      <c r="X13" s="1">
        <f>SUM([3]Serbia!X$1:X$27)</f>
        <v>0</v>
      </c>
      <c r="Y13" s="1">
        <f>SUM([3]Serbia!Y$1:Y$27)</f>
        <v>1.1000000000000001</v>
      </c>
      <c r="Z13" s="1">
        <f>SUM([3]Serbia!Z$1:Z$27)</f>
        <v>0</v>
      </c>
      <c r="AA13" s="1">
        <f>SUM([3]Serbia!AA$1:AA$27)</f>
        <v>0</v>
      </c>
      <c r="AB13" s="1">
        <f>SUM([3]Serbia!AB$1:AB$27)</f>
        <v>1.3</v>
      </c>
      <c r="AC13" s="1">
        <f>SUM([3]Serbia!AC$1:AC$27)</f>
        <v>16</v>
      </c>
      <c r="AD13" s="1">
        <f>SUM([3]Serbia!AD$1:AD$27)</f>
        <v>1</v>
      </c>
      <c r="AE13" s="1">
        <f>SUM([3]Serbia!AE$1:AE$27)</f>
        <v>0</v>
      </c>
      <c r="AF13" s="1">
        <f>SUM([3]Serbia!AF$1:AF$27)</f>
        <v>0</v>
      </c>
      <c r="AG13" s="1">
        <f>SUM([3]Serbia!AG$1:AG$27)</f>
        <v>0</v>
      </c>
      <c r="AH13" s="1">
        <f>SUM([3]Serbia!AH$1:AH$27)</f>
        <v>0</v>
      </c>
      <c r="AI13" s="1">
        <f>SUM([3]Serbia!AI$1:AI$27)</f>
        <v>0</v>
      </c>
      <c r="AJ13" s="1">
        <f>SUM([3]Serbia!AJ$1:AJ$27)</f>
        <v>0</v>
      </c>
      <c r="AK13" s="1">
        <f>SUM([3]Serbia!AK$1:AK$27)</f>
        <v>1.3</v>
      </c>
      <c r="AL13" s="1">
        <f>SUM([3]Serbia!AL$1:AL$27)</f>
        <v>24.4</v>
      </c>
      <c r="AM13" s="1">
        <f>SUM([3]Serbia!AM$1:AM$27)</f>
        <v>0</v>
      </c>
      <c r="AN13" s="1">
        <f>SUM([3]Serbia!AN$1:AN$27)</f>
        <v>0</v>
      </c>
      <c r="AO13" s="1">
        <f>SUM([3]Serbia!AO$1:AO$27)</f>
        <v>0</v>
      </c>
      <c r="AP13" s="1">
        <f>SUM([3]Serbia!AP$1:AP$27)</f>
        <v>22.900000000000002</v>
      </c>
      <c r="AQ13" s="1">
        <f>SUM([3]Serbia!AQ$1:AQ$27)</f>
        <v>0</v>
      </c>
      <c r="AR13" s="1">
        <f>SUM([3]Serbia!AR$1:AR$27)</f>
        <v>0</v>
      </c>
      <c r="AS13" s="1">
        <f>SUM([3]Serbia!AS$1:AS$27)</f>
        <v>0</v>
      </c>
      <c r="AT13" s="1">
        <f>SUM([3]Serbia!AT$1:AT$27)</f>
        <v>0</v>
      </c>
      <c r="AU13" s="1">
        <f>SUM([3]Serbia!AU$1:AU$27)</f>
        <v>26</v>
      </c>
      <c r="AV13" s="1">
        <f>SUM([3]Serbia!AV$1:AV$27)</f>
        <v>21</v>
      </c>
      <c r="AW13" s="1">
        <f>SUM([3]Serbia!AW$1:AW$27)</f>
        <v>0</v>
      </c>
      <c r="AX13" s="1">
        <f>SUM([3]Serbia!AX$1:AX$27)</f>
        <v>0</v>
      </c>
      <c r="AY13" s="1">
        <f>SUM([3]Serbia!AY$1:AY$27)</f>
        <v>0</v>
      </c>
      <c r="AZ13" s="1">
        <f>SUM([3]Serbia!AZ$1:AZ$27)</f>
        <v>0</v>
      </c>
      <c r="BA13" s="1">
        <f>SUM([3]Serbia!BA$1:BA$27)</f>
        <v>0</v>
      </c>
      <c r="BB13" s="1">
        <f>SUM([3]Serbia!BB$1:BB$27)</f>
        <v>0</v>
      </c>
      <c r="BC13" s="1">
        <f>SUM([3]Serbia!BC$1:BC$27)</f>
        <v>0</v>
      </c>
      <c r="BD13" s="1">
        <f>SUM([3]Serbia!BD$1:BD$27)</f>
        <v>0</v>
      </c>
      <c r="BE13" s="1">
        <f>SUM([3]Serbia!BE$1:BE$27)</f>
        <v>0</v>
      </c>
      <c r="BF13" s="1">
        <f>SUM([3]Serbia!BF$1:BF$27)</f>
        <v>0</v>
      </c>
      <c r="BG13" s="1">
        <f>SUM([3]Serbia!BG$1:BG$27)</f>
        <v>0</v>
      </c>
      <c r="BH13" s="1">
        <f>SUM([3]Serbia!BH$1:BH$27)</f>
        <v>0</v>
      </c>
      <c r="BI13" s="1">
        <f>SUM([3]Serbia!BI$1:BI$27)</f>
        <v>0</v>
      </c>
      <c r="BJ13" s="1">
        <f>SUM([3]Serbia!BJ$1:BJ$27)</f>
        <v>0</v>
      </c>
      <c r="BK13" s="1">
        <f>SUM([3]Serbia!BK$1:BK$27)</f>
        <v>0</v>
      </c>
      <c r="BL13" s="1">
        <f>SUM([3]Serbia!BL$1:BL$27)</f>
        <v>0</v>
      </c>
      <c r="BM13" s="1">
        <f>SUM([3]Serbia!BM$1:BM$27)</f>
        <v>0</v>
      </c>
      <c r="BN13" s="1">
        <f>SUM([3]Serbia!BN$1:BN$27)</f>
        <v>0</v>
      </c>
      <c r="BO13" s="1">
        <f>SUM([3]Serbia!BO$1:BO$27)</f>
        <v>19.5</v>
      </c>
      <c r="BP13" s="1">
        <f>SUM([3]Serbia!BP$1:BP$27)</f>
        <v>0</v>
      </c>
      <c r="BQ13" s="1">
        <f>SUM([3]Serbia!BQ$1:BQ$27)</f>
        <v>43</v>
      </c>
      <c r="BR13" s="1">
        <f>SUM([3]Serbia!BR$1:BR$27)</f>
        <v>0</v>
      </c>
      <c r="BS13" s="1">
        <f>SUM([3]Serbia!BS$1:BS$27)</f>
        <v>0</v>
      </c>
      <c r="BT13" s="1">
        <f>SUM([3]Serbia!BT$1:BT$27)</f>
        <v>0</v>
      </c>
      <c r="BU13" s="1">
        <f>SUM([3]Serbia!BU$1:BU$27)</f>
        <v>0</v>
      </c>
      <c r="BV13" s="1">
        <f>SUM([3]Serbia!BV$1:BV$27)</f>
        <v>0</v>
      </c>
      <c r="BW13" s="1">
        <f>SUM([3]Serbia!BW$1:BW$27)</f>
        <v>22.6</v>
      </c>
      <c r="BX13" s="1">
        <f>SUM([3]Serbia!BX$1:BX$27)</f>
        <v>0</v>
      </c>
      <c r="BY13" s="1">
        <f>SUM([3]Serbia!BY$1:BY$27)</f>
        <v>0</v>
      </c>
      <c r="BZ13" s="1">
        <f>SUM([3]Serbia!BZ$1:BZ$27)</f>
        <v>0</v>
      </c>
      <c r="CA13" s="1">
        <f>SUM([3]Serbia!CA$1:CA$27)</f>
        <v>0</v>
      </c>
      <c r="CB13" s="1">
        <f>SUM([3]Serbia!CB$1:CB$27)</f>
        <v>0</v>
      </c>
      <c r="CC13" s="1">
        <f>SUM([3]Serbia!CC$1:CC$27)</f>
        <v>0</v>
      </c>
      <c r="CD13" s="1">
        <f>SUM([3]Serbia!CD$1:CD$27)</f>
        <v>0</v>
      </c>
      <c r="CE13" s="1">
        <f>SUM([3]Serbia!CE$1:CE$27)</f>
        <v>0</v>
      </c>
      <c r="CF13" s="1">
        <f>SUM([3]Serbia!CF$1:CF$27)</f>
        <v>46</v>
      </c>
      <c r="CG13" s="1">
        <f>SUM([3]Serbia!CG$1:CG$27)</f>
        <v>0</v>
      </c>
      <c r="CH13" s="1">
        <f>SUM([3]Serbia!CH$1:CH$27)</f>
        <v>0</v>
      </c>
      <c r="CI13" s="1">
        <f>SUM([3]Serbia!CI$1:CI$27)</f>
        <v>0</v>
      </c>
      <c r="CJ13" s="1">
        <f>SUM([3]Serbia!CJ$1:CJ$27)</f>
        <v>0</v>
      </c>
      <c r="CK13" s="1">
        <f>SUM([3]Serbia!CK$1:CK$27)</f>
        <v>0</v>
      </c>
      <c r="CL13" s="1">
        <f>SUM([3]Serbia!CL$1:CL$27)</f>
        <v>0</v>
      </c>
      <c r="CM13" s="1">
        <f>SUM([3]Serbia!CM$1:CM$27)</f>
        <v>0</v>
      </c>
      <c r="CN13" s="1">
        <f>SUM([3]Serbia!CN$1:CN$27)</f>
        <v>0</v>
      </c>
      <c r="CO13" s="1">
        <f>SUM([3]Serbia!CO$1:CO$27)</f>
        <v>227.70000000000002</v>
      </c>
      <c r="CP13" s="1">
        <f>SUM([3]Serbia!CP$1:CP$27)</f>
        <v>693.7</v>
      </c>
      <c r="CQ13" s="1">
        <f>SUM([3]Serbia!CQ$1:CQ$27)</f>
        <v>1408.8000000000002</v>
      </c>
      <c r="CR13" s="1">
        <f>SUM([3]Serbia!CR$1:CR$27)</f>
        <v>668.7</v>
      </c>
      <c r="CS13" s="1">
        <f>SUM([3]Serbia!CS$1:CS$27)</f>
        <v>22</v>
      </c>
      <c r="CT13" s="1">
        <f>SUM([3]Serbia!CT$1:CT$27)</f>
        <v>0</v>
      </c>
      <c r="CU13" s="1">
        <f>SUM([3]Serbia!CU$1:CU$27)</f>
        <v>0</v>
      </c>
      <c r="CV13" s="1">
        <f>SUM([3]Serbia!CV$1:CV$27)</f>
        <v>20.8</v>
      </c>
      <c r="CW13" s="1">
        <f>SUM([3]Serbia!CW$1:CW$27)</f>
        <v>0</v>
      </c>
      <c r="CX13" s="1">
        <f>SUM([3]Serbia!CX$1:CX$27)</f>
        <v>0</v>
      </c>
      <c r="CY13" s="1">
        <f>SUM([3]Serbia!CY$1:CY$27)</f>
        <v>0</v>
      </c>
      <c r="CZ13" s="1">
        <f>SUM([3]Serbia!CZ$1:CZ$27)</f>
        <v>0</v>
      </c>
      <c r="DA13" s="1">
        <f>SUM([3]Serbia!DA$1:DA$27)</f>
        <v>0</v>
      </c>
      <c r="DB13" s="1">
        <f>SUM([3]Serbia!DB$1:DB$27)</f>
        <v>0</v>
      </c>
      <c r="DC13" s="1">
        <f>SUM([3]Serbia!DC$1:DC$27)</f>
        <v>0</v>
      </c>
      <c r="DD13" s="1">
        <f>SUM([3]Serbia!DD$1:DD$27)</f>
        <v>0</v>
      </c>
      <c r="DE13" s="1">
        <f>SUM([3]Serbia!DE$1:DE$27)</f>
        <v>0</v>
      </c>
      <c r="DF13" s="1">
        <f>SUM([3]Serbia!DF$1:DF$27)</f>
        <v>0</v>
      </c>
      <c r="DG13" s="1">
        <f>SUM([3]Serbia!DG$1:DG$27)</f>
        <v>0</v>
      </c>
      <c r="DH13" s="1">
        <f>SUM([3]Serbia!DH$1:DH$27)</f>
        <v>0</v>
      </c>
      <c r="DI13" s="1">
        <f>SUM([3]Serbia!DI$1:DI$27)</f>
        <v>0</v>
      </c>
      <c r="DJ13" s="1">
        <f>SUM([3]Serbia!DJ$1:DJ$27)</f>
        <v>0</v>
      </c>
      <c r="DK13" s="1">
        <f>SUM([3]Serbia!DK$1:DK$27)</f>
        <v>0</v>
      </c>
      <c r="DL13" s="1">
        <f>SUM([3]Serbia!DL$1:DL$27)</f>
        <v>0.60000000000000009</v>
      </c>
      <c r="DM13" s="1">
        <f>SUM([3]Serbia!DM$1:DM$27)</f>
        <v>0</v>
      </c>
      <c r="DN13" s="1">
        <f>SUM([3]Serbia!DN$1:DN$27)</f>
        <v>0</v>
      </c>
      <c r="DO13" s="1">
        <f>SUM([3]Serbia!DO$1:DO$27)</f>
        <v>0</v>
      </c>
      <c r="DP13" s="1">
        <f>SUM([3]Serbia!DP$1:DP$27)</f>
        <v>0</v>
      </c>
      <c r="DQ13" s="1">
        <f>SUM([3]Serbia!DQ$1:DQ$27)</f>
        <v>0</v>
      </c>
      <c r="DR13" s="1">
        <f>SUM([3]Serbia!DR$1:DR$27)</f>
        <v>0</v>
      </c>
      <c r="DS13" s="1">
        <f>SUM([3]Serbia!DS$1:DS$27)</f>
        <v>0</v>
      </c>
      <c r="DT13" s="1">
        <f>SUM([3]Serbia!DT$1:DT$27)</f>
        <v>0</v>
      </c>
      <c r="DU13" s="1">
        <f>SUM([3]Serbia!DU$1:DU$27)</f>
        <v>0</v>
      </c>
      <c r="DV13" s="1">
        <f>SUM([3]Serbia!DV$1:DV$27)</f>
        <v>0</v>
      </c>
      <c r="DW13" s="1">
        <f>SUM([3]Serbia!DW$1:DW$27)</f>
        <v>0</v>
      </c>
      <c r="DX13" s="1">
        <f>SUM([3]Serbia!DX$1:DX$27)</f>
        <v>0</v>
      </c>
      <c r="DY13" s="1">
        <f>SUM([3]Serbia!DY$1:DY$27)</f>
        <v>3.0000000000000001E-3</v>
      </c>
      <c r="DZ13" s="1">
        <f>SUM([3]Serbia!DZ$1:DZ$27)</f>
        <v>0</v>
      </c>
      <c r="EA13" s="1">
        <f>SUM([3]Serbia!EA$1:EA$27)</f>
        <v>0</v>
      </c>
      <c r="EB13" s="1">
        <f>SUM([3]Serbia!EB$1:EB$27)</f>
        <v>0</v>
      </c>
      <c r="EC13" s="1">
        <f>SUM([3]Serbia!EC$1:EC$27)</f>
        <v>0</v>
      </c>
      <c r="ED13" s="1">
        <f>SUM([3]Serbia!ED$1:ED$27)</f>
        <v>0</v>
      </c>
      <c r="EE13" s="1">
        <f>SUM([3]Serbia!EE$1:EE$27)</f>
        <v>0</v>
      </c>
      <c r="EF13" s="1">
        <f>SUM([3]Serbia!EF$1:EF$27)</f>
        <v>0</v>
      </c>
      <c r="EG13" s="1">
        <f>SUM([3]Serbia!EG$1:EG$27)</f>
        <v>0.34</v>
      </c>
      <c r="EH13" s="1">
        <f>SUM([3]Serbia!EH$1:EH$27)</f>
        <v>0</v>
      </c>
      <c r="EI13" s="1">
        <f>SUM([3]Serbia!EI$1:EI$27)</f>
        <v>0</v>
      </c>
      <c r="EJ13" s="1">
        <f>SUM([3]Serbia!EJ$1:EJ$27)</f>
        <v>0</v>
      </c>
      <c r="EK13" s="1">
        <f>SUM([3]Serbia!EK$1:EK$27)</f>
        <v>0</v>
      </c>
      <c r="EL13" s="1">
        <f>SUM([3]Serbia!EL$1:EL$27)</f>
        <v>0</v>
      </c>
      <c r="EM13" s="1">
        <f>SUM([3]Serbia!EM$1:EM$27)</f>
        <v>43.800000000000004</v>
      </c>
      <c r="EN13" s="1">
        <f>SUM([3]Serbia!EN$1:EN$27)</f>
        <v>80.680000000000007</v>
      </c>
      <c r="EO13" s="1">
        <f>SUM([3]Serbia!EO$1:EO$27)</f>
        <v>237.94000000000003</v>
      </c>
      <c r="EP13" s="1">
        <f>SUM([3]Serbia!EP$1:EP$27)</f>
        <v>265.73</v>
      </c>
      <c r="EQ13" s="1">
        <f>SUM([3]Serbia!EQ$1:EQ$27)</f>
        <v>0</v>
      </c>
      <c r="ER13" s="1">
        <f>SUM([3]Serbia!ER$1:ER$27)</f>
        <v>26.02</v>
      </c>
      <c r="ES13" s="1">
        <f>SUM([3]Serbia!ES$1:ES$27)</f>
        <v>750.92000000000007</v>
      </c>
      <c r="ET13" s="1">
        <f>SUM([3]Serbia!ET$1:ET$27)</f>
        <v>454.20000000000005</v>
      </c>
      <c r="EU13" s="1">
        <f>SUM([3]Serbia!EU$1:EU$27)</f>
        <v>0</v>
      </c>
      <c r="EV13" s="1">
        <f>SUM([3]Serbia!EV$1:EV$27)</f>
        <v>0</v>
      </c>
      <c r="EW13" s="1">
        <f>SUM([3]Serbia!EW$1:EW$27)</f>
        <v>0</v>
      </c>
      <c r="EX13" s="1">
        <f>SUM([3]Serbia!EX$1:EX$27)</f>
        <v>0</v>
      </c>
      <c r="EY13" s="1">
        <f>SUM([3]Serbia!EY$1:EY$27)</f>
        <v>0</v>
      </c>
      <c r="EZ13" s="1">
        <f>SUM([3]Serbia!EZ$1:EZ$27)</f>
        <v>0</v>
      </c>
      <c r="FA13" s="1">
        <f>SUM([3]Serbia!FA$1:FA$27)</f>
        <v>0</v>
      </c>
      <c r="FB13" s="1">
        <f>SUM([3]Serbia!FB$1:FB$27)</f>
        <v>0</v>
      </c>
      <c r="FC13" s="1">
        <f>SUM([3]Serbia!FC$1:FC$27)</f>
        <v>0</v>
      </c>
      <c r="FD13" s="1">
        <f>SUM([3]Serbia!FD$1:FD$27)</f>
        <v>8.0000000000000002E-3</v>
      </c>
      <c r="FE13" s="1">
        <f>SUM([3]Serbia!FE$1:FE$27)</f>
        <v>0</v>
      </c>
      <c r="FF13" s="1">
        <f>SUM([3]Serbia!FF$1:FF$27)</f>
        <v>0</v>
      </c>
      <c r="FG13" s="1">
        <f>SUM([3]Serbia!FG$1:FG$27)</f>
        <v>0</v>
      </c>
      <c r="FH13" s="1">
        <f>SUM([3]Serbia!FH$1:FH$27)</f>
        <v>0.52</v>
      </c>
      <c r="FI13" s="1">
        <f>SUM([3]Serbia!FI$1:FI$27)</f>
        <v>0</v>
      </c>
      <c r="FJ13" s="1">
        <f>SUM([3]Serbia!FJ$1:FJ$27)</f>
        <v>1.2950000000000002</v>
      </c>
      <c r="FK13" s="1">
        <f>SUM([3]Serbia!FK$1:FK$27)</f>
        <v>0</v>
      </c>
      <c r="FL13" s="1">
        <f>SUM([3]Serbia!FL$1:FL$27)</f>
        <v>0</v>
      </c>
      <c r="FM13" s="1">
        <f>SUM([3]Serbia!FM$1:FM$27)</f>
        <v>0</v>
      </c>
      <c r="FN13" s="1">
        <f>SUM([3]Serbia!FN$1:FN$27)</f>
        <v>0</v>
      </c>
      <c r="FO13" s="1">
        <f>SUM([3]Serbia!FO$1:FO$27)</f>
        <v>0</v>
      </c>
      <c r="FP13" s="1">
        <f>SUM([3]Serbia!FP$1:FP$27)</f>
        <v>0</v>
      </c>
      <c r="FQ13" s="1">
        <f>SUM([3]Serbia!FQ$1:FQ$27)</f>
        <v>0.02</v>
      </c>
      <c r="FR13" s="1">
        <f>SUM([3]Serbia!FR$1:FR$27)</f>
        <v>0</v>
      </c>
      <c r="FS13" s="1">
        <f>SUM([3]Serbia!FS$1:FS$27)</f>
        <v>0</v>
      </c>
      <c r="FT13" s="1">
        <f>SUM([3]Serbia!FT$1:FT$27)</f>
        <v>2.8000000000000001E-2</v>
      </c>
      <c r="FU13" s="1">
        <f>SUM([3]Serbia!FU$1:FU$27)</f>
        <v>0</v>
      </c>
      <c r="FV13" s="1">
        <f>SUM([3]Serbia!FV$1:FV$27)</f>
        <v>0</v>
      </c>
      <c r="FW13" s="1">
        <f>SUM([3]Serbia!FW$1:FW$27)</f>
        <v>0</v>
      </c>
      <c r="FX13" s="1">
        <f>SUM([3]Serbia!FX$1:FX$27)</f>
        <v>0</v>
      </c>
      <c r="FY13" s="1">
        <f>SUM([3]Serbia!FY$1:FY$27)</f>
        <v>0.55000000000000004</v>
      </c>
      <c r="FZ13" s="6">
        <f>SUM($B13:FY13)</f>
        <v>5221.7540000000017</v>
      </c>
    </row>
    <row r="14" spans="1:182">
      <c r="A14" t="s">
        <v>6</v>
      </c>
      <c r="B14" s="1">
        <f>SUM([3]SouthAfrica!B$1:B$27)</f>
        <v>0</v>
      </c>
      <c r="C14" s="1">
        <f>SUM([3]SouthAfrica!C$1:C$27)</f>
        <v>0</v>
      </c>
      <c r="D14" s="1">
        <f>SUM([3]SouthAfrica!D$1:D$27)</f>
        <v>0</v>
      </c>
      <c r="E14" s="1">
        <f>SUM([3]SouthAfrica!E$1:E$27)</f>
        <v>0</v>
      </c>
      <c r="F14" s="1">
        <f>SUM([3]SouthAfrica!F$1:F$27)</f>
        <v>0</v>
      </c>
      <c r="G14" s="1">
        <f>SUM([3]SouthAfrica!G$1:G$27)</f>
        <v>0</v>
      </c>
      <c r="H14" s="1">
        <f>SUM([3]SouthAfrica!H$1:H$27)</f>
        <v>2.3000000000000003</v>
      </c>
      <c r="I14" s="1">
        <f>SUM([3]SouthAfrica!I$1:I$27)</f>
        <v>0</v>
      </c>
      <c r="J14" s="1">
        <f>SUM([3]SouthAfrica!J$1:J$27)</f>
        <v>0</v>
      </c>
      <c r="K14" s="1">
        <f>SUM([3]SouthAfrica!K$1:K$27)</f>
        <v>0</v>
      </c>
      <c r="L14" s="1">
        <f>SUM([3]SouthAfrica!L$1:L$27)</f>
        <v>0</v>
      </c>
      <c r="M14" s="1">
        <f>SUM([3]SouthAfrica!M$1:M$27)</f>
        <v>0</v>
      </c>
      <c r="N14" s="1">
        <f>SUM([3]SouthAfrica!N$1:N$27)</f>
        <v>0</v>
      </c>
      <c r="O14" s="1">
        <f>SUM([3]SouthAfrica!O$1:O$27)</f>
        <v>0</v>
      </c>
      <c r="P14" s="1">
        <f>SUM([3]SouthAfrica!P$1:P$27)</f>
        <v>0</v>
      </c>
      <c r="Q14" s="1">
        <f>SUM([3]SouthAfrica!Q$1:Q$27)</f>
        <v>0</v>
      </c>
      <c r="R14" s="1">
        <f>SUM([3]SouthAfrica!R$1:R$27)</f>
        <v>0</v>
      </c>
      <c r="S14" s="1">
        <f>SUM([3]SouthAfrica!S$1:S$27)</f>
        <v>0</v>
      </c>
      <c r="T14" s="1">
        <f>SUM([3]SouthAfrica!T$1:T$27)</f>
        <v>0</v>
      </c>
      <c r="U14" s="1">
        <f>SUM([3]SouthAfrica!U$1:U$27)</f>
        <v>0</v>
      </c>
      <c r="V14" s="1">
        <f>SUM([3]SouthAfrica!V$1:V$27)</f>
        <v>0</v>
      </c>
      <c r="W14" s="1">
        <f>SUM([3]SouthAfrica!W$1:W$27)</f>
        <v>0</v>
      </c>
      <c r="X14" s="1">
        <f>SUM([3]SouthAfrica!X$1:X$27)</f>
        <v>0</v>
      </c>
      <c r="Y14" s="1">
        <f>SUM([3]SouthAfrica!Y$1:Y$27)</f>
        <v>0</v>
      </c>
      <c r="Z14" s="1">
        <f>SUM([3]SouthAfrica!Z$1:Z$27)</f>
        <v>0</v>
      </c>
      <c r="AA14" s="1">
        <f>SUM([3]SouthAfrica!AA$1:AA$27)</f>
        <v>0</v>
      </c>
      <c r="AB14" s="1">
        <f>SUM([3]SouthAfrica!AB$1:AB$27)</f>
        <v>0</v>
      </c>
      <c r="AC14" s="1">
        <f>SUM([3]SouthAfrica!AC$1:AC$27)</f>
        <v>3</v>
      </c>
      <c r="AD14" s="1">
        <f>SUM([3]SouthAfrica!AD$1:AD$27)</f>
        <v>0</v>
      </c>
      <c r="AE14" s="1">
        <f>SUM([3]SouthAfrica!AE$1:AE$27)</f>
        <v>0</v>
      </c>
      <c r="AF14" s="1">
        <f>SUM([3]SouthAfrica!AF$1:AF$27)</f>
        <v>0</v>
      </c>
      <c r="AG14" s="1">
        <f>SUM([3]SouthAfrica!AG$1:AG$27)</f>
        <v>0</v>
      </c>
      <c r="AH14" s="1">
        <f>SUM([3]SouthAfrica!AH$1:AH$27)</f>
        <v>0</v>
      </c>
      <c r="AI14" s="1">
        <f>SUM([3]SouthAfrica!AI$1:AI$27)</f>
        <v>0.4</v>
      </c>
      <c r="AJ14" s="1">
        <f>SUM([3]SouthAfrica!AJ$1:AJ$27)</f>
        <v>0</v>
      </c>
      <c r="AK14" s="1">
        <f>SUM([3]SouthAfrica!AK$1:AK$27)</f>
        <v>0</v>
      </c>
      <c r="AL14" s="1">
        <f>SUM([3]SouthAfrica!AL$1:AL$27)</f>
        <v>0</v>
      </c>
      <c r="AM14" s="1">
        <f>SUM([3]SouthAfrica!AM$1:AM$27)</f>
        <v>1.1000000000000001</v>
      </c>
      <c r="AN14" s="1">
        <f>SUM([3]SouthAfrica!AN$1:AN$27)</f>
        <v>0</v>
      </c>
      <c r="AO14" s="1">
        <f>SUM([3]SouthAfrica!AO$1:AO$27)</f>
        <v>0</v>
      </c>
      <c r="AP14" s="1">
        <f>SUM([3]SouthAfrica!AP$1:AP$27)</f>
        <v>0</v>
      </c>
      <c r="AQ14" s="1">
        <f>SUM([3]SouthAfrica!AQ$1:AQ$27)</f>
        <v>0</v>
      </c>
      <c r="AR14" s="1">
        <f>SUM([3]SouthAfrica!AR$1:AR$27)</f>
        <v>0</v>
      </c>
      <c r="AS14" s="1">
        <f>SUM([3]SouthAfrica!AS$1:AS$27)</f>
        <v>0</v>
      </c>
      <c r="AT14" s="1">
        <f>SUM([3]SouthAfrica!AT$1:AT$27)</f>
        <v>0</v>
      </c>
      <c r="AU14" s="1">
        <f>SUM([3]SouthAfrica!AU$1:AU$27)</f>
        <v>0</v>
      </c>
      <c r="AV14" s="1">
        <f>SUM([3]SouthAfrica!AV$1:AV$27)</f>
        <v>0</v>
      </c>
      <c r="AW14" s="1">
        <f>SUM([3]SouthAfrica!AW$1:AW$27)</f>
        <v>0</v>
      </c>
      <c r="AX14" s="1">
        <f>SUM([3]SouthAfrica!AX$1:AX$27)</f>
        <v>0</v>
      </c>
      <c r="AY14" s="1">
        <f>SUM([3]SouthAfrica!AY$1:AY$27)</f>
        <v>0</v>
      </c>
      <c r="AZ14" s="1">
        <f>SUM([3]SouthAfrica!AZ$1:AZ$27)</f>
        <v>0.30000000000000004</v>
      </c>
      <c r="BA14" s="1">
        <f>SUM([3]SouthAfrica!BA$1:BA$27)</f>
        <v>0</v>
      </c>
      <c r="BB14" s="1">
        <f>SUM([3]SouthAfrica!BB$1:BB$27)</f>
        <v>0</v>
      </c>
      <c r="BC14" s="1">
        <f>SUM([3]SouthAfrica!BC$1:BC$27)</f>
        <v>0</v>
      </c>
      <c r="BD14" s="1">
        <f>SUM([3]SouthAfrica!BD$1:BD$27)</f>
        <v>0</v>
      </c>
      <c r="BE14" s="1">
        <f>SUM([3]SouthAfrica!BE$1:BE$27)</f>
        <v>0</v>
      </c>
      <c r="BF14" s="1">
        <f>SUM([3]SouthAfrica!BF$1:BF$27)</f>
        <v>0</v>
      </c>
      <c r="BG14" s="1">
        <f>SUM([3]SouthAfrica!BG$1:BG$27)</f>
        <v>0</v>
      </c>
      <c r="BH14" s="1">
        <f>SUM([3]SouthAfrica!BH$1:BH$27)</f>
        <v>0</v>
      </c>
      <c r="BI14" s="1">
        <f>SUM([3]SouthAfrica!BI$1:BI$27)</f>
        <v>0</v>
      </c>
      <c r="BJ14" s="1">
        <f>SUM([3]SouthAfrica!BJ$1:BJ$27)</f>
        <v>0</v>
      </c>
      <c r="BK14" s="1">
        <f>SUM([3]SouthAfrica!BK$1:BK$27)</f>
        <v>0</v>
      </c>
      <c r="BL14" s="1">
        <f>SUM([3]SouthAfrica!BL$1:BL$27)</f>
        <v>0</v>
      </c>
      <c r="BM14" s="1">
        <f>SUM([3]SouthAfrica!BM$1:BM$27)</f>
        <v>0</v>
      </c>
      <c r="BN14" s="1">
        <f>SUM([3]SouthAfrica!BN$1:BN$27)</f>
        <v>0</v>
      </c>
      <c r="BO14" s="1">
        <f>SUM([3]SouthAfrica!BO$1:BO$27)</f>
        <v>0</v>
      </c>
      <c r="BP14" s="1">
        <f>SUM([3]SouthAfrica!BP$1:BP$27)</f>
        <v>0</v>
      </c>
      <c r="BQ14" s="1">
        <f>SUM([3]SouthAfrica!BQ$1:BQ$27)</f>
        <v>0</v>
      </c>
      <c r="BR14" s="1">
        <f>SUM([3]SouthAfrica!BR$1:BR$27)</f>
        <v>0</v>
      </c>
      <c r="BS14" s="1">
        <f>SUM([3]SouthAfrica!BS$1:BS$27)</f>
        <v>0</v>
      </c>
      <c r="BT14" s="1">
        <f>SUM([3]SouthAfrica!BT$1:BT$27)</f>
        <v>0</v>
      </c>
      <c r="BU14" s="1">
        <f>SUM([3]SouthAfrica!BU$1:BU$27)</f>
        <v>0</v>
      </c>
      <c r="BV14" s="1">
        <f>SUM([3]SouthAfrica!BV$1:BV$27)</f>
        <v>0</v>
      </c>
      <c r="BW14" s="1">
        <f>SUM([3]SouthAfrica!BW$1:BW$27)</f>
        <v>0</v>
      </c>
      <c r="BX14" s="1">
        <f>SUM([3]SouthAfrica!BX$1:BX$27)</f>
        <v>0</v>
      </c>
      <c r="BY14" s="1">
        <f>SUM([3]SouthAfrica!BY$1:BY$27)</f>
        <v>0</v>
      </c>
      <c r="BZ14" s="1">
        <f>SUM([3]SouthAfrica!BZ$1:BZ$27)</f>
        <v>0</v>
      </c>
      <c r="CA14" s="1">
        <f>SUM([3]SouthAfrica!CA$1:CA$27)</f>
        <v>0</v>
      </c>
      <c r="CB14" s="1">
        <f>SUM([3]SouthAfrica!CB$1:CB$27)</f>
        <v>0</v>
      </c>
      <c r="CC14" s="1">
        <f>SUM([3]SouthAfrica!CC$1:CC$27)</f>
        <v>0</v>
      </c>
      <c r="CD14" s="1">
        <f>SUM([3]SouthAfrica!CD$1:CD$27)</f>
        <v>0</v>
      </c>
      <c r="CE14" s="1">
        <f>SUM([3]SouthAfrica!CE$1:CE$27)</f>
        <v>0</v>
      </c>
      <c r="CF14" s="1">
        <f>SUM([3]SouthAfrica!CF$1:CF$27)</f>
        <v>0</v>
      </c>
      <c r="CG14" s="1">
        <f>SUM([3]SouthAfrica!CG$1:CG$27)</f>
        <v>0</v>
      </c>
      <c r="CH14" s="1">
        <f>SUM([3]SouthAfrica!CH$1:CH$27)</f>
        <v>0</v>
      </c>
      <c r="CI14" s="1">
        <f>SUM([3]SouthAfrica!CI$1:CI$27)</f>
        <v>0</v>
      </c>
      <c r="CJ14" s="1">
        <f>SUM([3]SouthAfrica!CJ$1:CJ$27)</f>
        <v>6.6000000000000005</v>
      </c>
      <c r="CK14" s="1">
        <f>SUM([3]SouthAfrica!CK$1:CK$27)</f>
        <v>0</v>
      </c>
      <c r="CL14" s="1">
        <f>SUM([3]SouthAfrica!CL$1:CL$27)</f>
        <v>0</v>
      </c>
      <c r="CM14" s="1">
        <f>SUM([3]SouthAfrica!CM$1:CM$27)</f>
        <v>0</v>
      </c>
      <c r="CN14" s="1">
        <f>SUM([3]SouthAfrica!CN$1:CN$27)</f>
        <v>0</v>
      </c>
      <c r="CO14" s="1">
        <f>SUM([3]SouthAfrica!CO$1:CO$27)</f>
        <v>0</v>
      </c>
      <c r="CP14" s="1">
        <f>SUM([3]SouthAfrica!CP$1:CP$27)</f>
        <v>0</v>
      </c>
      <c r="CQ14" s="1">
        <f>SUM([3]SouthAfrica!CQ$1:CQ$27)</f>
        <v>0</v>
      </c>
      <c r="CR14" s="1">
        <f>SUM([3]SouthAfrica!CR$1:CR$27)</f>
        <v>0</v>
      </c>
      <c r="CS14" s="1">
        <f>SUM([3]SouthAfrica!CS$1:CS$27)</f>
        <v>0</v>
      </c>
      <c r="CT14" s="1">
        <f>SUM([3]SouthAfrica!CT$1:CT$27)</f>
        <v>0</v>
      </c>
      <c r="CU14" s="1">
        <f>SUM([3]SouthAfrica!CU$1:CU$27)</f>
        <v>0</v>
      </c>
      <c r="CV14" s="1">
        <f>SUM([3]SouthAfrica!CV$1:CV$27)</f>
        <v>0</v>
      </c>
      <c r="CW14" s="1">
        <f>SUM([3]SouthAfrica!CW$1:CW$27)</f>
        <v>0</v>
      </c>
      <c r="CX14" s="1">
        <f>SUM([3]SouthAfrica!CX$1:CX$27)</f>
        <v>0</v>
      </c>
      <c r="CY14" s="1">
        <f>SUM([3]SouthAfrica!CY$1:CY$27)</f>
        <v>0</v>
      </c>
      <c r="CZ14" s="1">
        <f>SUM([3]SouthAfrica!CZ$1:CZ$27)</f>
        <v>0</v>
      </c>
      <c r="DA14" s="1">
        <f>SUM([3]SouthAfrica!DA$1:DA$27)</f>
        <v>0</v>
      </c>
      <c r="DB14" s="1">
        <f>SUM([3]SouthAfrica!DB$1:DB$27)</f>
        <v>0</v>
      </c>
      <c r="DC14" s="1">
        <f>SUM([3]SouthAfrica!DC$1:DC$27)</f>
        <v>0</v>
      </c>
      <c r="DD14" s="1">
        <f>SUM([3]SouthAfrica!DD$1:DD$27)</f>
        <v>0</v>
      </c>
      <c r="DE14" s="1">
        <f>SUM([3]SouthAfrica!DE$1:DE$27)</f>
        <v>0</v>
      </c>
      <c r="DF14" s="1">
        <f>SUM([3]SouthAfrica!DF$1:DF$27)</f>
        <v>0</v>
      </c>
      <c r="DG14" s="1">
        <f>SUM([3]SouthAfrica!DG$1:DG$27)</f>
        <v>0</v>
      </c>
      <c r="DH14" s="1">
        <f>SUM([3]SouthAfrica!DH$1:DH$27)</f>
        <v>0</v>
      </c>
      <c r="DI14" s="1">
        <f>SUM([3]SouthAfrica!DI$1:DI$27)</f>
        <v>0</v>
      </c>
      <c r="DJ14" s="1">
        <f>SUM([3]SouthAfrica!DJ$1:DJ$27)</f>
        <v>0</v>
      </c>
      <c r="DK14" s="1">
        <f>SUM([3]SouthAfrica!DK$1:DK$27)</f>
        <v>0</v>
      </c>
      <c r="DL14" s="1">
        <f>SUM([3]SouthAfrica!DL$1:DL$27)</f>
        <v>0</v>
      </c>
      <c r="DM14" s="1">
        <f>SUM([3]SouthAfrica!DM$1:DM$27)</f>
        <v>0</v>
      </c>
      <c r="DN14" s="1">
        <f>SUM([3]SouthAfrica!DN$1:DN$27)</f>
        <v>0</v>
      </c>
      <c r="DO14" s="1">
        <f>SUM([3]SouthAfrica!DO$1:DO$27)</f>
        <v>0</v>
      </c>
      <c r="DP14" s="1">
        <f>SUM([3]SouthAfrica!DP$1:DP$27)</f>
        <v>0</v>
      </c>
      <c r="DQ14" s="1">
        <f>SUM([3]SouthAfrica!DQ$1:DQ$27)</f>
        <v>0</v>
      </c>
      <c r="DR14" s="1">
        <f>SUM([3]SouthAfrica!DR$1:DR$27)</f>
        <v>0</v>
      </c>
      <c r="DS14" s="1">
        <f>SUM([3]SouthAfrica!DS$1:DS$27)</f>
        <v>0</v>
      </c>
      <c r="DT14" s="1">
        <f>SUM([3]SouthAfrica!DT$1:DT$27)</f>
        <v>0</v>
      </c>
      <c r="DU14" s="1">
        <f>SUM([3]SouthAfrica!DU$1:DU$27)</f>
        <v>0</v>
      </c>
      <c r="DV14" s="1">
        <f>SUM([3]SouthAfrica!DV$1:DV$27)</f>
        <v>0</v>
      </c>
      <c r="DW14" s="1">
        <f>SUM([3]SouthAfrica!DW$1:DW$27)</f>
        <v>0</v>
      </c>
      <c r="DX14" s="1">
        <f>SUM([3]SouthAfrica!DX$1:DX$27)</f>
        <v>0</v>
      </c>
      <c r="DY14" s="1">
        <f>SUM([3]SouthAfrica!DY$1:DY$27)</f>
        <v>0</v>
      </c>
      <c r="DZ14" s="1">
        <f>SUM([3]SouthAfrica!DZ$1:DZ$27)</f>
        <v>0</v>
      </c>
      <c r="EA14" s="1">
        <f>SUM([3]SouthAfrica!EA$1:EA$27)</f>
        <v>0</v>
      </c>
      <c r="EB14" s="1">
        <f>SUM([3]SouthAfrica!EB$1:EB$27)</f>
        <v>0</v>
      </c>
      <c r="EC14" s="1">
        <f>SUM([3]SouthAfrica!EC$1:EC$27)</f>
        <v>0</v>
      </c>
      <c r="ED14" s="1">
        <f>SUM([3]SouthAfrica!ED$1:ED$27)</f>
        <v>0</v>
      </c>
      <c r="EE14" s="1">
        <f>SUM([3]SouthAfrica!EE$1:EE$27)</f>
        <v>0</v>
      </c>
      <c r="EF14" s="1">
        <f>SUM([3]SouthAfrica!EF$1:EF$27)</f>
        <v>0</v>
      </c>
      <c r="EG14" s="1">
        <f>SUM([3]SouthAfrica!EG$1:EG$27)</f>
        <v>0</v>
      </c>
      <c r="EH14" s="1">
        <f>SUM([3]SouthAfrica!EH$1:EH$27)</f>
        <v>0</v>
      </c>
      <c r="EI14" s="1">
        <f>SUM([3]SouthAfrica!EI$1:EI$27)</f>
        <v>0</v>
      </c>
      <c r="EJ14" s="1">
        <f>SUM([3]SouthAfrica!EJ$1:EJ$27)</f>
        <v>0</v>
      </c>
      <c r="EK14" s="1">
        <f>SUM([3]SouthAfrica!EK$1:EK$27)</f>
        <v>0</v>
      </c>
      <c r="EL14" s="1">
        <f>SUM([3]SouthAfrica!EL$1:EL$27)</f>
        <v>0</v>
      </c>
      <c r="EM14" s="1">
        <f>SUM([3]SouthAfrica!EM$1:EM$27)</f>
        <v>0</v>
      </c>
      <c r="EN14" s="1">
        <f>SUM([3]SouthAfrica!EN$1:EN$27)</f>
        <v>0</v>
      </c>
      <c r="EO14" s="1">
        <f>SUM([3]SouthAfrica!EO$1:EO$27)</f>
        <v>0</v>
      </c>
      <c r="EP14" s="1">
        <f>SUM([3]SouthAfrica!EP$1:EP$27)</f>
        <v>0</v>
      </c>
      <c r="EQ14" s="1">
        <f>SUM([3]SouthAfrica!EQ$1:EQ$27)</f>
        <v>5.8999999999999997E-2</v>
      </c>
      <c r="ER14" s="1">
        <f>SUM([3]SouthAfrica!ER$1:ER$27)</f>
        <v>0</v>
      </c>
      <c r="ES14" s="1">
        <f>SUM([3]SouthAfrica!ES$1:ES$27)</f>
        <v>0</v>
      </c>
      <c r="ET14" s="1">
        <f>SUM([3]SouthAfrica!ET$1:ET$27)</f>
        <v>0</v>
      </c>
      <c r="EU14" s="1">
        <f>SUM([3]SouthAfrica!EU$1:EU$27)</f>
        <v>0</v>
      </c>
      <c r="EV14" s="1">
        <f>SUM([3]SouthAfrica!EV$1:EV$27)</f>
        <v>0</v>
      </c>
      <c r="EW14" s="1">
        <f>SUM([3]SouthAfrica!EW$1:EW$27)</f>
        <v>0</v>
      </c>
      <c r="EX14" s="1">
        <f>SUM([3]SouthAfrica!EX$1:EX$27)</f>
        <v>0</v>
      </c>
      <c r="EY14" s="1">
        <f>SUM([3]SouthAfrica!EY$1:EY$27)</f>
        <v>0</v>
      </c>
      <c r="EZ14" s="1">
        <f>SUM([3]SouthAfrica!EZ$1:EZ$27)</f>
        <v>0</v>
      </c>
      <c r="FA14" s="1">
        <f>SUM([3]SouthAfrica!FA$1:FA$27)</f>
        <v>0</v>
      </c>
      <c r="FB14" s="1">
        <f>SUM([3]SouthAfrica!FB$1:FB$27)</f>
        <v>0</v>
      </c>
      <c r="FC14" s="1">
        <f>SUM([3]SouthAfrica!FC$1:FC$27)</f>
        <v>0</v>
      </c>
      <c r="FD14" s="1">
        <f>SUM([3]SouthAfrica!FD$1:FD$27)</f>
        <v>0</v>
      </c>
      <c r="FE14" s="1">
        <f>SUM([3]SouthAfrica!FE$1:FE$27)</f>
        <v>0</v>
      </c>
      <c r="FF14" s="1">
        <f>SUM([3]SouthAfrica!FF$1:FF$27)</f>
        <v>0</v>
      </c>
      <c r="FG14" s="1">
        <f>SUM([3]SouthAfrica!FG$1:FG$27)</f>
        <v>0</v>
      </c>
      <c r="FH14" s="1">
        <f>SUM([3]SouthAfrica!FH$1:FH$27)</f>
        <v>0</v>
      </c>
      <c r="FI14" s="1">
        <f>SUM([3]SouthAfrica!FI$1:FI$27)</f>
        <v>0</v>
      </c>
      <c r="FJ14" s="1">
        <f>SUM([3]SouthAfrica!FJ$1:FJ$27)</f>
        <v>0</v>
      </c>
      <c r="FK14" s="1">
        <f>SUM([3]SouthAfrica!FK$1:FK$27)</f>
        <v>24.518000000000001</v>
      </c>
      <c r="FL14" s="1">
        <f>SUM([3]SouthAfrica!FL$1:FL$27)</f>
        <v>0</v>
      </c>
      <c r="FM14" s="1">
        <f>SUM([3]SouthAfrica!FM$1:FM$27)</f>
        <v>0</v>
      </c>
      <c r="FN14" s="1">
        <f>SUM([3]SouthAfrica!FN$1:FN$27)</f>
        <v>0</v>
      </c>
      <c r="FO14" s="1">
        <f>SUM([3]SouthAfrica!FO$1:FO$27)</f>
        <v>6.9910000000000005</v>
      </c>
      <c r="FP14" s="1">
        <f>SUM([3]SouthAfrica!FP$1:FP$27)</f>
        <v>0</v>
      </c>
      <c r="FQ14" s="1">
        <f>SUM([3]SouthAfrica!FQ$1:FQ$27)</f>
        <v>24.5</v>
      </c>
      <c r="FR14" s="1">
        <f>SUM([3]SouthAfrica!FR$1:FR$27)</f>
        <v>0</v>
      </c>
      <c r="FS14" s="1">
        <f>SUM([3]SouthAfrica!FS$1:FS$27)</f>
        <v>0</v>
      </c>
      <c r="FT14" s="1">
        <f>SUM([3]SouthAfrica!FT$1:FT$27)</f>
        <v>0</v>
      </c>
      <c r="FU14" s="1">
        <f>SUM([3]SouthAfrica!FU$1:FU$27)</f>
        <v>0</v>
      </c>
      <c r="FV14" s="1">
        <f>SUM([3]SouthAfrica!FV$1:FV$27)</f>
        <v>0</v>
      </c>
      <c r="FW14" s="1">
        <f>SUM([3]SouthAfrica!FW$1:FW$27)</f>
        <v>0</v>
      </c>
      <c r="FX14" s="1">
        <f>SUM([3]SouthAfrica!FX$1:FX$27)</f>
        <v>0</v>
      </c>
      <c r="FY14" s="1">
        <f>SUM([3]SouthAfrica!FY$1:FY$27)</f>
        <v>0</v>
      </c>
      <c r="FZ14" s="6">
        <f>SUM($B14:FY14)</f>
        <v>69.768000000000001</v>
      </c>
    </row>
    <row r="15" spans="1:182">
      <c r="A15" t="s">
        <v>8</v>
      </c>
      <c r="B15" s="1">
        <f>SUM([3]Switzerland!B$1:B$27)</f>
        <v>620.6</v>
      </c>
      <c r="C15" s="1">
        <f>SUM([3]Switzerland!C$1:C$27)</f>
        <v>832.9</v>
      </c>
      <c r="D15" s="1">
        <f>SUM([3]Switzerland!D$1:D$27)</f>
        <v>442.20000000000005</v>
      </c>
      <c r="E15" s="1">
        <f>SUM([3]Switzerland!E$1:E$27)</f>
        <v>364.50000000000006</v>
      </c>
      <c r="F15" s="1">
        <f>SUM([3]Switzerland!F$1:F$27)</f>
        <v>322.8</v>
      </c>
      <c r="G15" s="1">
        <f>SUM([3]Switzerland!G$1:G$27)</f>
        <v>396.7</v>
      </c>
      <c r="H15" s="1">
        <f>SUM([3]Switzerland!H$1:H$27)</f>
        <v>482.20000000000005</v>
      </c>
      <c r="I15" s="1">
        <f>SUM([3]Switzerland!I$1:I$27)</f>
        <v>858.40000000000009</v>
      </c>
      <c r="J15" s="1">
        <f>SUM([3]Switzerland!J$1:J$27)</f>
        <v>889.1</v>
      </c>
      <c r="K15" s="1">
        <f>SUM([3]Switzerland!K$1:K$27)</f>
        <v>1474.1</v>
      </c>
      <c r="L15" s="1">
        <f>SUM([3]Switzerland!L$1:L$27)</f>
        <v>1653.5</v>
      </c>
      <c r="M15" s="1">
        <f>SUM([3]Switzerland!M$1:M$27)</f>
        <v>705.5</v>
      </c>
      <c r="N15" s="1">
        <f>SUM([3]Switzerland!N$1:N$27)</f>
        <v>578.40000000000009</v>
      </c>
      <c r="O15" s="1">
        <f>SUM([3]Switzerland!O$1:O$27)</f>
        <v>419.20000000000005</v>
      </c>
      <c r="P15" s="1">
        <f>SUM([3]Switzerland!P$1:P$27)</f>
        <v>295</v>
      </c>
      <c r="Q15" s="1">
        <f>SUM([3]Switzerland!Q$1:Q$27)</f>
        <v>310.8</v>
      </c>
      <c r="R15" s="1">
        <f>SUM([3]Switzerland!R$1:R$27)</f>
        <v>419.90000000000003</v>
      </c>
      <c r="S15" s="1">
        <f>SUM([3]Switzerland!S$1:S$27)</f>
        <v>343.1</v>
      </c>
      <c r="T15" s="1">
        <f>SUM([3]Switzerland!T$1:T$27)</f>
        <v>412.40000000000009</v>
      </c>
      <c r="U15" s="1">
        <f>SUM([3]Switzerland!U$1:U$27)</f>
        <v>892.10000000000014</v>
      </c>
      <c r="V15" s="1">
        <f>SUM([3]Switzerland!V$1:V$27)</f>
        <v>1466.4000000000003</v>
      </c>
      <c r="W15" s="1">
        <f>SUM([3]Switzerland!W$1:W$27)</f>
        <v>1786.5000000000002</v>
      </c>
      <c r="X15" s="1">
        <f>SUM([3]Switzerland!X$1:X$27)</f>
        <v>1744.9</v>
      </c>
      <c r="Y15" s="1">
        <f>SUM([3]Switzerland!Y$1:Y$27)</f>
        <v>989.6</v>
      </c>
      <c r="Z15" s="1">
        <f>SUM([3]Switzerland!Z$1:Z$27)</f>
        <v>742.1</v>
      </c>
      <c r="AA15" s="1">
        <f>SUM([3]Switzerland!AA$1:AA$27)</f>
        <v>299.30000000000007</v>
      </c>
      <c r="AB15" s="1">
        <f>SUM([3]Switzerland!AB$1:AB$27)</f>
        <v>153.80000000000001</v>
      </c>
      <c r="AC15" s="1">
        <f>SUM([3]Switzerland!AC$1:AC$27)</f>
        <v>473.20000000000005</v>
      </c>
      <c r="AD15" s="1">
        <f>SUM([3]Switzerland!AD$1:AD$27)</f>
        <v>598.60000000000014</v>
      </c>
      <c r="AE15" s="1">
        <f>SUM([3]Switzerland!AE$1:AE$27)</f>
        <v>588</v>
      </c>
      <c r="AF15" s="1">
        <f>SUM([3]Switzerland!AF$1:AF$27)</f>
        <v>499</v>
      </c>
      <c r="AG15" s="1">
        <f>SUM([3]Switzerland!AG$1:AG$27)</f>
        <v>837.60000000000014</v>
      </c>
      <c r="AH15" s="1">
        <f>SUM([3]Switzerland!AH$1:AH$27)</f>
        <v>1349.0000000000002</v>
      </c>
      <c r="AI15" s="1">
        <f>SUM([3]Switzerland!AI$1:AI$27)</f>
        <v>1349.1000000000001</v>
      </c>
      <c r="AJ15" s="1">
        <f>SUM([3]Switzerland!AJ$1:AJ$27)</f>
        <v>1080.1999999999998</v>
      </c>
      <c r="AK15" s="1">
        <f>SUM([3]Switzerland!AK$1:AK$27)</f>
        <v>1504.3</v>
      </c>
      <c r="AL15" s="1">
        <f>SUM([3]Switzerland!AL$1:AL$27)</f>
        <v>659.00000000000011</v>
      </c>
      <c r="AM15" s="1">
        <f>SUM([3]Switzerland!AM$1:AM$27)</f>
        <v>340.90000000000003</v>
      </c>
      <c r="AN15" s="1">
        <f>SUM([3]Switzerland!AN$1:AN$27)</f>
        <v>362.80000000000007</v>
      </c>
      <c r="AO15" s="1">
        <f>SUM([3]Switzerland!AO$1:AO$27)</f>
        <v>400</v>
      </c>
      <c r="AP15" s="1">
        <f>SUM([3]Switzerland!AP$1:AP$27)</f>
        <v>775.4</v>
      </c>
      <c r="AQ15" s="1">
        <f>SUM([3]Switzerland!AQ$1:AQ$27)</f>
        <v>828.80000000000007</v>
      </c>
      <c r="AR15" s="1">
        <f>SUM([3]Switzerland!AR$1:AR$27)</f>
        <v>662.9</v>
      </c>
      <c r="AS15" s="1">
        <f>SUM([3]Switzerland!AS$1:AS$27)</f>
        <v>1035.7</v>
      </c>
      <c r="AT15" s="1">
        <f>SUM([3]Switzerland!AT$1:AT$27)</f>
        <v>1030.4000000000001</v>
      </c>
      <c r="AU15" s="1">
        <f>SUM([3]Switzerland!AU$1:AU$27)</f>
        <v>1637.2</v>
      </c>
      <c r="AV15" s="1">
        <f>SUM([3]Switzerland!AV$1:AV$27)</f>
        <v>1467.2000000000003</v>
      </c>
      <c r="AW15" s="1">
        <f>SUM([3]Switzerland!AW$1:AW$27)</f>
        <v>1034.7</v>
      </c>
      <c r="AX15" s="1">
        <f>SUM([3]Switzerland!AX$1:AX$27)</f>
        <v>1356.2</v>
      </c>
      <c r="AY15" s="1">
        <f>SUM([3]Switzerland!AY$1:AY$27)</f>
        <v>670.1</v>
      </c>
      <c r="AZ15" s="1">
        <f>SUM([3]Switzerland!AZ$1:AZ$27)</f>
        <v>268.5</v>
      </c>
      <c r="BA15" s="1">
        <f>SUM([3]Switzerland!BA$1:BA$27)</f>
        <v>474.29999999999995</v>
      </c>
      <c r="BB15" s="1">
        <f>SUM([3]Switzerland!BB$1:BB$27)</f>
        <v>663.8</v>
      </c>
      <c r="BC15" s="1">
        <f>SUM([3]Switzerland!BC$1:BC$27)</f>
        <v>638.20000000000005</v>
      </c>
      <c r="BD15" s="1">
        <f>SUM([3]Switzerland!BD$1:BD$27)</f>
        <v>828.00000000000011</v>
      </c>
      <c r="BE15" s="1">
        <f>SUM([3]Switzerland!BE$1:BE$27)</f>
        <v>1060.8</v>
      </c>
      <c r="BF15" s="1">
        <f>SUM([3]Switzerland!BF$1:BF$27)</f>
        <v>1750.1</v>
      </c>
      <c r="BG15" s="1">
        <f>SUM([3]Switzerland!BG$1:BG$27)</f>
        <v>1315.7</v>
      </c>
      <c r="BH15" s="1">
        <f>SUM([3]Switzerland!BH$1:BH$27)</f>
        <v>1510.6</v>
      </c>
      <c r="BI15" s="1">
        <f>SUM([3]Switzerland!BI$1:BI$27)</f>
        <v>1036</v>
      </c>
      <c r="BJ15" s="1">
        <f>SUM([3]Switzerland!BJ$1:BJ$27)</f>
        <v>1045.4000000000001</v>
      </c>
      <c r="BK15" s="1">
        <f>SUM([3]Switzerland!BK$1:BK$27)</f>
        <v>560.79999999999995</v>
      </c>
      <c r="BL15" s="1">
        <f>SUM([3]Switzerland!BL$1:BL$27)</f>
        <v>384.70000000000005</v>
      </c>
      <c r="BM15" s="1">
        <f>SUM([3]Switzerland!BM$1:BM$27)</f>
        <v>704.69999999999993</v>
      </c>
      <c r="BN15" s="1">
        <f>SUM([3]Switzerland!BN$1:BN$27)</f>
        <v>382.30000000000007</v>
      </c>
      <c r="BO15" s="1">
        <f>SUM([3]Switzerland!BO$1:BO$27)</f>
        <v>1005.8</v>
      </c>
      <c r="BP15" s="1">
        <f>SUM([3]Switzerland!BP$1:BP$27)</f>
        <v>777.19999999999993</v>
      </c>
      <c r="BQ15" s="1">
        <f>SUM([3]Switzerland!BQ$1:BQ$27)</f>
        <v>1242.4000000000001</v>
      </c>
      <c r="BR15" s="1">
        <f>SUM([3]Switzerland!BR$1:BR$27)</f>
        <v>1739.4000000000003</v>
      </c>
      <c r="BS15" s="1">
        <f>SUM([3]Switzerland!BS$1:BS$27)</f>
        <v>2744.5000000000005</v>
      </c>
      <c r="BT15" s="1">
        <f>SUM([3]Switzerland!BT$1:BT$27)</f>
        <v>2387.5</v>
      </c>
      <c r="BU15" s="1">
        <f>SUM([3]Switzerland!BU$1:BU$27)</f>
        <v>1153.4000000000001</v>
      </c>
      <c r="BV15" s="1">
        <f>SUM([3]Switzerland!BV$1:BV$27)</f>
        <v>1010.2</v>
      </c>
      <c r="BW15" s="1">
        <f>SUM([3]Switzerland!BW$1:BW$27)</f>
        <v>965.8</v>
      </c>
      <c r="BX15" s="1">
        <f>SUM([3]Switzerland!BX$1:BX$27)</f>
        <v>807.50000000000011</v>
      </c>
      <c r="BY15" s="1">
        <f>SUM([3]Switzerland!BY$1:BY$27)</f>
        <v>991.59999999999991</v>
      </c>
      <c r="BZ15" s="1">
        <f>SUM([3]Switzerland!BZ$1:BZ$27)</f>
        <v>1027.6000000000001</v>
      </c>
      <c r="CA15" s="1">
        <f>SUM([3]Switzerland!CA$1:CA$27)</f>
        <v>829.6</v>
      </c>
      <c r="CB15" s="1">
        <f>SUM([3]Switzerland!CB$1:CB$27)</f>
        <v>839.19999999999993</v>
      </c>
      <c r="CC15" s="1">
        <f>SUM([3]Switzerland!CC$1:CC$27)</f>
        <v>1082.4000000000001</v>
      </c>
      <c r="CD15" s="1">
        <f>SUM([3]Switzerland!CD$1:CD$27)</f>
        <v>1640.5000000000002</v>
      </c>
      <c r="CE15" s="1">
        <f>SUM([3]Switzerland!CE$1:CE$27)</f>
        <v>1942.6000000000001</v>
      </c>
      <c r="CF15" s="1">
        <f>SUM([3]Switzerland!CF$1:CF$27)</f>
        <v>1719.9</v>
      </c>
      <c r="CG15" s="1">
        <f>SUM([3]Switzerland!CG$1:CG$27)</f>
        <v>1239</v>
      </c>
      <c r="CH15" s="1">
        <f>SUM([3]Switzerland!CH$1:CH$27)</f>
        <v>1722.96</v>
      </c>
      <c r="CI15" s="1">
        <f>SUM([3]Switzerland!CI$1:CI$27)</f>
        <v>968.7</v>
      </c>
      <c r="CJ15" s="1">
        <f>SUM([3]Switzerland!CJ$1:CJ$27)</f>
        <v>746.19999999999993</v>
      </c>
      <c r="CK15" s="1">
        <f>SUM([3]Switzerland!CK$1:CK$27)</f>
        <v>763.20000000000016</v>
      </c>
      <c r="CL15" s="1">
        <f>SUM([3]Switzerland!CL$1:CL$27)</f>
        <v>604.50000000000011</v>
      </c>
      <c r="CM15" s="1">
        <f>SUM([3]Switzerland!CM$1:CM$27)</f>
        <v>407.60000000000008</v>
      </c>
      <c r="CN15" s="1">
        <f>SUM([3]Switzerland!CN$1:CN$27)</f>
        <v>746.1</v>
      </c>
      <c r="CO15" s="1">
        <f>SUM([3]Switzerland!CO$1:CO$27)</f>
        <v>1055.8000000000002</v>
      </c>
      <c r="CP15" s="1">
        <f>SUM([3]Switzerland!CP$1:CP$27)</f>
        <v>1941.1000000000004</v>
      </c>
      <c r="CQ15" s="1">
        <f>SUM([3]Switzerland!CQ$1:CQ$27)</f>
        <v>2608.3100000000004</v>
      </c>
      <c r="CR15" s="1">
        <f>SUM([3]Switzerland!CR$1:CR$27)</f>
        <v>2135.8000000000002</v>
      </c>
      <c r="CS15" s="1">
        <f>SUM([3]Switzerland!CS$1:CS$27)</f>
        <v>1469.6999999999998</v>
      </c>
      <c r="CT15" s="1">
        <f>SUM([3]Switzerland!CT$1:CT$27)</f>
        <v>1618.6999999999998</v>
      </c>
      <c r="CU15" s="1">
        <f>SUM([3]Switzerland!CU$1:CU$27)</f>
        <v>1275.0000000000002</v>
      </c>
      <c r="CV15" s="1">
        <f>SUM([3]Switzerland!CV$1:CV$27)</f>
        <v>1224.0999999999999</v>
      </c>
      <c r="CW15" s="1">
        <f>SUM([3]Switzerland!CW$1:CW$27)</f>
        <v>1228.5</v>
      </c>
      <c r="CX15" s="1">
        <f>SUM([3]Switzerland!CX$1:CX$27)</f>
        <v>833.3</v>
      </c>
      <c r="CY15" s="1">
        <f>SUM([3]Switzerland!CY$1:CY$27)</f>
        <v>749.6</v>
      </c>
      <c r="CZ15" s="1">
        <f>SUM([3]Switzerland!CZ$1:CZ$27)</f>
        <v>1159.7</v>
      </c>
      <c r="DA15" s="1">
        <f>SUM([3]Switzerland!DA$1:DA$27)</f>
        <v>1127.5999999999999</v>
      </c>
      <c r="DB15" s="1">
        <f>SUM([3]Switzerland!DB$1:DB$27)</f>
        <v>1998.9</v>
      </c>
      <c r="DC15" s="1">
        <f>SUM([3]Switzerland!DC$1:DC$27)</f>
        <v>2407.6</v>
      </c>
      <c r="DD15" s="1">
        <f>SUM([3]Switzerland!DD$1:DD$27)</f>
        <v>1915.1000000000001</v>
      </c>
      <c r="DE15" s="1">
        <f>SUM([3]Switzerland!DE$1:DE$27)</f>
        <v>1017.6</v>
      </c>
      <c r="DF15" s="1">
        <f>SUM([3]Switzerland!DF$1:DF$27)</f>
        <v>1725.7</v>
      </c>
      <c r="DG15" s="1">
        <f>SUM([3]Switzerland!DG$1:DG$27)</f>
        <v>1217.3000000000002</v>
      </c>
      <c r="DH15" s="1">
        <f>SUM([3]Switzerland!DH$1:DH$27)</f>
        <v>798.3</v>
      </c>
      <c r="DI15" s="1">
        <f>SUM([3]Switzerland!DI$1:DI$27)</f>
        <v>574.5</v>
      </c>
      <c r="DJ15" s="1">
        <f>SUM([3]Switzerland!DJ$1:DJ$27)</f>
        <v>473.1</v>
      </c>
      <c r="DK15" s="1">
        <f>SUM([3]Switzerland!DK$1:DK$27)</f>
        <v>579.20000000000005</v>
      </c>
      <c r="DL15" s="1">
        <f>SUM([3]Switzerland!DL$1:DL$27)</f>
        <v>639.6</v>
      </c>
      <c r="DM15" s="1">
        <f>SUM([3]Switzerland!DM$1:DM$27)</f>
        <v>813.80000000000007</v>
      </c>
      <c r="DN15" s="1">
        <f>SUM([3]Switzerland!DN$1:DN$27)</f>
        <v>1437.7</v>
      </c>
      <c r="DO15" s="1">
        <f>SUM([3]Switzerland!DO$1:DO$27)</f>
        <v>2884.9</v>
      </c>
      <c r="DP15" s="1">
        <f>SUM([3]Switzerland!DP$1:DP$27)</f>
        <v>1563.8999999999999</v>
      </c>
      <c r="DQ15" s="1">
        <f>SUM([3]Switzerland!DQ$1:DQ$27)</f>
        <v>1168.7</v>
      </c>
      <c r="DR15" s="1">
        <f>SUM([3]Switzerland!DR$1:DR$27)</f>
        <v>707.0870000000001</v>
      </c>
      <c r="DS15" s="1">
        <f>SUM([3]Switzerland!DS$1:DS$27)</f>
        <v>214.39400000000003</v>
      </c>
      <c r="DT15" s="1">
        <f>SUM([3]Switzerland!DT$1:DT$27)</f>
        <v>603.57100000000003</v>
      </c>
      <c r="DU15" s="1">
        <f>SUM([3]Switzerland!DU$1:DU$27)</f>
        <v>1411.1380000000001</v>
      </c>
      <c r="DV15" s="1">
        <f>SUM([3]Switzerland!DV$1:DV$27)</f>
        <v>437.71499999999992</v>
      </c>
      <c r="DW15" s="1">
        <f>SUM([3]Switzerland!DW$1:DW$27)</f>
        <v>334.66099999999994</v>
      </c>
      <c r="DX15" s="1">
        <f>SUM([3]Switzerland!DX$1:DX$27)</f>
        <v>593.47799999999995</v>
      </c>
      <c r="DY15" s="1">
        <f>SUM([3]Switzerland!DY$1:DY$27)</f>
        <v>420.96899999999999</v>
      </c>
      <c r="DZ15" s="1">
        <f>SUM([3]Switzerland!DZ$1:DZ$27)</f>
        <v>855.42499999999995</v>
      </c>
      <c r="EA15" s="1">
        <f>SUM([3]Switzerland!EA$1:EA$27)</f>
        <v>1521.0920000000001</v>
      </c>
      <c r="EB15" s="1">
        <f>SUM([3]Switzerland!EB$1:EB$27)</f>
        <v>1142.825</v>
      </c>
      <c r="EC15" s="1">
        <f>SUM([3]Switzerland!EC$1:EC$27)</f>
        <v>1263.6659999999997</v>
      </c>
      <c r="ED15" s="1">
        <f>SUM([3]Switzerland!ED$1:ED$27)</f>
        <v>1322.95</v>
      </c>
      <c r="EE15" s="1">
        <f>SUM([3]Switzerland!EE$1:EE$27)</f>
        <v>1064.4690000000001</v>
      </c>
      <c r="EF15" s="1">
        <f>SUM([3]Switzerland!EF$1:EF$27)</f>
        <v>737.99400000000014</v>
      </c>
      <c r="EG15" s="1">
        <f>SUM([3]Switzerland!EG$1:EG$27)</f>
        <v>641.84099999999989</v>
      </c>
      <c r="EH15" s="1">
        <f>SUM([3]Switzerland!EH$1:EH$27)</f>
        <v>444.60300000000001</v>
      </c>
      <c r="EI15" s="1">
        <f>SUM([3]Switzerland!EI$1:EI$27)</f>
        <v>1376.3240000000001</v>
      </c>
      <c r="EJ15" s="1">
        <f>SUM([3]Switzerland!EJ$1:EJ$27)</f>
        <v>1668.9830000000002</v>
      </c>
      <c r="EK15" s="1">
        <f>SUM([3]Switzerland!EK$1:EK$27)</f>
        <v>1111.3050000000001</v>
      </c>
      <c r="EL15" s="1">
        <f>SUM([3]Switzerland!EL$1:EL$27)</f>
        <v>1882.5230000000001</v>
      </c>
      <c r="EM15" s="1">
        <f>SUM([3]Switzerland!EM$1:EM$27)</f>
        <v>2147.3870000000002</v>
      </c>
      <c r="EN15" s="1">
        <f>SUM([3]Switzerland!EN$1:EN$27)</f>
        <v>1872.0910000000003</v>
      </c>
      <c r="EO15" s="1">
        <f>SUM([3]Switzerland!EO$1:EO$27)</f>
        <v>1196.942</v>
      </c>
      <c r="EP15" s="1">
        <f>SUM([3]Switzerland!EP$1:EP$27)</f>
        <v>1092.2690000000002</v>
      </c>
      <c r="EQ15" s="1">
        <f>SUM([3]Switzerland!EQ$1:EQ$27)</f>
        <v>1322.117</v>
      </c>
      <c r="ER15" s="1">
        <f>SUM([3]Switzerland!ER$1:ER$27)</f>
        <v>1614.3240000000001</v>
      </c>
      <c r="ES15" s="1">
        <f>SUM([3]Switzerland!ES$1:ES$27)</f>
        <v>809.39300000000003</v>
      </c>
      <c r="ET15" s="1">
        <f>SUM([3]Switzerland!ET$1:ET$27)</f>
        <v>1829.1050000000002</v>
      </c>
      <c r="EU15" s="1">
        <f>SUM([3]Switzerland!EU$1:EU$27)</f>
        <v>1373.6659999999999</v>
      </c>
      <c r="EV15" s="1">
        <f>SUM([3]Switzerland!EV$1:EV$27)</f>
        <v>1614.7429999999999</v>
      </c>
      <c r="EW15" s="1">
        <f>SUM([3]Switzerland!EW$1:EW$27)</f>
        <v>1137.8720000000001</v>
      </c>
      <c r="EX15" s="1">
        <f>SUM([3]Switzerland!EX$1:EX$27)</f>
        <v>3312.5380000000005</v>
      </c>
      <c r="EY15" s="1">
        <f>SUM([3]Switzerland!EY$1:EY$27)</f>
        <v>3461.739</v>
      </c>
      <c r="EZ15" s="1">
        <f>SUM([3]Switzerland!EZ$1:EZ$27)</f>
        <v>2841.8450000000003</v>
      </c>
      <c r="FA15" s="1">
        <f>SUM([3]Switzerland!FA$1:FA$27)</f>
        <v>2068.6889999999999</v>
      </c>
      <c r="FB15" s="1">
        <f>SUM([3]Switzerland!FB$1:FB$27)</f>
        <v>2475.2809999999999</v>
      </c>
      <c r="FC15" s="1">
        <f>SUM([3]Switzerland!FC$1:FC$27)</f>
        <v>1881.0059999999996</v>
      </c>
      <c r="FD15" s="1">
        <f>SUM([3]Switzerland!FD$1:FD$27)</f>
        <v>1774.7040000000002</v>
      </c>
      <c r="FE15" s="1">
        <f>SUM([3]Switzerland!FE$1:FE$27)</f>
        <v>1093.0649999999998</v>
      </c>
      <c r="FF15" s="1">
        <f>SUM([3]Switzerland!FF$1:FF$27)</f>
        <v>1753.5600000000002</v>
      </c>
      <c r="FG15" s="1">
        <f>SUM([3]Switzerland!FG$1:FG$27)</f>
        <v>2041.7400000000005</v>
      </c>
      <c r="FH15" s="1">
        <f>SUM([3]Switzerland!FH$1:FH$27)</f>
        <v>1735.3910000000003</v>
      </c>
      <c r="FI15" s="1">
        <f>SUM([3]Switzerland!FI$1:FI$27)</f>
        <v>2093.1400000000003</v>
      </c>
      <c r="FJ15" s="1">
        <f>SUM([3]Switzerland!FJ$1:FJ$27)</f>
        <v>2403.828</v>
      </c>
      <c r="FK15" s="1">
        <f>SUM([3]Switzerland!FK$1:FK$27)</f>
        <v>2736.4890000000005</v>
      </c>
      <c r="FL15" s="1">
        <f>SUM([3]Switzerland!FL$1:FL$27)</f>
        <v>2472.9240000000004</v>
      </c>
      <c r="FM15" s="1">
        <f>SUM([3]Switzerland!FM$1:FM$27)</f>
        <v>2553.46</v>
      </c>
      <c r="FN15" s="1">
        <f>SUM([3]Switzerland!FN$1:FN$27)</f>
        <v>2649.6120000000001</v>
      </c>
      <c r="FO15" s="1">
        <f>SUM([3]Switzerland!FO$1:FO$27)</f>
        <v>2472.66</v>
      </c>
      <c r="FP15" s="1">
        <f>SUM([3]Switzerland!FP$1:FP$27)</f>
        <v>1665.5820000000001</v>
      </c>
      <c r="FQ15" s="1">
        <f>SUM([3]Switzerland!FQ$1:FQ$27)</f>
        <v>1980.1489999999997</v>
      </c>
      <c r="FR15" s="1">
        <f>SUM([3]Switzerland!FR$1:FR$27)</f>
        <v>2201.46</v>
      </c>
      <c r="FS15" s="1">
        <f>SUM([3]Switzerland!FS$1:FS$27)</f>
        <v>1828.9240000000002</v>
      </c>
      <c r="FT15" s="1">
        <f>SUM([3]Switzerland!FT$1:FT$27)</f>
        <v>2040.4909999999998</v>
      </c>
      <c r="FU15" s="1">
        <f>SUM([3]Switzerland!FU$1:FU$27)</f>
        <v>1616.8340000000001</v>
      </c>
      <c r="FV15" s="1">
        <f>SUM([3]Switzerland!FV$1:FV$27)</f>
        <v>1902.7510000000002</v>
      </c>
      <c r="FW15" s="1">
        <f>SUM([3]Switzerland!FW$1:FW$27)</f>
        <v>2160.3709999999996</v>
      </c>
      <c r="FX15" s="1">
        <f>SUM([3]Switzerland!FX$1:FX$27)</f>
        <v>2618.9429999999998</v>
      </c>
      <c r="FY15" s="1">
        <f>SUM([3]Switzerland!FY$1:FY$27)</f>
        <v>1938.5790000000002</v>
      </c>
      <c r="FZ15" s="6">
        <f>SUM($B15:FY15)</f>
        <v>221351.34700000004</v>
      </c>
    </row>
    <row r="16" spans="1:182">
      <c r="A16" t="s">
        <v>34</v>
      </c>
      <c r="B16" s="1">
        <f>SUM([3]Turkey!B$1:B$27)</f>
        <v>999.6</v>
      </c>
      <c r="C16" s="1">
        <f>SUM([3]Turkey!C$1:C$27)</f>
        <v>1186</v>
      </c>
      <c r="D16" s="1">
        <f>SUM([3]Turkey!D$1:D$27)</f>
        <v>1678.1000000000001</v>
      </c>
      <c r="E16" s="1">
        <f>SUM([3]Turkey!E$1:E$27)</f>
        <v>2476.8000000000002</v>
      </c>
      <c r="F16" s="1">
        <f>SUM([3]Turkey!F$1:F$27)</f>
        <v>5134.5</v>
      </c>
      <c r="G16" s="1">
        <f>SUM([3]Turkey!G$1:G$27)</f>
        <v>5136</v>
      </c>
      <c r="H16" s="1">
        <f>SUM([3]Turkey!H$1:H$27)</f>
        <v>6174.1</v>
      </c>
      <c r="I16" s="1">
        <f>SUM([3]Turkey!I$1:I$27)</f>
        <v>7952.4000000000005</v>
      </c>
      <c r="J16" s="1">
        <f>SUM([3]Turkey!J$1:J$27)</f>
        <v>10163.6</v>
      </c>
      <c r="K16" s="1">
        <f>SUM([3]Turkey!K$1:K$27)</f>
        <v>5244.1</v>
      </c>
      <c r="L16" s="1">
        <f>SUM([3]Turkey!L$1:L$27)</f>
        <v>6201.2000000000007</v>
      </c>
      <c r="M16" s="1">
        <f>SUM([3]Turkey!M$1:M$27)</f>
        <v>9329.5</v>
      </c>
      <c r="N16" s="1">
        <f>SUM([3]Turkey!N$1:N$27)</f>
        <v>8707.5</v>
      </c>
      <c r="O16" s="1">
        <f>SUM([3]Turkey!O$1:O$27)</f>
        <v>12448.400000000001</v>
      </c>
      <c r="P16" s="1">
        <f>SUM([3]Turkey!P$1:P$27)</f>
        <v>16817</v>
      </c>
      <c r="Q16" s="1">
        <f>SUM([3]Turkey!Q$1:Q$27)</f>
        <v>27393.4</v>
      </c>
      <c r="R16" s="1">
        <f>SUM([3]Turkey!R$1:R$27)</f>
        <v>26593.800000000003</v>
      </c>
      <c r="S16" s="1">
        <f>SUM([3]Turkey!S$1:S$27)</f>
        <v>26107.5</v>
      </c>
      <c r="T16" s="1">
        <f>SUM([3]Turkey!T$1:T$27)</f>
        <v>10263.800000000001</v>
      </c>
      <c r="U16" s="1">
        <f>SUM([3]Turkey!U$1:U$27)</f>
        <v>6236.9000000000005</v>
      </c>
      <c r="V16" s="1">
        <f>SUM([3]Turkey!V$1:V$27)</f>
        <v>4102.6000000000004</v>
      </c>
      <c r="W16" s="1">
        <f>SUM([3]Turkey!W$1:W$27)</f>
        <v>3929.3</v>
      </c>
      <c r="X16" s="1">
        <f>SUM([3]Turkey!X$1:X$27)</f>
        <v>9924.9000000000015</v>
      </c>
      <c r="Y16" s="1">
        <f>SUM([3]Turkey!Y$1:Y$27)</f>
        <v>15024</v>
      </c>
      <c r="Z16" s="1">
        <f>SUM([3]Turkey!Z$1:Z$27)</f>
        <v>11490.7</v>
      </c>
      <c r="AA16" s="1">
        <f>SUM([3]Turkey!AA$1:AA$27)</f>
        <v>3042.5</v>
      </c>
      <c r="AB16" s="1">
        <f>SUM([3]Turkey!AB$1:AB$27)</f>
        <v>11693.3</v>
      </c>
      <c r="AC16" s="1">
        <f>SUM([3]Turkey!AC$1:AC$27)</f>
        <v>20607.5</v>
      </c>
      <c r="AD16" s="1">
        <f>SUM([3]Turkey!AD$1:AD$27)</f>
        <v>24567.5</v>
      </c>
      <c r="AE16" s="1">
        <f>SUM([3]Turkey!AE$1:AE$27)</f>
        <v>23993</v>
      </c>
      <c r="AF16" s="1">
        <f>SUM([3]Turkey!AF$1:AF$27)</f>
        <v>25203.000000000004</v>
      </c>
      <c r="AG16" s="1">
        <f>SUM([3]Turkey!AG$1:AG$27)</f>
        <v>16664.200000000004</v>
      </c>
      <c r="AH16" s="1">
        <f>SUM([3]Turkey!AH$1:AH$27)</f>
        <v>13990.600000000002</v>
      </c>
      <c r="AI16" s="1">
        <f>SUM([3]Turkey!AI$1:AI$27)</f>
        <v>8133.9000000000005</v>
      </c>
      <c r="AJ16" s="1">
        <f>SUM([3]Turkey!AJ$1:AJ$27)</f>
        <v>7648.9000000000005</v>
      </c>
      <c r="AK16" s="1">
        <f>SUM([3]Turkey!AK$1:AK$27)</f>
        <v>19130.900000000001</v>
      </c>
      <c r="AL16" s="1">
        <f>SUM([3]Turkey!AL$1:AL$27)</f>
        <v>7436.2000000000007</v>
      </c>
      <c r="AM16" s="1">
        <f>SUM([3]Turkey!AM$1:AM$27)</f>
        <v>13751.6</v>
      </c>
      <c r="AN16" s="1">
        <f>SUM([3]Turkey!AN$1:AN$27)</f>
        <v>21742.9</v>
      </c>
      <c r="AO16" s="1">
        <f>SUM([3]Turkey!AO$1:AO$27)</f>
        <v>18535.7</v>
      </c>
      <c r="AP16" s="1">
        <f>SUM([3]Turkey!AP$1:AP$27)</f>
        <v>26970.6</v>
      </c>
      <c r="AQ16" s="1">
        <f>SUM([3]Turkey!AQ$1:AQ$27)</f>
        <v>4736.7</v>
      </c>
      <c r="AR16" s="1">
        <f>SUM([3]Turkey!AR$1:AR$27)</f>
        <v>1944.2</v>
      </c>
      <c r="AS16" s="1">
        <f>SUM([3]Turkey!AS$1:AS$27)</f>
        <v>2684.6000000000004</v>
      </c>
      <c r="AT16" s="1">
        <f>SUM([3]Turkey!AT$1:AT$27)</f>
        <v>4431.1000000000004</v>
      </c>
      <c r="AU16" s="1">
        <f>SUM([3]Turkey!AU$1:AU$27)</f>
        <v>0</v>
      </c>
      <c r="AV16" s="1">
        <f>SUM([3]Turkey!AV$1:AV$27)</f>
        <v>5143.5</v>
      </c>
      <c r="AW16" s="1">
        <f>SUM([3]Turkey!AW$1:AW$27)</f>
        <v>12166.300000000001</v>
      </c>
      <c r="AX16" s="1">
        <f>SUM([3]Turkey!AX$1:AX$27)</f>
        <v>28965.600000000002</v>
      </c>
      <c r="AY16" s="1">
        <f>SUM([3]Turkey!AY$1:AY$27)</f>
        <v>31380.799999999999</v>
      </c>
      <c r="AZ16" s="1">
        <f>SUM([3]Turkey!AZ$1:AZ$27)</f>
        <v>32445.800000000003</v>
      </c>
      <c r="BA16" s="1">
        <f>SUM([3]Turkey!BA$1:BA$27)</f>
        <v>45165.8</v>
      </c>
      <c r="BB16" s="1">
        <f>SUM([3]Turkey!BB$1:BB$27)</f>
        <v>29457</v>
      </c>
      <c r="BC16" s="1">
        <f>SUM([3]Turkey!BC$1:BC$27)</f>
        <v>26677.200000000001</v>
      </c>
      <c r="BD16" s="1">
        <f>SUM([3]Turkey!BD$1:BD$27)</f>
        <v>27167.7</v>
      </c>
      <c r="BE16" s="1">
        <f>SUM([3]Turkey!BE$1:BE$27)</f>
        <v>28479.300000000003</v>
      </c>
      <c r="BF16" s="1">
        <f>SUM([3]Turkey!BF$1:BF$27)</f>
        <v>21602.400000000001</v>
      </c>
      <c r="BG16" s="1">
        <f>SUM([3]Turkey!BG$1:BG$27)</f>
        <v>13059.900000000001</v>
      </c>
      <c r="BH16" s="1">
        <f>SUM([3]Turkey!BH$1:BH$27)</f>
        <v>8402.6</v>
      </c>
      <c r="BI16" s="1">
        <f>SUM([3]Turkey!BI$1:BI$27)</f>
        <v>5927.9000000000005</v>
      </c>
      <c r="BJ16" s="1">
        <f>SUM([3]Turkey!BJ$1:BJ$27)</f>
        <v>13062.800000000001</v>
      </c>
      <c r="BK16" s="1">
        <f>SUM([3]Turkey!BK$1:BK$27)</f>
        <v>17541.100000000002</v>
      </c>
      <c r="BL16" s="1">
        <f>SUM([3]Turkey!BL$1:BL$27)</f>
        <v>9152.2000000000007</v>
      </c>
      <c r="BM16" s="1">
        <f>SUM([3]Turkey!BM$1:BM$27)</f>
        <v>5584.2000000000007</v>
      </c>
      <c r="BN16" s="1">
        <f>SUM([3]Turkey!BN$1:BN$27)</f>
        <v>7877.7000000000007</v>
      </c>
      <c r="BO16" s="1">
        <f>SUM([3]Turkey!BO$1:BO$27)</f>
        <v>1177.2</v>
      </c>
      <c r="BP16" s="1">
        <f>SUM([3]Turkey!BP$1:BP$27)</f>
        <v>3538.5</v>
      </c>
      <c r="BQ16" s="1">
        <f>SUM([3]Turkey!BQ$1:BQ$27)</f>
        <v>5244.6</v>
      </c>
      <c r="BR16" s="1">
        <f>SUM([3]Turkey!BR$1:BR$27)</f>
        <v>3938.4</v>
      </c>
      <c r="BS16" s="1">
        <f>SUM([3]Turkey!BS$1:BS$27)</f>
        <v>1033.0999999999999</v>
      </c>
      <c r="BT16" s="1">
        <f>SUM([3]Turkey!BT$1:BT$27)</f>
        <v>1674.2</v>
      </c>
      <c r="BU16" s="1">
        <f>SUM([3]Turkey!BU$1:BU$27)</f>
        <v>20.700000000000003</v>
      </c>
      <c r="BV16" s="1">
        <f>SUM([3]Turkey!BV$1:BV$27)</f>
        <v>1320.4</v>
      </c>
      <c r="BW16" s="1">
        <f>SUM([3]Turkey!BW$1:BW$27)</f>
        <v>180.8</v>
      </c>
      <c r="BX16" s="1">
        <f>SUM([3]Turkey!BX$1:BX$27)</f>
        <v>0</v>
      </c>
      <c r="BY16" s="1">
        <f>SUM([3]Turkey!BY$1:BY$27)</f>
        <v>4191.9000000000005</v>
      </c>
      <c r="BZ16" s="1">
        <f>SUM([3]Turkey!BZ$1:BZ$27)</f>
        <v>23.1</v>
      </c>
      <c r="CA16" s="1">
        <f>SUM([3]Turkey!CA$1:CA$27)</f>
        <v>417.3</v>
      </c>
      <c r="CB16" s="1">
        <f>SUM([3]Turkey!CB$1:CB$27)</f>
        <v>0</v>
      </c>
      <c r="CC16" s="1">
        <f>SUM([3]Turkey!CC$1:CC$27)</f>
        <v>0</v>
      </c>
      <c r="CD16" s="1">
        <f>SUM([3]Turkey!CD$1:CD$27)</f>
        <v>0</v>
      </c>
      <c r="CE16" s="1">
        <f>SUM([3]Turkey!CE$1:CE$27)</f>
        <v>0</v>
      </c>
      <c r="CF16" s="1">
        <f>SUM([3]Turkey!CF$1:CF$27)</f>
        <v>7</v>
      </c>
      <c r="CG16" s="1">
        <f>SUM([3]Turkey!CG$1:CG$27)</f>
        <v>0</v>
      </c>
      <c r="CH16" s="1">
        <f>SUM([3]Turkey!CH$1:CH$27)</f>
        <v>0.1</v>
      </c>
      <c r="CI16" s="1">
        <f>SUM([3]Turkey!CI$1:CI$27)</f>
        <v>0</v>
      </c>
      <c r="CJ16" s="1">
        <f>SUM([3]Turkey!CJ$1:CJ$27)</f>
        <v>0</v>
      </c>
      <c r="CK16" s="1">
        <f>SUM([3]Turkey!CK$1:CK$27)</f>
        <v>0</v>
      </c>
      <c r="CL16" s="1">
        <f>SUM([3]Turkey!CL$1:CL$27)</f>
        <v>0</v>
      </c>
      <c r="CM16" s="1">
        <f>SUM([3]Turkey!CM$1:CM$27)</f>
        <v>0</v>
      </c>
      <c r="CN16" s="1">
        <f>SUM([3]Turkey!CN$1:CN$27)</f>
        <v>0</v>
      </c>
      <c r="CO16" s="1">
        <f>SUM([3]Turkey!CO$1:CO$27)</f>
        <v>13.8</v>
      </c>
      <c r="CP16" s="1">
        <f>SUM([3]Turkey!CP$1:CP$27)</f>
        <v>0</v>
      </c>
      <c r="CQ16" s="1">
        <f>SUM([3]Turkey!CQ$1:CQ$27)</f>
        <v>0</v>
      </c>
      <c r="CR16" s="1">
        <f>SUM([3]Turkey!CR$1:CR$27)</f>
        <v>0</v>
      </c>
      <c r="CS16" s="1">
        <f>SUM([3]Turkey!CS$1:CS$27)</f>
        <v>0</v>
      </c>
      <c r="CT16" s="1">
        <f>SUM([3]Turkey!CT$1:CT$27)</f>
        <v>0</v>
      </c>
      <c r="CU16" s="1">
        <f>SUM([3]Turkey!CU$1:CU$27)</f>
        <v>0</v>
      </c>
      <c r="CV16" s="1">
        <f>SUM([3]Turkey!CV$1:CV$27)</f>
        <v>0</v>
      </c>
      <c r="CW16" s="1">
        <f>SUM([3]Turkey!CW$1:CW$27)</f>
        <v>0</v>
      </c>
      <c r="CX16" s="1">
        <f>SUM([3]Turkey!CX$1:CX$27)</f>
        <v>0</v>
      </c>
      <c r="CY16" s="1">
        <f>SUM([3]Turkey!CY$1:CY$27)</f>
        <v>0</v>
      </c>
      <c r="CZ16" s="1">
        <f>SUM([3]Turkey!CZ$1:CZ$27)</f>
        <v>0</v>
      </c>
      <c r="DA16" s="1">
        <f>SUM([3]Turkey!DA$1:DA$27)</f>
        <v>0</v>
      </c>
      <c r="DB16" s="1">
        <f>SUM([3]Turkey!DB$1:DB$27)</f>
        <v>0</v>
      </c>
      <c r="DC16" s="1">
        <f>SUM([3]Turkey!DC$1:DC$27)</f>
        <v>0</v>
      </c>
      <c r="DD16" s="1">
        <f>SUM([3]Turkey!DD$1:DD$27)</f>
        <v>0</v>
      </c>
      <c r="DE16" s="1">
        <f>SUM([3]Turkey!DE$1:DE$27)</f>
        <v>0</v>
      </c>
      <c r="DF16" s="1">
        <f>SUM([3]Turkey!DF$1:DF$27)</f>
        <v>0</v>
      </c>
      <c r="DG16" s="1">
        <f>SUM([3]Turkey!DG$1:DG$27)</f>
        <v>0</v>
      </c>
      <c r="DH16" s="1">
        <f>SUM([3]Turkey!DH$1:DH$27)</f>
        <v>21.3</v>
      </c>
      <c r="DI16" s="1">
        <f>SUM([3]Turkey!DI$1:DI$27)</f>
        <v>0</v>
      </c>
      <c r="DJ16" s="1">
        <f>SUM([3]Turkey!DJ$1:DJ$27)</f>
        <v>0</v>
      </c>
      <c r="DK16" s="1">
        <f>SUM([3]Turkey!DK$1:DK$27)</f>
        <v>0</v>
      </c>
      <c r="DL16" s="1">
        <f>SUM([3]Turkey!DL$1:DL$27)</f>
        <v>0</v>
      </c>
      <c r="DM16" s="1">
        <f>SUM([3]Turkey!DM$1:DM$27)</f>
        <v>0</v>
      </c>
      <c r="DN16" s="1">
        <f>SUM([3]Turkey!DN$1:DN$27)</f>
        <v>0</v>
      </c>
      <c r="DO16" s="1">
        <f>SUM([3]Turkey!DO$1:DO$27)</f>
        <v>0</v>
      </c>
      <c r="DP16" s="1">
        <f>SUM([3]Turkey!DP$1:DP$27)</f>
        <v>0</v>
      </c>
      <c r="DQ16" s="1">
        <f>SUM([3]Turkey!DQ$1:DQ$27)</f>
        <v>0</v>
      </c>
      <c r="DR16" s="1">
        <f>SUM([3]Turkey!DR$1:DR$27)</f>
        <v>0</v>
      </c>
      <c r="DS16" s="1">
        <f>SUM([3]Turkey!DS$1:DS$27)</f>
        <v>0</v>
      </c>
      <c r="DT16" s="1">
        <f>SUM([3]Turkey!DT$1:DT$27)</f>
        <v>0</v>
      </c>
      <c r="DU16" s="1">
        <f>SUM([3]Turkey!DU$1:DU$27)</f>
        <v>0</v>
      </c>
      <c r="DV16" s="1">
        <f>SUM([3]Turkey!DV$1:DV$27)</f>
        <v>0</v>
      </c>
      <c r="DW16" s="1">
        <f>SUM([3]Turkey!DW$1:DW$27)</f>
        <v>0</v>
      </c>
      <c r="DX16" s="1">
        <f>SUM([3]Turkey!DX$1:DX$27)</f>
        <v>0</v>
      </c>
      <c r="DY16" s="1">
        <f>SUM([3]Turkey!DY$1:DY$27)</f>
        <v>0</v>
      </c>
      <c r="DZ16" s="1">
        <f>SUM([3]Turkey!DZ$1:DZ$27)</f>
        <v>0</v>
      </c>
      <c r="EA16" s="1">
        <f>SUM([3]Turkey!EA$1:EA$27)</f>
        <v>0</v>
      </c>
      <c r="EB16" s="1">
        <f>SUM([3]Turkey!EB$1:EB$27)</f>
        <v>0</v>
      </c>
      <c r="EC16" s="1">
        <f>SUM([3]Turkey!EC$1:EC$27)</f>
        <v>0</v>
      </c>
      <c r="ED16" s="1">
        <f>SUM([3]Turkey!ED$1:ED$27)</f>
        <v>0</v>
      </c>
      <c r="EE16" s="1">
        <f>SUM([3]Turkey!EE$1:EE$27)</f>
        <v>0</v>
      </c>
      <c r="EF16" s="1">
        <f>SUM([3]Turkey!EF$1:EF$27)</f>
        <v>0</v>
      </c>
      <c r="EG16" s="1">
        <f>SUM([3]Turkey!EG$1:EG$27)</f>
        <v>0</v>
      </c>
      <c r="EH16" s="1">
        <f>SUM([3]Turkey!EH$1:EH$27)</f>
        <v>0</v>
      </c>
      <c r="EI16" s="1">
        <f>SUM([3]Turkey!EI$1:EI$27)</f>
        <v>0</v>
      </c>
      <c r="EJ16" s="1">
        <f>SUM([3]Turkey!EJ$1:EJ$27)</f>
        <v>0</v>
      </c>
      <c r="EK16" s="1">
        <f>SUM([3]Turkey!EK$1:EK$27)</f>
        <v>0</v>
      </c>
      <c r="EL16" s="1">
        <f>SUM([3]Turkey!EL$1:EL$27)</f>
        <v>2.6210000000000004</v>
      </c>
      <c r="EM16" s="1">
        <f>SUM([3]Turkey!EM$1:EM$27)</f>
        <v>0</v>
      </c>
      <c r="EN16" s="1">
        <f>SUM([3]Turkey!EN$1:EN$27)</f>
        <v>0</v>
      </c>
      <c r="EO16" s="1">
        <f>SUM([3]Turkey!EO$1:EO$27)</f>
        <v>0</v>
      </c>
      <c r="EP16" s="1">
        <f>SUM([3]Turkey!EP$1:EP$27)</f>
        <v>0</v>
      </c>
      <c r="EQ16" s="1">
        <f>SUM([3]Turkey!EQ$1:EQ$27)</f>
        <v>0</v>
      </c>
      <c r="ER16" s="1">
        <f>SUM([3]Turkey!ER$1:ER$27)</f>
        <v>0</v>
      </c>
      <c r="ES16" s="1">
        <f>SUM([3]Turkey!ES$1:ES$27)</f>
        <v>0</v>
      </c>
      <c r="ET16" s="1">
        <f>SUM([3]Turkey!ET$1:ET$27)</f>
        <v>0</v>
      </c>
      <c r="EU16" s="1">
        <f>SUM([3]Turkey!EU$1:EU$27)</f>
        <v>0.91999999999999993</v>
      </c>
      <c r="EV16" s="1">
        <f>SUM([3]Turkey!EV$1:EV$27)</f>
        <v>0</v>
      </c>
      <c r="EW16" s="1">
        <f>SUM([3]Turkey!EW$1:EW$27)</f>
        <v>0</v>
      </c>
      <c r="EX16" s="1">
        <f>SUM([3]Turkey!EX$1:EX$27)</f>
        <v>14.4</v>
      </c>
      <c r="EY16" s="1">
        <f>SUM([3]Turkey!EY$1:EY$27)</f>
        <v>0</v>
      </c>
      <c r="EZ16" s="1">
        <f>SUM([3]Turkey!EZ$1:EZ$27)</f>
        <v>0</v>
      </c>
      <c r="FA16" s="1">
        <f>SUM([3]Turkey!FA$1:FA$27)</f>
        <v>0</v>
      </c>
      <c r="FB16" s="1">
        <f>SUM([3]Turkey!FB$1:FB$27)</f>
        <v>0</v>
      </c>
      <c r="FC16" s="1">
        <f>SUM([3]Turkey!FC$1:FC$27)</f>
        <v>0</v>
      </c>
      <c r="FD16" s="1">
        <f>SUM([3]Turkey!FD$1:FD$27)</f>
        <v>8.9999999999999993E-3</v>
      </c>
      <c r="FE16" s="1">
        <f>SUM([3]Turkey!FE$1:FE$27)</f>
        <v>0</v>
      </c>
      <c r="FF16" s="1">
        <f>SUM([3]Turkey!FF$1:FF$27)</f>
        <v>0</v>
      </c>
      <c r="FG16" s="1">
        <f>SUM([3]Turkey!FG$1:FG$27)</f>
        <v>0</v>
      </c>
      <c r="FH16" s="1">
        <f>SUM([3]Turkey!FH$1:FH$27)</f>
        <v>0</v>
      </c>
      <c r="FI16" s="1">
        <f>SUM([3]Turkey!FI$1:FI$27)</f>
        <v>0</v>
      </c>
      <c r="FJ16" s="1">
        <f>SUM([3]Turkey!FJ$1:FJ$27)</f>
        <v>0</v>
      </c>
      <c r="FK16" s="1">
        <f>SUM([3]Turkey!FK$1:FK$27)</f>
        <v>2E-3</v>
      </c>
      <c r="FL16" s="1">
        <f>SUM([3]Turkey!FL$1:FL$27)</f>
        <v>0</v>
      </c>
      <c r="FM16" s="1">
        <f>SUM([3]Turkey!FM$1:FM$27)</f>
        <v>0</v>
      </c>
      <c r="FN16" s="1">
        <f>SUM([3]Turkey!FN$1:FN$27)</f>
        <v>0</v>
      </c>
      <c r="FO16" s="1">
        <f>SUM([3]Turkey!FO$1:FO$27)</f>
        <v>0</v>
      </c>
      <c r="FP16" s="1">
        <f>SUM([3]Turkey!FP$1:FP$27)</f>
        <v>0</v>
      </c>
      <c r="FQ16" s="1">
        <f>SUM([3]Turkey!FQ$1:FQ$27)</f>
        <v>0</v>
      </c>
      <c r="FR16" s="1">
        <f>SUM([3]Turkey!FR$1:FR$27)</f>
        <v>0</v>
      </c>
      <c r="FS16" s="1">
        <f>SUM([3]Turkey!FS$1:FS$27)</f>
        <v>0</v>
      </c>
      <c r="FT16" s="1">
        <f>SUM([3]Turkey!FT$1:FT$27)</f>
        <v>0</v>
      </c>
      <c r="FU16" s="1">
        <f>SUM([3]Turkey!FU$1:FU$27)</f>
        <v>0</v>
      </c>
      <c r="FV16" s="1">
        <f>SUM([3]Turkey!FV$1:FV$27)</f>
        <v>0</v>
      </c>
      <c r="FW16" s="1">
        <f>SUM([3]Turkey!FW$1:FW$27)</f>
        <v>0</v>
      </c>
      <c r="FX16" s="1">
        <f>SUM([3]Turkey!FX$1:FX$27)</f>
        <v>0</v>
      </c>
      <c r="FY16" s="1">
        <f>SUM([3]Turkey!FY$1:FY$27)</f>
        <v>25</v>
      </c>
      <c r="FZ16" s="6">
        <f>SUM($B16:FY16)</f>
        <v>909729.75200000009</v>
      </c>
    </row>
    <row r="17" spans="1:182">
      <c r="A17" t="s">
        <v>2</v>
      </c>
      <c r="B17" s="1">
        <f>SUM([3]Ukraine!B$1:B$27)</f>
        <v>0</v>
      </c>
      <c r="C17" s="1">
        <f>SUM([3]Ukraine!C$1:C$27)</f>
        <v>0</v>
      </c>
      <c r="D17" s="1">
        <f>SUM([3]Ukraine!D$1:D$27)</f>
        <v>0</v>
      </c>
      <c r="E17" s="1">
        <f>SUM([3]Ukraine!E$1:E$27)</f>
        <v>0</v>
      </c>
      <c r="F17" s="1">
        <f>SUM([3]Ukraine!F$1:F$27)</f>
        <v>0</v>
      </c>
      <c r="G17" s="1">
        <f>SUM([3]Ukraine!G$1:G$27)</f>
        <v>0</v>
      </c>
      <c r="H17" s="1">
        <f>SUM([3]Ukraine!H$1:H$27)</f>
        <v>0</v>
      </c>
      <c r="I17" s="1">
        <f>SUM([3]Ukraine!I$1:I$27)</f>
        <v>0</v>
      </c>
      <c r="J17" s="1">
        <f>SUM([3]Ukraine!J$1:J$27)</f>
        <v>0</v>
      </c>
      <c r="K17" s="1">
        <f>SUM([3]Ukraine!K$1:K$27)</f>
        <v>0</v>
      </c>
      <c r="L17" s="1">
        <f>SUM([3]Ukraine!L$1:L$27)</f>
        <v>0</v>
      </c>
      <c r="M17" s="1">
        <f>SUM([3]Ukraine!M$1:M$27)</f>
        <v>0</v>
      </c>
      <c r="N17" s="1">
        <f>SUM([3]Ukraine!N$1:N$27)</f>
        <v>0</v>
      </c>
      <c r="O17" s="1">
        <f>SUM([3]Ukraine!O$1:O$27)</f>
        <v>0</v>
      </c>
      <c r="P17" s="1">
        <f>SUM([3]Ukraine!P$1:P$27)</f>
        <v>0</v>
      </c>
      <c r="Q17" s="1">
        <f>SUM([3]Ukraine!Q$1:Q$27)</f>
        <v>0</v>
      </c>
      <c r="R17" s="1">
        <f>SUM([3]Ukraine!R$1:R$27)</f>
        <v>0</v>
      </c>
      <c r="S17" s="1">
        <f>SUM([3]Ukraine!S$1:S$27)</f>
        <v>0</v>
      </c>
      <c r="T17" s="1">
        <f>SUM([3]Ukraine!T$1:T$27)</f>
        <v>0</v>
      </c>
      <c r="U17" s="1">
        <f>SUM([3]Ukraine!U$1:U$27)</f>
        <v>0</v>
      </c>
      <c r="V17" s="1">
        <f>SUM([3]Ukraine!V$1:V$27)</f>
        <v>0</v>
      </c>
      <c r="W17" s="1">
        <f>SUM([3]Ukraine!W$1:W$27)</f>
        <v>0</v>
      </c>
      <c r="X17" s="1">
        <f>SUM([3]Ukraine!X$1:X$27)</f>
        <v>0</v>
      </c>
      <c r="Y17" s="1">
        <f>SUM([3]Ukraine!Y$1:Y$27)</f>
        <v>0</v>
      </c>
      <c r="Z17" s="1">
        <f>SUM([3]Ukraine!Z$1:Z$27)</f>
        <v>0</v>
      </c>
      <c r="AA17" s="1">
        <f>SUM([3]Ukraine!AA$1:AA$27)</f>
        <v>0</v>
      </c>
      <c r="AB17" s="1">
        <f>SUM([3]Ukraine!AB$1:AB$27)</f>
        <v>0</v>
      </c>
      <c r="AC17" s="1">
        <f>SUM([3]Ukraine!AC$1:AC$27)</f>
        <v>0</v>
      </c>
      <c r="AD17" s="1">
        <f>SUM([3]Ukraine!AD$1:AD$27)</f>
        <v>0</v>
      </c>
      <c r="AE17" s="1">
        <f>SUM([3]Ukraine!AE$1:AE$27)</f>
        <v>0</v>
      </c>
      <c r="AF17" s="1">
        <f>SUM([3]Ukraine!AF$1:AF$27)</f>
        <v>0</v>
      </c>
      <c r="AG17" s="1">
        <f>SUM([3]Ukraine!AG$1:AG$27)</f>
        <v>0.1</v>
      </c>
      <c r="AH17" s="1">
        <f>SUM([3]Ukraine!AH$1:AH$27)</f>
        <v>0</v>
      </c>
      <c r="AI17" s="1">
        <f>SUM([3]Ukraine!AI$1:AI$27)</f>
        <v>0</v>
      </c>
      <c r="AJ17" s="1">
        <f>SUM([3]Ukraine!AJ$1:AJ$27)</f>
        <v>0</v>
      </c>
      <c r="AK17" s="1">
        <f>SUM([3]Ukraine!AK$1:AK$27)</f>
        <v>0</v>
      </c>
      <c r="AL17" s="1">
        <f>SUM([3]Ukraine!AL$1:AL$27)</f>
        <v>0</v>
      </c>
      <c r="AM17" s="1">
        <f>SUM([3]Ukraine!AM$1:AM$27)</f>
        <v>0</v>
      </c>
      <c r="AN17" s="1">
        <f>SUM([3]Ukraine!AN$1:AN$27)</f>
        <v>0</v>
      </c>
      <c r="AO17" s="1">
        <f>SUM([3]Ukraine!AO$1:AO$27)</f>
        <v>0</v>
      </c>
      <c r="AP17" s="1">
        <f>SUM([3]Ukraine!AP$1:AP$27)</f>
        <v>0</v>
      </c>
      <c r="AQ17" s="1">
        <f>SUM([3]Ukraine!AQ$1:AQ$27)</f>
        <v>0</v>
      </c>
      <c r="AR17" s="1">
        <f>SUM([3]Ukraine!AR$1:AR$27)</f>
        <v>0</v>
      </c>
      <c r="AS17" s="1">
        <f>SUM([3]Ukraine!AS$1:AS$27)</f>
        <v>0.1</v>
      </c>
      <c r="AT17" s="1">
        <f>SUM([3]Ukraine!AT$1:AT$27)</f>
        <v>0</v>
      </c>
      <c r="AU17" s="1">
        <f>SUM([3]Ukraine!AU$1:AU$27)</f>
        <v>0</v>
      </c>
      <c r="AV17" s="1">
        <f>SUM([3]Ukraine!AV$1:AV$27)</f>
        <v>0</v>
      </c>
      <c r="AW17" s="1">
        <f>SUM([3]Ukraine!AW$1:AW$27)</f>
        <v>0</v>
      </c>
      <c r="AX17" s="1">
        <f>SUM([3]Ukraine!AX$1:AX$27)</f>
        <v>0</v>
      </c>
      <c r="AY17" s="1">
        <f>SUM([3]Ukraine!AY$1:AY$27)</f>
        <v>0</v>
      </c>
      <c r="AZ17" s="1">
        <f>SUM([3]Ukraine!AZ$1:AZ$27)</f>
        <v>0</v>
      </c>
      <c r="BA17" s="1">
        <f>SUM([3]Ukraine!BA$1:BA$27)</f>
        <v>0</v>
      </c>
      <c r="BB17" s="1">
        <f>SUM([3]Ukraine!BB$1:BB$27)</f>
        <v>0</v>
      </c>
      <c r="BC17" s="1">
        <f>SUM([3]Ukraine!BC$1:BC$27)</f>
        <v>0</v>
      </c>
      <c r="BD17" s="1">
        <f>SUM([3]Ukraine!BD$1:BD$27)</f>
        <v>0</v>
      </c>
      <c r="BE17" s="1">
        <f>SUM([3]Ukraine!BE$1:BE$27)</f>
        <v>0</v>
      </c>
      <c r="BF17" s="1">
        <f>SUM([3]Ukraine!BF$1:BF$27)</f>
        <v>0</v>
      </c>
      <c r="BG17" s="1">
        <f>SUM([3]Ukraine!BG$1:BG$27)</f>
        <v>0</v>
      </c>
      <c r="BH17" s="1">
        <f>SUM([3]Ukraine!BH$1:BH$27)</f>
        <v>0</v>
      </c>
      <c r="BI17" s="1">
        <f>SUM([3]Ukraine!BI$1:BI$27)</f>
        <v>0</v>
      </c>
      <c r="BJ17" s="1">
        <f>SUM([3]Ukraine!BJ$1:BJ$27)</f>
        <v>0</v>
      </c>
      <c r="BK17" s="1">
        <f>SUM([3]Ukraine!BK$1:BK$27)</f>
        <v>0</v>
      </c>
      <c r="BL17" s="1">
        <f>SUM([3]Ukraine!BL$1:BL$27)</f>
        <v>0</v>
      </c>
      <c r="BM17" s="1">
        <f>SUM([3]Ukraine!BM$1:BM$27)</f>
        <v>0</v>
      </c>
      <c r="BN17" s="1">
        <f>SUM([3]Ukraine!BN$1:BN$27)</f>
        <v>0</v>
      </c>
      <c r="BO17" s="1">
        <f>SUM([3]Ukraine!BO$1:BO$27)</f>
        <v>0</v>
      </c>
      <c r="BP17" s="1">
        <f>SUM([3]Ukraine!BP$1:BP$27)</f>
        <v>0</v>
      </c>
      <c r="BQ17" s="1">
        <f>SUM([3]Ukraine!BQ$1:BQ$27)</f>
        <v>0</v>
      </c>
      <c r="BR17" s="1">
        <f>SUM([3]Ukraine!BR$1:BR$27)</f>
        <v>0</v>
      </c>
      <c r="BS17" s="1">
        <f>SUM([3]Ukraine!BS$1:BS$27)</f>
        <v>0</v>
      </c>
      <c r="BT17" s="1">
        <f>SUM([3]Ukraine!BT$1:BT$27)</f>
        <v>0</v>
      </c>
      <c r="BU17" s="1">
        <f>SUM([3]Ukraine!BU$1:BU$27)</f>
        <v>0</v>
      </c>
      <c r="BV17" s="1">
        <f>SUM([3]Ukraine!BV$1:BV$27)</f>
        <v>0</v>
      </c>
      <c r="BW17" s="1">
        <f>SUM([3]Ukraine!BW$1:BW$27)</f>
        <v>0</v>
      </c>
      <c r="BX17" s="1">
        <f>SUM([3]Ukraine!BX$1:BX$27)</f>
        <v>0</v>
      </c>
      <c r="BY17" s="1">
        <f>SUM([3]Ukraine!BY$1:BY$27)</f>
        <v>0</v>
      </c>
      <c r="BZ17" s="1">
        <f>SUM([3]Ukraine!BZ$1:BZ$27)</f>
        <v>0</v>
      </c>
      <c r="CA17" s="1">
        <f>SUM([3]Ukraine!CA$1:CA$27)</f>
        <v>0</v>
      </c>
      <c r="CB17" s="1">
        <f>SUM([3]Ukraine!CB$1:CB$27)</f>
        <v>0</v>
      </c>
      <c r="CC17" s="1">
        <f>SUM([3]Ukraine!CC$1:CC$27)</f>
        <v>0</v>
      </c>
      <c r="CD17" s="1">
        <f>SUM([3]Ukraine!CD$1:CD$27)</f>
        <v>78.600000000000009</v>
      </c>
      <c r="CE17" s="1">
        <f>SUM([3]Ukraine!CE$1:CE$27)</f>
        <v>0</v>
      </c>
      <c r="CF17" s="1">
        <f>SUM([3]Ukraine!CF$1:CF$27)</f>
        <v>0</v>
      </c>
      <c r="CG17" s="1">
        <f>SUM([3]Ukraine!CG$1:CG$27)</f>
        <v>0</v>
      </c>
      <c r="CH17" s="1">
        <f>SUM([3]Ukraine!CH$1:CH$27)</f>
        <v>0</v>
      </c>
      <c r="CI17" s="1">
        <f>SUM([3]Ukraine!CI$1:CI$27)</f>
        <v>0</v>
      </c>
      <c r="CJ17" s="1">
        <f>SUM([3]Ukraine!CJ$1:CJ$27)</f>
        <v>0</v>
      </c>
      <c r="CK17" s="1">
        <f>SUM([3]Ukraine!CK$1:CK$27)</f>
        <v>0</v>
      </c>
      <c r="CL17" s="1">
        <f>SUM([3]Ukraine!CL$1:CL$27)</f>
        <v>0</v>
      </c>
      <c r="CM17" s="1">
        <f>SUM([3]Ukraine!CM$1:CM$27)</f>
        <v>0</v>
      </c>
      <c r="CN17" s="1">
        <f>SUM([3]Ukraine!CN$1:CN$27)</f>
        <v>0</v>
      </c>
      <c r="CO17" s="1">
        <f>SUM([3]Ukraine!CO$1:CO$27)</f>
        <v>0</v>
      </c>
      <c r="CP17" s="1">
        <f>SUM([3]Ukraine!CP$1:CP$27)</f>
        <v>0</v>
      </c>
      <c r="CQ17" s="1">
        <f>SUM([3]Ukraine!CQ$1:CQ$27)</f>
        <v>0</v>
      </c>
      <c r="CR17" s="1">
        <f>SUM([3]Ukraine!CR$1:CR$27)</f>
        <v>0</v>
      </c>
      <c r="CS17" s="1">
        <f>SUM([3]Ukraine!CS$1:CS$27)</f>
        <v>0</v>
      </c>
      <c r="CT17" s="1">
        <f>SUM([3]Ukraine!CT$1:CT$27)</f>
        <v>0</v>
      </c>
      <c r="CU17" s="1">
        <f>SUM([3]Ukraine!CU$1:CU$27)</f>
        <v>0</v>
      </c>
      <c r="CV17" s="1">
        <f>SUM([3]Ukraine!CV$1:CV$27)</f>
        <v>0</v>
      </c>
      <c r="CW17" s="1">
        <f>SUM([3]Ukraine!CW$1:CW$27)</f>
        <v>0</v>
      </c>
      <c r="CX17" s="1">
        <f>SUM([3]Ukraine!CX$1:CX$27)</f>
        <v>0</v>
      </c>
      <c r="CY17" s="1">
        <f>SUM([3]Ukraine!CY$1:CY$27)</f>
        <v>0</v>
      </c>
      <c r="CZ17" s="1">
        <f>SUM([3]Ukraine!CZ$1:CZ$27)</f>
        <v>0</v>
      </c>
      <c r="DA17" s="1">
        <f>SUM([3]Ukraine!DA$1:DA$27)</f>
        <v>0</v>
      </c>
      <c r="DB17" s="1">
        <f>SUM([3]Ukraine!DB$1:DB$27)</f>
        <v>0</v>
      </c>
      <c r="DC17" s="1">
        <f>SUM([3]Ukraine!DC$1:DC$27)</f>
        <v>0</v>
      </c>
      <c r="DD17" s="1">
        <f>SUM([3]Ukraine!DD$1:DD$27)</f>
        <v>0</v>
      </c>
      <c r="DE17" s="1">
        <f>SUM([3]Ukraine!DE$1:DE$27)</f>
        <v>0</v>
      </c>
      <c r="DF17" s="1">
        <f>SUM([3]Ukraine!DF$1:DF$27)</f>
        <v>0</v>
      </c>
      <c r="DG17" s="1">
        <f>SUM([3]Ukraine!DG$1:DG$27)</f>
        <v>0</v>
      </c>
      <c r="DH17" s="1">
        <f>SUM([3]Ukraine!DH$1:DH$27)</f>
        <v>0</v>
      </c>
      <c r="DI17" s="1">
        <f>SUM([3]Ukraine!DI$1:DI$27)</f>
        <v>0</v>
      </c>
      <c r="DJ17" s="1">
        <f>SUM([3]Ukraine!DJ$1:DJ$27)</f>
        <v>0</v>
      </c>
      <c r="DK17" s="1">
        <f>SUM([3]Ukraine!DK$1:DK$27)</f>
        <v>0</v>
      </c>
      <c r="DL17" s="1">
        <f>SUM([3]Ukraine!DL$1:DL$27)</f>
        <v>0</v>
      </c>
      <c r="DM17" s="1">
        <f>SUM([3]Ukraine!DM$1:DM$27)</f>
        <v>0</v>
      </c>
      <c r="DN17" s="1">
        <f>SUM([3]Ukraine!DN$1:DN$27)</f>
        <v>0.1</v>
      </c>
      <c r="DO17" s="1">
        <f>SUM([3]Ukraine!DO$1:DO$27)</f>
        <v>0</v>
      </c>
      <c r="DP17" s="1">
        <f>SUM([3]Ukraine!DP$1:DP$27)</f>
        <v>0</v>
      </c>
      <c r="DQ17" s="1">
        <f>SUM([3]Ukraine!DQ$1:DQ$27)</f>
        <v>0</v>
      </c>
      <c r="DR17" s="1">
        <f>SUM([3]Ukraine!DR$1:DR$27)</f>
        <v>0</v>
      </c>
      <c r="DS17" s="1">
        <f>SUM([3]Ukraine!DS$1:DS$27)</f>
        <v>0</v>
      </c>
      <c r="DT17" s="1">
        <f>SUM([3]Ukraine!DT$1:DT$27)</f>
        <v>0</v>
      </c>
      <c r="DU17" s="1">
        <f>SUM([3]Ukraine!DU$1:DU$27)</f>
        <v>0</v>
      </c>
      <c r="DV17" s="1">
        <f>SUM([3]Ukraine!DV$1:DV$27)</f>
        <v>0</v>
      </c>
      <c r="DW17" s="1">
        <f>SUM([3]Ukraine!DW$1:DW$27)</f>
        <v>0</v>
      </c>
      <c r="DX17" s="1">
        <f>SUM([3]Ukraine!DX$1:DX$27)</f>
        <v>0</v>
      </c>
      <c r="DY17" s="1">
        <f>SUM([3]Ukraine!DY$1:DY$27)</f>
        <v>0</v>
      </c>
      <c r="DZ17" s="1">
        <f>SUM([3]Ukraine!DZ$1:DZ$27)</f>
        <v>0</v>
      </c>
      <c r="EA17" s="1">
        <f>SUM([3]Ukraine!EA$1:EA$27)</f>
        <v>0</v>
      </c>
      <c r="EB17" s="1">
        <f>SUM([3]Ukraine!EB$1:EB$27)</f>
        <v>0</v>
      </c>
      <c r="EC17" s="1">
        <f>SUM([3]Ukraine!EC$1:EC$27)</f>
        <v>0</v>
      </c>
      <c r="ED17" s="1">
        <f>SUM([3]Ukraine!ED$1:ED$27)</f>
        <v>4.0000000000000001E-3</v>
      </c>
      <c r="EE17" s="1">
        <f>SUM([3]Ukraine!EE$1:EE$27)</f>
        <v>2E-3</v>
      </c>
      <c r="EF17" s="1">
        <f>SUM([3]Ukraine!EF$1:EF$27)</f>
        <v>4.0000000000000001E-3</v>
      </c>
      <c r="EG17" s="1">
        <f>SUM([3]Ukraine!EG$1:EG$27)</f>
        <v>0</v>
      </c>
      <c r="EH17" s="1">
        <f>SUM([3]Ukraine!EH$1:EH$27)</f>
        <v>4.0000000000000001E-3</v>
      </c>
      <c r="EI17" s="1">
        <f>SUM([3]Ukraine!EI$1:EI$27)</f>
        <v>0</v>
      </c>
      <c r="EJ17" s="1">
        <f>SUM([3]Ukraine!EJ$1:EJ$27)</f>
        <v>4.0000000000000001E-3</v>
      </c>
      <c r="EK17" s="1">
        <f>SUM([3]Ukraine!EK$1:EK$27)</f>
        <v>0</v>
      </c>
      <c r="EL17" s="1">
        <f>SUM([3]Ukraine!EL$1:EL$27)</f>
        <v>2E-3</v>
      </c>
      <c r="EM17" s="1">
        <f>SUM([3]Ukraine!EM$1:EM$27)</f>
        <v>4.0000000000000001E-3</v>
      </c>
      <c r="EN17" s="1">
        <f>SUM([3]Ukraine!EN$1:EN$27)</f>
        <v>0</v>
      </c>
      <c r="EO17" s="1">
        <f>SUM([3]Ukraine!EO$1:EO$27)</f>
        <v>0</v>
      </c>
      <c r="EP17" s="1">
        <f>SUM([3]Ukraine!EP$1:EP$27)</f>
        <v>0</v>
      </c>
      <c r="EQ17" s="1">
        <f>SUM([3]Ukraine!EQ$1:EQ$27)</f>
        <v>0</v>
      </c>
      <c r="ER17" s="1">
        <f>SUM([3]Ukraine!ER$1:ER$27)</f>
        <v>0</v>
      </c>
      <c r="ES17" s="1">
        <f>SUM([3]Ukraine!ES$1:ES$27)</f>
        <v>0</v>
      </c>
      <c r="ET17" s="1">
        <f>SUM([3]Ukraine!ET$1:ET$27)</f>
        <v>0</v>
      </c>
      <c r="EU17" s="1">
        <f>SUM([3]Ukraine!EU$1:EU$27)</f>
        <v>0</v>
      </c>
      <c r="EV17" s="1">
        <f>SUM([3]Ukraine!EV$1:EV$27)</f>
        <v>0</v>
      </c>
      <c r="EW17" s="1">
        <f>SUM([3]Ukraine!EW$1:EW$27)</f>
        <v>0</v>
      </c>
      <c r="EX17" s="1">
        <f>SUM([3]Ukraine!EX$1:EX$27)</f>
        <v>2.7000000000000003E-2</v>
      </c>
      <c r="EY17" s="1">
        <f>SUM([3]Ukraine!EY$1:EY$27)</f>
        <v>19.907</v>
      </c>
      <c r="EZ17" s="1">
        <f>SUM([3]Ukraine!EZ$1:EZ$27)</f>
        <v>0</v>
      </c>
      <c r="FA17" s="1">
        <f>SUM([3]Ukraine!FA$1:FA$27)</f>
        <v>0</v>
      </c>
      <c r="FB17" s="1">
        <f>SUM([3]Ukraine!FB$1:FB$27)</f>
        <v>0</v>
      </c>
      <c r="FC17" s="1">
        <f>SUM([3]Ukraine!FC$1:FC$27)</f>
        <v>0</v>
      </c>
      <c r="FD17" s="1">
        <f>SUM([3]Ukraine!FD$1:FD$27)</f>
        <v>0</v>
      </c>
      <c r="FE17" s="1">
        <f>SUM([3]Ukraine!FE$1:FE$27)</f>
        <v>0</v>
      </c>
      <c r="FF17" s="1">
        <f>SUM([3]Ukraine!FF$1:FF$27)</f>
        <v>0</v>
      </c>
      <c r="FG17" s="1">
        <f>SUM([3]Ukraine!FG$1:FG$27)</f>
        <v>0</v>
      </c>
      <c r="FH17" s="1">
        <f>SUM([3]Ukraine!FH$1:FH$27)</f>
        <v>0</v>
      </c>
      <c r="FI17" s="1">
        <f>SUM([3]Ukraine!FI$1:FI$27)</f>
        <v>0</v>
      </c>
      <c r="FJ17" s="1">
        <f>SUM([3]Ukraine!FJ$1:FJ$27)</f>
        <v>0</v>
      </c>
      <c r="FK17" s="1">
        <f>SUM([3]Ukraine!FK$1:FK$27)</f>
        <v>0</v>
      </c>
      <c r="FL17" s="1">
        <f>SUM([3]Ukraine!FL$1:FL$27)</f>
        <v>0</v>
      </c>
      <c r="FM17" s="1">
        <f>SUM([3]Ukraine!FM$1:FM$27)</f>
        <v>0</v>
      </c>
      <c r="FN17" s="1">
        <f>SUM([3]Ukraine!FN$1:FN$27)</f>
        <v>0</v>
      </c>
      <c r="FO17" s="1">
        <f>SUM([3]Ukraine!FO$1:FO$27)</f>
        <v>0</v>
      </c>
      <c r="FP17" s="1">
        <f>SUM([3]Ukraine!FP$1:FP$27)</f>
        <v>0</v>
      </c>
      <c r="FQ17" s="1">
        <f>SUM([3]Ukraine!FQ$1:FQ$27)</f>
        <v>0</v>
      </c>
      <c r="FR17" s="1">
        <f>SUM([3]Ukraine!FR$1:FR$27)</f>
        <v>0</v>
      </c>
      <c r="FS17" s="1">
        <f>SUM([3]Ukraine!FS$1:FS$27)</f>
        <v>0</v>
      </c>
      <c r="FT17" s="1">
        <f>SUM([3]Ukraine!FT$1:FT$27)</f>
        <v>0</v>
      </c>
      <c r="FU17" s="1">
        <f>SUM([3]Ukraine!FU$1:FU$27)</f>
        <v>0</v>
      </c>
      <c r="FV17" s="1">
        <f>SUM([3]Ukraine!FV$1:FV$27)</f>
        <v>1E-3</v>
      </c>
      <c r="FW17" s="1">
        <f>SUM([3]Ukraine!FW$1:FW$27)</f>
        <v>0</v>
      </c>
      <c r="FX17" s="1">
        <f>SUM([3]Ukraine!FX$1:FX$27)</f>
        <v>1E-3</v>
      </c>
      <c r="FY17" s="1">
        <f>SUM([3]Ukraine!FY$1:FY$27)</f>
        <v>4.0000000000000001E-3</v>
      </c>
      <c r="FZ17" s="6">
        <f>SUM($B17:FY17)</f>
        <v>98.864000000000033</v>
      </c>
    </row>
    <row r="18" spans="1:182">
      <c r="A18" t="s">
        <v>4</v>
      </c>
      <c r="B18" s="1">
        <f>SUM([3]USA!B$1:B$27)</f>
        <v>401.5</v>
      </c>
      <c r="C18" s="1">
        <f>SUM([3]USA!C$1:C$27)</f>
        <v>218.2</v>
      </c>
      <c r="D18" s="1">
        <f>SUM([3]USA!D$1:D$27)</f>
        <v>194.1</v>
      </c>
      <c r="E18" s="1">
        <f>SUM([3]USA!E$1:E$27)</f>
        <v>121</v>
      </c>
      <c r="F18" s="1">
        <f>SUM([3]USA!F$1:F$27)</f>
        <v>246.3</v>
      </c>
      <c r="G18" s="1">
        <f>SUM([3]USA!G$1:G$27)</f>
        <v>500.5</v>
      </c>
      <c r="H18" s="1">
        <f>SUM([3]USA!H$1:H$27)</f>
        <v>1635.8000000000002</v>
      </c>
      <c r="I18" s="1">
        <f>SUM([3]USA!I$1:I$27)</f>
        <v>1704.1</v>
      </c>
      <c r="J18" s="1">
        <f>SUM([3]USA!J$1:J$27)</f>
        <v>1715.8000000000002</v>
      </c>
      <c r="K18" s="1">
        <f>SUM([3]USA!K$1:K$27)</f>
        <v>1262</v>
      </c>
      <c r="L18" s="1">
        <f>SUM([3]USA!L$1:L$27)</f>
        <v>759.2</v>
      </c>
      <c r="M18" s="1">
        <f>SUM([3]USA!M$1:M$27)</f>
        <v>143.10000000000002</v>
      </c>
      <c r="N18" s="1">
        <f>SUM([3]USA!N$1:N$27)</f>
        <v>121.60000000000001</v>
      </c>
      <c r="O18" s="1">
        <f>SUM([3]USA!O$1:O$27)</f>
        <v>132.4</v>
      </c>
      <c r="P18" s="1">
        <f>SUM([3]USA!P$1:P$27)</f>
        <v>111.9</v>
      </c>
      <c r="Q18" s="1">
        <f>SUM([3]USA!Q$1:Q$27)</f>
        <v>191.20000000000002</v>
      </c>
      <c r="R18" s="1">
        <f>SUM([3]USA!R$1:R$27)</f>
        <v>180.8</v>
      </c>
      <c r="S18" s="1">
        <f>SUM([3]USA!S$1:S$27)</f>
        <v>305.5</v>
      </c>
      <c r="T18" s="1">
        <f>SUM([3]USA!T$1:T$27)</f>
        <v>1029</v>
      </c>
      <c r="U18" s="1">
        <f>SUM([3]USA!U$1:U$27)</f>
        <v>1729.6000000000001</v>
      </c>
      <c r="V18" s="1">
        <f>SUM([3]USA!V$1:V$27)</f>
        <v>1459.7</v>
      </c>
      <c r="W18" s="1">
        <f>SUM([3]USA!W$1:W$27)</f>
        <v>1335.9</v>
      </c>
      <c r="X18" s="1">
        <f>SUM([3]USA!X$1:X$27)</f>
        <v>1547.7000000000003</v>
      </c>
      <c r="Y18" s="1">
        <f>SUM([3]USA!Y$1:Y$27)</f>
        <v>1653.3000000000002</v>
      </c>
      <c r="Z18" s="1">
        <f>SUM([3]USA!Z$1:Z$27)</f>
        <v>925.10000000000014</v>
      </c>
      <c r="AA18" s="1">
        <f>SUM([3]USA!AA$1:AA$27)</f>
        <v>177.60000000000002</v>
      </c>
      <c r="AB18" s="1">
        <f>SUM([3]USA!AB$1:AB$27)</f>
        <v>65.400000000000006</v>
      </c>
      <c r="AC18" s="1">
        <f>SUM([3]USA!AC$1:AC$27)</f>
        <v>91.4</v>
      </c>
      <c r="AD18" s="1">
        <f>SUM([3]USA!AD$1:AD$27)</f>
        <v>131.4</v>
      </c>
      <c r="AE18" s="1">
        <f>SUM([3]USA!AE$1:AE$27)</f>
        <v>277.40000000000003</v>
      </c>
      <c r="AF18" s="1">
        <f>SUM([3]USA!AF$1:AF$27)</f>
        <v>1101</v>
      </c>
      <c r="AG18" s="1">
        <f>SUM([3]USA!AG$1:AG$27)</f>
        <v>2441.3000000000002</v>
      </c>
      <c r="AH18" s="1">
        <f>SUM([3]USA!AH$1:AH$27)</f>
        <v>1452.8000000000002</v>
      </c>
      <c r="AI18" s="1">
        <f>SUM([3]USA!AI$1:AI$27)</f>
        <v>1609.6</v>
      </c>
      <c r="AJ18" s="1">
        <f>SUM([3]USA!AJ$1:AJ$27)</f>
        <v>1517.8</v>
      </c>
      <c r="AK18" s="1">
        <f>SUM([3]USA!AK$1:AK$27)</f>
        <v>1113.5</v>
      </c>
      <c r="AL18" s="1">
        <f>SUM([3]USA!AL$1:AL$27)</f>
        <v>1001</v>
      </c>
      <c r="AM18" s="1">
        <f>SUM([3]USA!AM$1:AM$27)</f>
        <v>764.90000000000009</v>
      </c>
      <c r="AN18" s="1">
        <f>SUM([3]USA!AN$1:AN$27)</f>
        <v>325.8</v>
      </c>
      <c r="AO18" s="1">
        <f>SUM([3]USA!AO$1:AO$27)</f>
        <v>356.4</v>
      </c>
      <c r="AP18" s="1">
        <f>SUM([3]USA!AP$1:AP$27)</f>
        <v>361.3</v>
      </c>
      <c r="AQ18" s="1">
        <f>SUM([3]USA!AQ$1:AQ$27)</f>
        <v>459.20000000000005</v>
      </c>
      <c r="AR18" s="1">
        <f>SUM([3]USA!AR$1:AR$27)</f>
        <v>2460</v>
      </c>
      <c r="AS18" s="1">
        <f>SUM([3]USA!AS$1:AS$27)</f>
        <v>1723.9</v>
      </c>
      <c r="AT18" s="1">
        <f>SUM([3]USA!AT$1:AT$27)</f>
        <v>1636.1000000000001</v>
      </c>
      <c r="AU18" s="1">
        <f>SUM([3]USA!AU$1:AU$27)</f>
        <v>2114</v>
      </c>
      <c r="AV18" s="1">
        <f>SUM([3]USA!AV$1:AV$27)</f>
        <v>1636.3000000000002</v>
      </c>
      <c r="AW18" s="1">
        <f>SUM([3]USA!AW$1:AW$27)</f>
        <v>796.7</v>
      </c>
      <c r="AX18" s="1">
        <f>SUM([3]USA!AX$1:AX$27)</f>
        <v>1469.9</v>
      </c>
      <c r="AY18" s="1">
        <f>SUM([3]USA!AY$1:AY$27)</f>
        <v>730.5</v>
      </c>
      <c r="AZ18" s="1">
        <f>SUM([3]USA!AZ$1:AZ$27)</f>
        <v>1400.8000000000002</v>
      </c>
      <c r="BA18" s="1">
        <f>SUM([3]USA!BA$1:BA$27)</f>
        <v>1665.6</v>
      </c>
      <c r="BB18" s="1">
        <f>SUM([3]USA!BB$1:BB$27)</f>
        <v>538.70000000000005</v>
      </c>
      <c r="BC18" s="1">
        <f>SUM([3]USA!BC$1:BC$27)</f>
        <v>1167.0999999999999</v>
      </c>
      <c r="BD18" s="1">
        <f>SUM([3]USA!BD$1:BD$27)</f>
        <v>2760</v>
      </c>
      <c r="BE18" s="1">
        <f>SUM([3]USA!BE$1:BE$27)</f>
        <v>2556.5</v>
      </c>
      <c r="BF18" s="1">
        <f>SUM([3]USA!BF$1:BF$27)</f>
        <v>2424.2000000000003</v>
      </c>
      <c r="BG18" s="1">
        <f>SUM([3]USA!BG$1:BG$27)</f>
        <v>2390.5</v>
      </c>
      <c r="BH18" s="1">
        <f>SUM([3]USA!BH$1:BH$27)</f>
        <v>1825.6000000000001</v>
      </c>
      <c r="BI18" s="1">
        <f>SUM([3]USA!BI$1:BI$27)</f>
        <v>1765.7</v>
      </c>
      <c r="BJ18" s="1">
        <f>SUM([3]USA!BJ$1:BJ$27)</f>
        <v>1742.8000000000002</v>
      </c>
      <c r="BK18" s="1">
        <f>SUM([3]USA!BK$1:BK$27)</f>
        <v>1801.5</v>
      </c>
      <c r="BL18" s="1">
        <f>SUM([3]USA!BL$1:BL$27)</f>
        <v>1935.2000000000003</v>
      </c>
      <c r="BM18" s="1">
        <f>SUM([3]USA!BM$1:BM$27)</f>
        <v>1962.7</v>
      </c>
      <c r="BN18" s="1">
        <f>SUM([3]USA!BN$1:BN$27)</f>
        <v>1589.6</v>
      </c>
      <c r="BO18" s="1">
        <f>SUM([3]USA!BO$1:BO$27)</f>
        <v>1709.8000000000002</v>
      </c>
      <c r="BP18" s="1">
        <f>SUM([3]USA!BP$1:BP$27)</f>
        <v>3931.8</v>
      </c>
      <c r="BQ18" s="1">
        <f>SUM([3]USA!BQ$1:BQ$27)</f>
        <v>3063.5</v>
      </c>
      <c r="BR18" s="1">
        <f>SUM([3]USA!BR$1:BR$27)</f>
        <v>3201.4</v>
      </c>
      <c r="BS18" s="1">
        <f>SUM([3]USA!BS$1:BS$27)</f>
        <v>2952.5</v>
      </c>
      <c r="BT18" s="1">
        <f>SUM([3]USA!BT$1:BT$27)</f>
        <v>2434.2000000000003</v>
      </c>
      <c r="BU18" s="1">
        <f>SUM([3]USA!BU$1:BU$27)</f>
        <v>2292.2000000000003</v>
      </c>
      <c r="BV18" s="1">
        <f>SUM([3]USA!BV$1:BV$27)</f>
        <v>1633.7</v>
      </c>
      <c r="BW18" s="1">
        <f>SUM([3]USA!BW$1:BW$27)</f>
        <v>1890.9</v>
      </c>
      <c r="BX18" s="1">
        <f>SUM([3]USA!BX$1:BX$27)</f>
        <v>1796.1999999999998</v>
      </c>
      <c r="BY18" s="1">
        <f>SUM([3]USA!BY$1:BY$27)</f>
        <v>1739.2</v>
      </c>
      <c r="BZ18" s="1">
        <f>SUM([3]USA!BZ$1:BZ$27)</f>
        <v>1619.7</v>
      </c>
      <c r="CA18" s="1">
        <f>SUM([3]USA!CA$1:CA$27)</f>
        <v>2877.6</v>
      </c>
      <c r="CB18" s="1">
        <f>SUM([3]USA!CB$1:CB$27)</f>
        <v>3761.3</v>
      </c>
      <c r="CC18" s="1">
        <f>SUM([3]USA!CC$1:CC$27)</f>
        <v>3238.9000000000005</v>
      </c>
      <c r="CD18" s="1">
        <f>SUM([3]USA!CD$1:CD$27)</f>
        <v>3985.6000000000004</v>
      </c>
      <c r="CE18" s="1">
        <f>SUM([3]USA!CE$1:CE$27)</f>
        <v>2908.3</v>
      </c>
      <c r="CF18" s="1">
        <f>SUM([3]USA!CF$1:CF$27)</f>
        <v>1864.6000000000001</v>
      </c>
      <c r="CG18" s="1">
        <f>SUM([3]USA!CG$1:CG$27)</f>
        <v>2212.8000000000002</v>
      </c>
      <c r="CH18" s="1">
        <f>SUM([3]USA!CH$1:CH$27)</f>
        <v>1992.7</v>
      </c>
      <c r="CI18" s="1">
        <f>SUM([3]USA!CI$1:CI$27)</f>
        <v>1926.4</v>
      </c>
      <c r="CJ18" s="1">
        <f>SUM([3]USA!CJ$1:CJ$27)</f>
        <v>1920</v>
      </c>
      <c r="CK18" s="1">
        <f>SUM([3]USA!CK$1:CK$27)</f>
        <v>1318</v>
      </c>
      <c r="CL18" s="1">
        <f>SUM([3]USA!CL$1:CL$27)</f>
        <v>1833.9</v>
      </c>
      <c r="CM18" s="1">
        <f>SUM([3]USA!CM$1:CM$27)</f>
        <v>2281.1</v>
      </c>
      <c r="CN18" s="1">
        <f>SUM([3]USA!CN$1:CN$27)</f>
        <v>3331.2000000000003</v>
      </c>
      <c r="CO18" s="1">
        <f>SUM([3]USA!CO$1:CO$27)</f>
        <v>3315.1000000000004</v>
      </c>
      <c r="CP18" s="1">
        <f>SUM([3]USA!CP$1:CP$27)</f>
        <v>3322.7999999999997</v>
      </c>
      <c r="CQ18" s="1">
        <f>SUM([3]USA!CQ$1:CQ$27)</f>
        <v>2565.8000000000002</v>
      </c>
      <c r="CR18" s="1">
        <f>SUM([3]USA!CR$1:CR$27)</f>
        <v>2733.3</v>
      </c>
      <c r="CS18" s="1">
        <f>SUM([3]USA!CS$1:CS$27)</f>
        <v>1600.4</v>
      </c>
      <c r="CT18" s="1">
        <f>SUM([3]USA!CT$1:CT$27)</f>
        <v>1328.3</v>
      </c>
      <c r="CU18" s="1">
        <f>SUM([3]USA!CU$1:CU$27)</f>
        <v>1537.3000000000002</v>
      </c>
      <c r="CV18" s="1">
        <f>SUM([3]USA!CV$1:CV$27)</f>
        <v>1398.5</v>
      </c>
      <c r="CW18" s="1">
        <f>SUM([3]USA!CW$1:CW$27)</f>
        <v>1887.6000000000001</v>
      </c>
      <c r="CX18" s="1">
        <f>SUM([3]USA!CX$1:CX$27)</f>
        <v>1827.7</v>
      </c>
      <c r="CY18" s="1">
        <f>SUM([3]USA!CY$1:CY$27)</f>
        <v>2232.8000000000002</v>
      </c>
      <c r="CZ18" s="1">
        <f>SUM([3]USA!CZ$1:CZ$27)</f>
        <v>2653.6</v>
      </c>
      <c r="DA18" s="1">
        <f>SUM([3]USA!DA$1:DA$27)</f>
        <v>2717.1000000000004</v>
      </c>
      <c r="DB18" s="1">
        <f>SUM([3]USA!DB$1:DB$27)</f>
        <v>2198.2000000000003</v>
      </c>
      <c r="DC18" s="1">
        <f>SUM([3]USA!DC$1:DC$27)</f>
        <v>2396.2999999999997</v>
      </c>
      <c r="DD18" s="1">
        <f>SUM([3]USA!DD$1:DD$27)</f>
        <v>2136.2000000000003</v>
      </c>
      <c r="DE18" s="1">
        <f>SUM([3]USA!DE$1:DE$27)</f>
        <v>1347</v>
      </c>
      <c r="DF18" s="1">
        <f>SUM([3]USA!DF$1:DF$27)</f>
        <v>1237.3000000000002</v>
      </c>
      <c r="DG18" s="1">
        <f>SUM([3]USA!DG$1:DG$27)</f>
        <v>1652.3000000000002</v>
      </c>
      <c r="DH18" s="1">
        <f>SUM([3]USA!DH$1:DH$27)</f>
        <v>2173.5</v>
      </c>
      <c r="DI18" s="1">
        <f>SUM([3]USA!DI$1:DI$27)</f>
        <v>2386</v>
      </c>
      <c r="DJ18" s="1">
        <f>SUM([3]USA!DJ$1:DJ$27)</f>
        <v>3446.5</v>
      </c>
      <c r="DK18" s="1">
        <f>SUM([3]USA!DK$1:DK$27)</f>
        <v>3327.7</v>
      </c>
      <c r="DL18" s="1">
        <f>SUM([3]USA!DL$1:DL$27)</f>
        <v>4743.8999999999996</v>
      </c>
      <c r="DM18" s="1">
        <f>SUM([3]USA!DM$1:DM$27)</f>
        <v>4162.9000000000005</v>
      </c>
      <c r="DN18" s="1">
        <f>SUM([3]USA!DN$1:DN$27)</f>
        <v>4311.4000000000005</v>
      </c>
      <c r="DO18" s="1">
        <f>SUM([3]USA!DO$1:DO$27)</f>
        <v>4643.9000000000005</v>
      </c>
      <c r="DP18" s="1">
        <f>SUM([3]USA!DP$1:DP$27)</f>
        <v>3617.5</v>
      </c>
      <c r="DQ18" s="1">
        <f>SUM([3]USA!DQ$1:DQ$27)</f>
        <v>4265.8</v>
      </c>
      <c r="DR18" s="1">
        <f>SUM([3]USA!DR$1:DR$27)</f>
        <v>3685.3339999999998</v>
      </c>
      <c r="DS18" s="1">
        <f>SUM([3]USA!DS$1:DS$27)</f>
        <v>3717.3609999999999</v>
      </c>
      <c r="DT18" s="1">
        <f>SUM([3]USA!DT$1:DT$27)</f>
        <v>3292.6400000000003</v>
      </c>
      <c r="DU18" s="1">
        <f>SUM([3]USA!DU$1:DU$27)</f>
        <v>546.41800000000001</v>
      </c>
      <c r="DV18" s="1">
        <f>SUM([3]USA!DV$1:DV$27)</f>
        <v>3170.4720000000002</v>
      </c>
      <c r="DW18" s="1">
        <f>SUM([3]USA!DW$1:DW$27)</f>
        <v>6810.3289999999997</v>
      </c>
      <c r="DX18" s="1">
        <f>SUM([3]USA!DX$1:DX$27)</f>
        <v>8241.1610000000001</v>
      </c>
      <c r="DY18" s="1">
        <f>SUM([3]USA!DY$1:DY$27)</f>
        <v>6481.8829999999998</v>
      </c>
      <c r="DZ18" s="1">
        <f>SUM([3]USA!DZ$1:DZ$27)</f>
        <v>5778.996000000001</v>
      </c>
      <c r="EA18" s="1">
        <f>SUM([3]USA!EA$1:EA$27)</f>
        <v>4515.085</v>
      </c>
      <c r="EB18" s="1">
        <f>SUM([3]USA!EB$1:EB$27)</f>
        <v>4381.4950000000008</v>
      </c>
      <c r="EC18" s="1">
        <f>SUM([3]USA!EC$1:EC$27)</f>
        <v>3998.6120000000001</v>
      </c>
      <c r="ED18" s="1">
        <f>SUM([3]USA!ED$1:ED$27)</f>
        <v>3761.3670000000002</v>
      </c>
      <c r="EE18" s="1">
        <f>SUM([3]USA!EE$1:EE$27)</f>
        <v>3636.721</v>
      </c>
      <c r="EF18" s="1">
        <f>SUM([3]USA!EF$1:EF$27)</f>
        <v>5713.5259999999998</v>
      </c>
      <c r="EG18" s="1">
        <f>SUM([3]USA!EG$1:EG$27)</f>
        <v>6104.4369999999999</v>
      </c>
      <c r="EH18" s="1">
        <f>SUM([3]USA!EH$1:EH$27)</f>
        <v>6159.6660000000002</v>
      </c>
      <c r="EI18" s="1">
        <f>SUM([3]USA!EI$1:EI$27)</f>
        <v>6388.5650000000005</v>
      </c>
      <c r="EJ18" s="1">
        <f>SUM([3]USA!EJ$1:EJ$27)</f>
        <v>6703.8320000000003</v>
      </c>
      <c r="EK18" s="1">
        <f>SUM([3]USA!EK$1:EK$27)</f>
        <v>6125.8960000000006</v>
      </c>
      <c r="EL18" s="1">
        <f>SUM([3]USA!EL$1:EL$27)</f>
        <v>5611.07</v>
      </c>
      <c r="EM18" s="1">
        <f>SUM([3]USA!EM$1:EM$27)</f>
        <v>4066.9940000000001</v>
      </c>
      <c r="EN18" s="1">
        <f>SUM([3]USA!EN$1:EN$27)</f>
        <v>4713.6909999999998</v>
      </c>
      <c r="EO18" s="1">
        <f>SUM([3]USA!EO$1:EO$27)</f>
        <v>2691.5200000000004</v>
      </c>
      <c r="EP18" s="1">
        <f>SUM([3]USA!EP$1:EP$27)</f>
        <v>3415.1890000000003</v>
      </c>
      <c r="EQ18" s="1">
        <f>SUM([3]USA!EQ$1:EQ$27)</f>
        <v>1845.5629999999999</v>
      </c>
      <c r="ER18" s="1">
        <f>SUM([3]USA!ER$1:ER$27)</f>
        <v>4914.8960000000006</v>
      </c>
      <c r="ES18" s="1">
        <f>SUM([3]USA!ES$1:ES$27)</f>
        <v>3572.2049999999999</v>
      </c>
      <c r="ET18" s="1">
        <f>SUM([3]USA!ET$1:ET$27)</f>
        <v>2832.5240000000003</v>
      </c>
      <c r="EU18" s="1">
        <f>SUM([3]USA!EU$1:EU$27)</f>
        <v>2677.3410000000003</v>
      </c>
      <c r="EV18" s="1">
        <f>SUM([3]USA!EV$1:EV$27)</f>
        <v>153.52200000000002</v>
      </c>
      <c r="EW18" s="1">
        <f>SUM([3]USA!EW$1:EW$27)</f>
        <v>73.39500000000001</v>
      </c>
      <c r="EX18" s="1">
        <f>SUM([3]USA!EX$1:EX$27)</f>
        <v>63.75200000000001</v>
      </c>
      <c r="EY18" s="1">
        <f>SUM([3]USA!EY$1:EY$27)</f>
        <v>324.65499999999997</v>
      </c>
      <c r="EZ18" s="1">
        <f>SUM([3]USA!EZ$1:EZ$27)</f>
        <v>143.89400000000001</v>
      </c>
      <c r="FA18" s="1">
        <f>SUM([3]USA!FA$1:FA$27)</f>
        <v>215.07100000000003</v>
      </c>
      <c r="FB18" s="1">
        <f>SUM([3]USA!FB$1:FB$27)</f>
        <v>790.58300000000008</v>
      </c>
      <c r="FC18" s="1">
        <f>SUM([3]USA!FC$1:FC$27)</f>
        <v>1754.367</v>
      </c>
      <c r="FD18" s="1">
        <f>SUM([3]USA!FD$1:FD$27)</f>
        <v>2435.5380000000005</v>
      </c>
      <c r="FE18" s="1">
        <f>SUM([3]USA!FE$1:FE$27)</f>
        <v>2995.0030000000002</v>
      </c>
      <c r="FF18" s="1">
        <f>SUM([3]USA!FF$1:FF$27)</f>
        <v>3828.172</v>
      </c>
      <c r="FG18" s="1">
        <f>SUM([3]USA!FG$1:FG$27)</f>
        <v>2694.8020000000001</v>
      </c>
      <c r="FH18" s="1">
        <f>SUM([3]USA!FH$1:FH$27)</f>
        <v>3312.6610000000005</v>
      </c>
      <c r="FI18" s="1">
        <f>SUM([3]USA!FI$1:FI$27)</f>
        <v>4495.366</v>
      </c>
      <c r="FJ18" s="1">
        <f>SUM([3]USA!FJ$1:FJ$27)</f>
        <v>3432.7869999999998</v>
      </c>
      <c r="FK18" s="1">
        <f>SUM([3]USA!FK$1:FK$27)</f>
        <v>3774.1600000000003</v>
      </c>
      <c r="FL18" s="1">
        <f>SUM([3]USA!FL$1:FL$27)</f>
        <v>2637.944</v>
      </c>
      <c r="FM18" s="1">
        <f>SUM([3]USA!FM$1:FM$27)</f>
        <v>2049.9440000000004</v>
      </c>
      <c r="FN18" s="1">
        <f>SUM([3]USA!FN$1:FN$27)</f>
        <v>1336.873</v>
      </c>
      <c r="FO18" s="1">
        <f>SUM([3]USA!FO$1:FO$27)</f>
        <v>124.883</v>
      </c>
      <c r="FP18" s="1">
        <f>SUM([3]USA!FP$1:FP$27)</f>
        <v>171.09799999999998</v>
      </c>
      <c r="FQ18" s="1">
        <f>SUM([3]USA!FQ$1:FQ$27)</f>
        <v>411.322</v>
      </c>
      <c r="FR18" s="1">
        <f>SUM([3]USA!FR$1:FR$27)</f>
        <v>545.38800000000003</v>
      </c>
      <c r="FS18" s="1">
        <f>SUM([3]USA!FS$1:FS$27)</f>
        <v>892.15499999999997</v>
      </c>
      <c r="FT18" s="1">
        <f>SUM([3]USA!FT$1:FT$27)</f>
        <v>1742.5070000000001</v>
      </c>
      <c r="FU18" s="1">
        <f>SUM([3]USA!FU$1:FU$27)</f>
        <v>3741.7380000000003</v>
      </c>
      <c r="FV18" s="1">
        <f>SUM([3]USA!FV$1:FV$27)</f>
        <v>4055.8739999999998</v>
      </c>
      <c r="FW18" s="1">
        <f>SUM([3]USA!FW$1:FW$27)</f>
        <v>2790.212</v>
      </c>
      <c r="FX18" s="1">
        <f>SUM([3]USA!FX$1:FX$27)</f>
        <v>2049.1579999999999</v>
      </c>
      <c r="FY18" s="1">
        <f>SUM([3]USA!FY$1:FY$27)</f>
        <v>2586.7200000000003</v>
      </c>
      <c r="FZ18" s="6">
        <f>SUM($B18:FY18)</f>
        <v>405029.53300000017</v>
      </c>
    </row>
    <row r="20" spans="1:182">
      <c r="A20" t="s">
        <v>51</v>
      </c>
      <c r="B20" s="1">
        <f>SUM([4]UK!B$1:B$27)</f>
        <v>276</v>
      </c>
      <c r="C20" s="1">
        <f>SUM([4]UK!C$1:C$27)</f>
        <v>238.20000000000002</v>
      </c>
      <c r="D20" s="1">
        <f>SUM([4]UK!D$1:D$27)</f>
        <v>0.8</v>
      </c>
      <c r="E20" s="1">
        <f>SUM([4]UK!E$1:E$27)</f>
        <v>0.8</v>
      </c>
      <c r="F20" s="1">
        <f>SUM([4]UK!F$1:F$27)</f>
        <v>0</v>
      </c>
      <c r="G20" s="1">
        <f>SUM([4]UK!G$1:G$27)</f>
        <v>0.70000000000000007</v>
      </c>
      <c r="H20" s="1">
        <f>SUM([4]UK!H$1:H$27)</f>
        <v>178.70000000000002</v>
      </c>
      <c r="I20" s="1">
        <f>SUM([4]UK!I$1:I$27)</f>
        <v>204.60000000000002</v>
      </c>
      <c r="J20" s="1">
        <f>SUM([4]UK!J$1:J$27)</f>
        <v>82.600000000000009</v>
      </c>
      <c r="K20" s="1">
        <f>SUM([4]UK!K$1:K$27)</f>
        <v>264.10000000000002</v>
      </c>
      <c r="L20" s="1">
        <f>SUM([4]UK!L$1:L$27)</f>
        <v>1016.4000000000001</v>
      </c>
      <c r="M20" s="1">
        <f>SUM([4]UK!M$1:M$27)</f>
        <v>314.29999999999995</v>
      </c>
      <c r="N20" s="1">
        <f>SUM([4]UK!N$1:N$27)</f>
        <v>800.5</v>
      </c>
      <c r="O20" s="1">
        <f>SUM([4]UK!O$1:O$27)</f>
        <v>436.70000000000005</v>
      </c>
      <c r="P20" s="1">
        <f>SUM([4]UK!P$1:P$27)</f>
        <v>205.10000000000002</v>
      </c>
      <c r="Q20" s="1">
        <f>SUM([4]UK!Q$1:Q$27)</f>
        <v>297.5</v>
      </c>
      <c r="R20" s="1">
        <f>SUM([4]UK!R$1:R$27)</f>
        <v>337.8</v>
      </c>
      <c r="S20" s="1">
        <f>SUM([4]UK!S$1:S$27)</f>
        <v>283.8</v>
      </c>
      <c r="T20" s="1">
        <f>SUM([4]UK!T$1:T$27)</f>
        <v>147.4</v>
      </c>
      <c r="U20" s="1">
        <f>SUM([4]UK!U$1:U$27)</f>
        <v>609.40000000000009</v>
      </c>
      <c r="V20" s="1">
        <f>SUM([4]UK!V$1:V$27)</f>
        <v>746.70000000000016</v>
      </c>
      <c r="W20" s="1">
        <f>SUM([4]UK!W$1:W$27)</f>
        <v>984.1</v>
      </c>
      <c r="X20" s="1">
        <f>SUM([4]UK!X$1:X$27)</f>
        <v>1341.9</v>
      </c>
      <c r="Y20" s="1">
        <f>SUM([4]UK!Y$1:Y$27)</f>
        <v>848.50000000000011</v>
      </c>
      <c r="Z20" s="1">
        <f>SUM([4]UK!Z$1:Z$27)</f>
        <v>391.5</v>
      </c>
      <c r="AA20" s="1">
        <f>SUM([4]UK!AA$1:AA$27)</f>
        <v>247.50000000000003</v>
      </c>
      <c r="AB20" s="1">
        <f>SUM([4]UK!AB$1:AB$27)</f>
        <v>100.4</v>
      </c>
      <c r="AC20" s="1">
        <f>SUM([4]UK!AC$1:AC$27)</f>
        <v>88.9</v>
      </c>
      <c r="AD20" s="1">
        <f>SUM([4]UK!AD$1:AD$27)</f>
        <v>236.8</v>
      </c>
      <c r="AE20" s="1">
        <f>SUM([4]UK!AE$1:AE$27)</f>
        <v>127.20000000000002</v>
      </c>
      <c r="AF20" s="1">
        <f>SUM([4]UK!AF$1:AF$27)</f>
        <v>192.30000000000004</v>
      </c>
      <c r="AG20" s="1">
        <f>SUM([4]UK!AG$1:AG$27)</f>
        <v>647.9</v>
      </c>
      <c r="AH20" s="1">
        <f>SUM([4]UK!AH$1:AH$27)</f>
        <v>901.2</v>
      </c>
      <c r="AI20" s="1">
        <f>SUM([4]UK!AI$1:AI$27)</f>
        <v>919.50000000000011</v>
      </c>
      <c r="AJ20" s="1">
        <f>SUM([4]UK!AJ$1:AJ$27)</f>
        <v>1447.8000000000002</v>
      </c>
      <c r="AK20" s="1">
        <f>SUM([4]UK!AK$1:AK$27)</f>
        <v>1405.4</v>
      </c>
      <c r="AL20" s="1">
        <f>SUM([4]UK!AL$1:AL$27)</f>
        <v>998.2</v>
      </c>
      <c r="AM20" s="1">
        <f>SUM([4]UK!AM$1:AM$27)</f>
        <v>913.50000000000011</v>
      </c>
      <c r="AN20" s="1">
        <f>SUM([4]UK!AN$1:AN$27)</f>
        <v>2556.6</v>
      </c>
      <c r="AO20" s="1">
        <f>SUM([4]UK!AO$1:AO$27)</f>
        <v>795.1</v>
      </c>
      <c r="AP20" s="1">
        <f>SUM([4]UK!AP$1:AP$27)</f>
        <v>257.2</v>
      </c>
      <c r="AQ20" s="1">
        <f>SUM([4]UK!AQ$1:AQ$27)</f>
        <v>160.6</v>
      </c>
      <c r="AR20" s="1">
        <f>SUM([4]UK!AR$1:AR$27)</f>
        <v>609.90000000000009</v>
      </c>
      <c r="AS20" s="1">
        <f>SUM([4]UK!AS$1:AS$27)</f>
        <v>1230.7</v>
      </c>
      <c r="AT20" s="1">
        <f>SUM([4]UK!AT$1:AT$27)</f>
        <v>2145.6999999999998</v>
      </c>
      <c r="AU20" s="1">
        <f>SUM([4]UK!AU$1:AU$27)</f>
        <v>2071.5</v>
      </c>
      <c r="AV20" s="1">
        <f>SUM([4]UK!AV$1:AV$27)</f>
        <v>2248.1999999999998</v>
      </c>
      <c r="AW20" s="1">
        <f>SUM([4]UK!AW$1:AW$27)</f>
        <v>2634.4</v>
      </c>
      <c r="AX20" s="1">
        <f>SUM([4]UK!AX$1:AX$27)</f>
        <v>3147.8</v>
      </c>
      <c r="AY20" s="1">
        <f>SUM([4]UK!AY$1:AY$27)</f>
        <v>2844.2000000000003</v>
      </c>
      <c r="AZ20" s="1">
        <f>SUM([4]UK!AZ$1:AZ$27)</f>
        <v>1725.6000000000001</v>
      </c>
      <c r="BA20" s="1">
        <f>SUM([4]UK!BA$1:BA$27)</f>
        <v>818.60000000000014</v>
      </c>
      <c r="BB20" s="1">
        <f>SUM([4]UK!BB$1:BB$27)</f>
        <v>1253.3</v>
      </c>
      <c r="BC20" s="1">
        <f>SUM([4]UK!BC$1:BC$27)</f>
        <v>941.4</v>
      </c>
      <c r="BD20" s="1">
        <f>SUM([4]UK!BD$1:BD$27)</f>
        <v>5185.4999999999991</v>
      </c>
      <c r="BE20" s="1">
        <f>SUM([4]UK!BE$1:BE$27)</f>
        <v>4474.8</v>
      </c>
      <c r="BF20" s="1">
        <f>SUM([4]UK!BF$1:BF$27)</f>
        <v>4456.4000000000005</v>
      </c>
      <c r="BG20" s="1">
        <f>SUM([4]UK!BG$1:BG$27)</f>
        <v>5436.2000000000007</v>
      </c>
      <c r="BH20" s="1">
        <f>SUM([4]UK!BH$1:BH$27)</f>
        <v>4537.3000000000011</v>
      </c>
      <c r="BI20" s="1">
        <f>SUM([4]UK!BI$1:BI$27)</f>
        <v>5102.5000000000009</v>
      </c>
      <c r="BJ20" s="1">
        <f>SUM([4]UK!BJ$1:BJ$27)</f>
        <v>5509.3</v>
      </c>
      <c r="BK20" s="1">
        <f>SUM([4]UK!BK$1:BK$27)</f>
        <v>4236.8000000000011</v>
      </c>
      <c r="BL20" s="1">
        <f>SUM([4]UK!BL$1:BL$27)</f>
        <v>2703.2</v>
      </c>
      <c r="BM20" s="1">
        <f>SUM([4]UK!BM$1:BM$27)</f>
        <v>1206.5999999999999</v>
      </c>
      <c r="BN20" s="1">
        <f>SUM([4]UK!BN$1:BN$27)</f>
        <v>992.1</v>
      </c>
      <c r="BO20" s="1">
        <f>SUM([4]UK!BO$1:BO$27)</f>
        <v>2317.4999999999995</v>
      </c>
      <c r="BP20" s="1">
        <f>SUM([4]UK!BP$1:BP$27)</f>
        <v>2837.4</v>
      </c>
      <c r="BQ20" s="1">
        <f>SUM([4]UK!BQ$1:BQ$27)</f>
        <v>3306.9</v>
      </c>
      <c r="BR20" s="1">
        <f>SUM([4]UK!BR$1:BR$27)</f>
        <v>6258.9000000000005</v>
      </c>
      <c r="BS20" s="1">
        <f>SUM([4]UK!BS$1:BS$27)</f>
        <v>7563.0999999999995</v>
      </c>
      <c r="BT20" s="1">
        <f>SUM([4]UK!BT$1:BT$27)</f>
        <v>7722.6</v>
      </c>
      <c r="BU20" s="1">
        <f>SUM([4]UK!BU$1:BU$27)</f>
        <v>8628.2000000000007</v>
      </c>
      <c r="BV20" s="1">
        <f>SUM([4]UK!BV$1:BV$27)</f>
        <v>8606.1000000000022</v>
      </c>
      <c r="BW20" s="1">
        <f>SUM([4]UK!BW$1:BW$27)</f>
        <v>7953</v>
      </c>
      <c r="BX20" s="1">
        <f>SUM([4]UK!BX$1:BX$27)</f>
        <v>4887.3999999999996</v>
      </c>
      <c r="BY20" s="1">
        <f>SUM([4]UK!BY$1:BY$27)</f>
        <v>3280.3</v>
      </c>
      <c r="BZ20" s="1">
        <f>SUM([4]UK!BZ$1:BZ$27)</f>
        <v>3239.7999999999997</v>
      </c>
      <c r="CA20" s="1">
        <f>SUM([4]UK!CA$1:CA$27)</f>
        <v>5758.8</v>
      </c>
      <c r="CB20" s="1">
        <f>SUM([4]UK!CB$1:CB$27)</f>
        <v>3425.2</v>
      </c>
      <c r="CC20" s="1">
        <f>SUM([4]UK!CC$1:CC$27)</f>
        <v>6503.9000000000005</v>
      </c>
      <c r="CD20" s="1">
        <f>SUM([4]UK!CD$1:CD$27)</f>
        <v>9226.2999999999993</v>
      </c>
      <c r="CE20" s="1">
        <f>SUM([4]UK!CE$1:CE$27)</f>
        <v>12180.000000000002</v>
      </c>
      <c r="CF20" s="1">
        <f>SUM([4]UK!CF$1:CF$27)</f>
        <v>15014.000000000002</v>
      </c>
      <c r="CG20" s="1">
        <f>SUM([4]UK!CG$1:CG$27)</f>
        <v>12935.800000000003</v>
      </c>
      <c r="CH20" s="1">
        <f>SUM([4]UK!CH$1:CH$27)</f>
        <v>14599.000000000002</v>
      </c>
      <c r="CI20" s="1">
        <f>SUM([4]UK!CI$1:CI$27)</f>
        <v>11629.6</v>
      </c>
      <c r="CJ20" s="1">
        <f>SUM([4]UK!CJ$1:CJ$27)</f>
        <v>7863.8000000000011</v>
      </c>
      <c r="CK20" s="1">
        <f>SUM([4]UK!CK$1:CK$27)</f>
        <v>4805.8</v>
      </c>
      <c r="CL20" s="1">
        <f>SUM([4]UK!CL$1:CL$27)</f>
        <v>2396.9</v>
      </c>
      <c r="CM20" s="1">
        <f>SUM([4]UK!CM$1:CM$27)</f>
        <v>2110.6999999999998</v>
      </c>
      <c r="CN20" s="1">
        <f>SUM([4]UK!CN$1:CN$27)</f>
        <v>4929.5</v>
      </c>
      <c r="CO20" s="1">
        <f>SUM([4]UK!CO$1:CO$27)</f>
        <v>6674.7000000000007</v>
      </c>
      <c r="CP20" s="1">
        <f>SUM([4]UK!CP$1:CP$27)</f>
        <v>8068.8</v>
      </c>
      <c r="CQ20" s="1">
        <f>SUM([4]UK!CQ$1:CQ$27)</f>
        <v>20489.7</v>
      </c>
      <c r="CR20" s="1">
        <f>SUM([4]UK!CR$1:CR$27)</f>
        <v>19975.700000000004</v>
      </c>
      <c r="CS20" s="1">
        <f>SUM([4]UK!CS$1:CS$27)</f>
        <v>14094.500000000002</v>
      </c>
      <c r="CT20" s="1">
        <f>SUM([4]UK!CT$1:CT$27)</f>
        <v>11784.400000000001</v>
      </c>
      <c r="CU20" s="1">
        <f>SUM([4]UK!CU$1:CU$27)</f>
        <v>10523.800000000001</v>
      </c>
      <c r="CV20" s="1">
        <f>SUM([4]UK!CV$1:CV$27)</f>
        <v>9539.5</v>
      </c>
      <c r="CW20" s="1">
        <f>SUM([4]UK!CW$1:CW$27)</f>
        <v>8150.7000000000007</v>
      </c>
      <c r="CX20" s="1">
        <f>SUM([4]UK!CX$1:CX$27)</f>
        <v>8292.7999999999993</v>
      </c>
      <c r="CY20" s="1">
        <f>SUM([4]UK!CY$1:CY$27)</f>
        <v>6402.5999999999995</v>
      </c>
      <c r="CZ20" s="1">
        <f>SUM([4]UK!CZ$1:CZ$27)</f>
        <v>12579.4</v>
      </c>
      <c r="DA20" s="1">
        <f>SUM([4]UK!DA$1:DA$27)</f>
        <v>17889.399999999998</v>
      </c>
      <c r="DB20" s="1">
        <f>SUM([4]UK!DB$1:DB$27)</f>
        <v>12092.000000000002</v>
      </c>
      <c r="DC20" s="1">
        <f>SUM([4]UK!DC$1:DC$27)</f>
        <v>21030.5</v>
      </c>
      <c r="DD20" s="1">
        <f>SUM([4]UK!DD$1:DD$27)</f>
        <v>20671.200000000004</v>
      </c>
      <c r="DE20" s="1">
        <f>SUM([4]UK!DE$1:DE$27)</f>
        <v>20814.000000000004</v>
      </c>
      <c r="DF20" s="1">
        <f>SUM([4]UK!DF$1:DF$27)</f>
        <v>26261.600000000006</v>
      </c>
      <c r="DG20" s="1">
        <f>SUM([4]UK!DG$1:DG$27)</f>
        <v>19040.400000000001</v>
      </c>
      <c r="DH20" s="1">
        <f>SUM([4]UK!DH$1:DH$27)</f>
        <v>9451.2999999999993</v>
      </c>
      <c r="DI20" s="1">
        <f>SUM([4]UK!DI$1:DI$27)</f>
        <v>15009</v>
      </c>
      <c r="DJ20" s="1">
        <f>SUM([4]UK!DJ$1:DJ$27)</f>
        <v>13242.9</v>
      </c>
      <c r="DK20" s="1">
        <f>SUM([4]UK!DK$1:DK$27)</f>
        <v>6867.1999999999989</v>
      </c>
      <c r="DL20" s="1">
        <f>SUM([4]UK!DL$1:DL$27)</f>
        <v>6143.3</v>
      </c>
      <c r="DM20" s="1">
        <f>SUM([4]UK!DM$1:DM$27)</f>
        <v>12387.800000000001</v>
      </c>
      <c r="DN20" s="1">
        <f>SUM([4]UK!DN$1:DN$27)</f>
        <v>14717.400000000001</v>
      </c>
      <c r="DO20" s="1">
        <f>SUM([4]UK!DO$1:DO$27)</f>
        <v>20405.5</v>
      </c>
      <c r="DP20" s="1">
        <f>SUM([4]UK!DP$1:DP$27)</f>
        <v>26321.599999999999</v>
      </c>
      <c r="DQ20" s="1">
        <f>SUM([4]UK!DQ$1:DQ$27)</f>
        <v>17536.3</v>
      </c>
      <c r="DR20" s="1">
        <f>SUM([4]UK!DR$1:DR$27)</f>
        <v>21044.673000000003</v>
      </c>
      <c r="DS20" s="1">
        <f>SUM([4]UK!DS$1:DS$27)</f>
        <v>15096.707000000002</v>
      </c>
      <c r="DT20" s="1">
        <f>SUM([4]UK!DT$1:DT$27)</f>
        <v>11914.264000000003</v>
      </c>
      <c r="DU20" s="1">
        <f>SUM([4]UK!DU$1:DU$27)</f>
        <v>9033.3860000000022</v>
      </c>
      <c r="DV20" s="1">
        <f>SUM([4]UK!DV$1:DV$27)</f>
        <v>4302.9950000000008</v>
      </c>
      <c r="DW20" s="1">
        <f>SUM([4]UK!DW$1:DW$27)</f>
        <v>9193.5810000000019</v>
      </c>
      <c r="DX20" s="1">
        <f>SUM([4]UK!DX$1:DX$27)</f>
        <v>10381.674000000001</v>
      </c>
      <c r="DY20" s="1">
        <f>SUM([4]UK!DY$1:DY$27)</f>
        <v>15336.404000000002</v>
      </c>
      <c r="DZ20" s="1">
        <f>SUM([4]UK!DZ$1:DZ$27)</f>
        <v>20066.181</v>
      </c>
      <c r="EA20" s="1">
        <f>SUM([4]UK!EA$1:EA$27)</f>
        <v>34921.512999999992</v>
      </c>
      <c r="EB20" s="1">
        <f>SUM([4]UK!EB$1:EB$27)</f>
        <v>24425.095000000001</v>
      </c>
      <c r="EC20" s="1">
        <f>SUM([4]UK!EC$1:EC$27)</f>
        <v>29913.270000000004</v>
      </c>
      <c r="ED20" s="1">
        <f>SUM([4]UK!ED$1:ED$27)</f>
        <v>23658.535000000003</v>
      </c>
      <c r="EE20" s="1">
        <f>SUM([4]UK!EE$1:EE$27)</f>
        <v>23499.153000000006</v>
      </c>
      <c r="EF20" s="1">
        <f>SUM([4]UK!EF$1:EF$27)</f>
        <v>23316.109</v>
      </c>
      <c r="EG20" s="1">
        <f>SUM([4]UK!EG$1:EG$27)</f>
        <v>14231.257</v>
      </c>
      <c r="EH20" s="1">
        <f>SUM([4]UK!EH$1:EH$27)</f>
        <v>13402.118000000002</v>
      </c>
      <c r="EI20" s="1">
        <f>SUM([4]UK!EI$1:EI$27)</f>
        <v>12889.129000000001</v>
      </c>
      <c r="EJ20" s="1">
        <f>SUM([4]UK!EJ$1:EJ$27)</f>
        <v>15985.332</v>
      </c>
      <c r="EK20" s="1">
        <f>SUM([4]UK!EK$1:EK$27)</f>
        <v>19448.721000000001</v>
      </c>
      <c r="EL20" s="1">
        <f>SUM([4]UK!EL$1:EL$27)</f>
        <v>26761.145</v>
      </c>
      <c r="EM20" s="1">
        <f>SUM([4]UK!EM$1:EM$27)</f>
        <v>31879.759999999998</v>
      </c>
      <c r="EN20" s="1">
        <f>SUM([4]UK!EN$1:EN$27)</f>
        <v>28158.677</v>
      </c>
      <c r="EO20" s="1">
        <f>SUM([4]UK!EO$1:EO$27)</f>
        <v>25427.370999999999</v>
      </c>
      <c r="EP20" s="1">
        <f>SUM([4]UK!EP$1:EP$27)</f>
        <v>19783.566999999995</v>
      </c>
      <c r="EQ20" s="1">
        <f>SUM([4]UK!EQ$1:EQ$27)</f>
        <v>15399.248000000001</v>
      </c>
      <c r="ER20" s="1">
        <f>SUM([4]UK!ER$1:ER$27)</f>
        <v>13237.925000000001</v>
      </c>
      <c r="ES20" s="1">
        <f>SUM([4]UK!ES$1:ES$27)</f>
        <v>11523.477999999999</v>
      </c>
      <c r="ET20" s="1">
        <f>SUM([4]UK!ET$1:ET$27)</f>
        <v>8635.8819999999996</v>
      </c>
      <c r="EU20" s="1">
        <f>SUM([4]UK!EU$1:EU$27)</f>
        <v>8683.8230000000021</v>
      </c>
      <c r="EV20" s="1">
        <f>SUM([4]UK!EV$1:EV$27)</f>
        <v>10509.055</v>
      </c>
      <c r="EW20" s="1">
        <f>SUM([4]UK!EW$1:EW$27)</f>
        <v>14545.583000000001</v>
      </c>
      <c r="EX20" s="1">
        <f>SUM([4]UK!EX$1:EX$27)</f>
        <v>21537.710999999999</v>
      </c>
      <c r="EY20" s="1">
        <f>SUM([4]UK!EY$1:EY$27)</f>
        <v>21982.654000000002</v>
      </c>
      <c r="EZ20" s="1">
        <f>SUM([4]UK!EZ$1:EZ$27)</f>
        <v>21076.184000000008</v>
      </c>
      <c r="FA20" s="1">
        <f>SUM([4]UK!FA$1:FA$27)</f>
        <v>23837.425999999999</v>
      </c>
      <c r="FB20" s="1">
        <f>SUM([4]UK!FB$1:FB$27)</f>
        <v>21770.019000000004</v>
      </c>
      <c r="FC20" s="1">
        <f>SUM([4]UK!FC$1:FC$27)</f>
        <v>14373.025</v>
      </c>
      <c r="FD20" s="1">
        <f>SUM([4]UK!FD$1:FD$27)</f>
        <v>13026.352999999999</v>
      </c>
      <c r="FE20" s="1">
        <f>SUM([4]UK!FE$1:FE$27)</f>
        <v>8439.726999999999</v>
      </c>
      <c r="FF20" s="1">
        <f>SUM([4]UK!FF$1:FF$27)</f>
        <v>7031.802999999999</v>
      </c>
      <c r="FG20" s="1">
        <f>SUM([4]UK!FG$1:FG$27)</f>
        <v>8511.5420000000013</v>
      </c>
      <c r="FH20" s="1">
        <f>SUM([4]UK!FH$1:FH$27)</f>
        <v>18522.429000000004</v>
      </c>
      <c r="FI20" s="1">
        <f>SUM([4]UK!FI$1:FI$27)</f>
        <v>24452.253000000001</v>
      </c>
      <c r="FJ20" s="1">
        <f>SUM([4]UK!FJ$1:FJ$27)</f>
        <v>20945.969000000001</v>
      </c>
      <c r="FK20" s="1">
        <f>SUM([4]UK!FK$1:FK$27)</f>
        <v>26933.960000000003</v>
      </c>
      <c r="FL20" s="1">
        <f>SUM([4]UK!FL$1:FL$27)</f>
        <v>27145.165000000001</v>
      </c>
      <c r="FM20" s="1">
        <f>SUM([4]UK!FM$1:FM$27)</f>
        <v>24996.282999999999</v>
      </c>
      <c r="FN20" s="1">
        <f>SUM([4]UK!FN$1:FN$27)</f>
        <v>26684.576999999997</v>
      </c>
      <c r="FO20" s="1">
        <f>SUM([4]UK!FO$1:FO$27)</f>
        <v>15086.471</v>
      </c>
      <c r="FP20" s="1">
        <f>SUM([4]UK!FP$1:FP$27)</f>
        <v>10466.677</v>
      </c>
      <c r="FQ20" s="1">
        <f>SUM([4]UK!FQ$1:FQ$27)</f>
        <v>9753.1869999999981</v>
      </c>
      <c r="FR20" s="1">
        <f>SUM([4]UK!FR$1:FR$27)</f>
        <v>7520.9269999999997</v>
      </c>
      <c r="FS20" s="1">
        <f>SUM([4]UK!FS$1:FS$27)</f>
        <v>7269.2279999999992</v>
      </c>
      <c r="FT20" s="1">
        <f>SUM([4]UK!FT$1:FT$27)</f>
        <v>14477.198000000002</v>
      </c>
      <c r="FU20" s="1">
        <f>SUM([4]UK!FU$1:FU$27)</f>
        <v>16989.628000000004</v>
      </c>
      <c r="FV20" s="1">
        <f>SUM([4]UK!FV$1:FV$27)</f>
        <v>25707.595000000001</v>
      </c>
      <c r="FW20" s="1">
        <f>SUM([4]UK!FW$1:FW$27)</f>
        <v>35232.432999999997</v>
      </c>
      <c r="FX20" s="1">
        <f>SUM([4]UK!FX$1:FX$27)</f>
        <v>31364.857999999993</v>
      </c>
      <c r="FY20" s="1">
        <f>SUM([4]UK!FY$1:FY$27)</f>
        <v>27900.808000000001</v>
      </c>
      <c r="FZ20" s="6">
        <f>SUM($B20:FY20)</f>
        <v>1783596.4009999998</v>
      </c>
    </row>
  </sheetData>
  <mergeCells count="15">
    <mergeCell ref="FN1:FY1"/>
    <mergeCell ref="CT1:DE1"/>
    <mergeCell ref="B1:M1"/>
    <mergeCell ref="N1:Y1"/>
    <mergeCell ref="Z1:AK1"/>
    <mergeCell ref="AL1:AW1"/>
    <mergeCell ref="CH1:CS1"/>
    <mergeCell ref="BV1:CG1"/>
    <mergeCell ref="BJ1:BU1"/>
    <mergeCell ref="AX1:BI1"/>
    <mergeCell ref="ED1:EO1"/>
    <mergeCell ref="EP1:FA1"/>
    <mergeCell ref="FB1:FM1"/>
    <mergeCell ref="DR1:EC1"/>
    <mergeCell ref="DF1:DQ1"/>
  </mergeCells>
  <phoneticPr fontId="1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Z20"/>
  <sheetViews>
    <sheetView workbookViewId="0">
      <pane xSplit="1" ySplit="2" topLeftCell="B3" activePane="bottomRight" state="frozen"/>
      <selection activeCell="EO4" sqref="EO4:FM4"/>
      <selection pane="topRight" activeCell="EO4" sqref="EO4:FM4"/>
      <selection pane="bottomLeft" activeCell="EO4" sqref="EO4:FM4"/>
      <selection pane="bottomRight" activeCell="B3" sqref="B3"/>
    </sheetView>
  </sheetViews>
  <sheetFormatPr defaultRowHeight="12.5"/>
  <cols>
    <col min="134" max="134" width="9" customWidth="1"/>
    <col min="182" max="182" width="9" customWidth="1"/>
  </cols>
  <sheetData>
    <row r="1" spans="1:182">
      <c r="B1" s="11">
        <v>2010</v>
      </c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>
        <f>1+B1</f>
        <v>2011</v>
      </c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>
        <f>1+N1</f>
        <v>2012</v>
      </c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>
        <f>1+Z1</f>
        <v>2013</v>
      </c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>
        <f>1+AL1</f>
        <v>2014</v>
      </c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>
        <f>1+AX1</f>
        <v>2015</v>
      </c>
      <c r="BK1" s="11"/>
      <c r="BL1" s="11"/>
      <c r="BM1" s="11"/>
      <c r="BN1" s="11"/>
      <c r="BO1" s="11"/>
      <c r="BP1" s="11"/>
      <c r="BQ1" s="11"/>
      <c r="BR1" s="11"/>
      <c r="BS1" s="11"/>
      <c r="BT1" s="11"/>
      <c r="BU1" s="11"/>
      <c r="BV1" s="11">
        <f>1+BJ1</f>
        <v>2016</v>
      </c>
      <c r="BW1" s="11"/>
      <c r="BX1" s="11"/>
      <c r="BY1" s="11"/>
      <c r="BZ1" s="11"/>
      <c r="CA1" s="11"/>
      <c r="CB1" s="11"/>
      <c r="CC1" s="11"/>
      <c r="CD1" s="11"/>
      <c r="CE1" s="11"/>
      <c r="CF1" s="11"/>
      <c r="CG1" s="11"/>
      <c r="CH1" s="11">
        <f>1+BV1</f>
        <v>2017</v>
      </c>
      <c r="CI1" s="11"/>
      <c r="CJ1" s="11"/>
      <c r="CK1" s="11"/>
      <c r="CL1" s="11"/>
      <c r="CM1" s="11"/>
      <c r="CN1" s="11"/>
      <c r="CO1" s="11"/>
      <c r="CP1" s="11"/>
      <c r="CQ1" s="11"/>
      <c r="CR1" s="11"/>
      <c r="CS1" s="11"/>
      <c r="CT1" s="11">
        <f>1+CH1</f>
        <v>2018</v>
      </c>
      <c r="CU1" s="11"/>
      <c r="CV1" s="11"/>
      <c r="CW1" s="11"/>
      <c r="CX1" s="11"/>
      <c r="CY1" s="11"/>
      <c r="CZ1" s="11"/>
      <c r="DA1" s="11"/>
      <c r="DB1" s="11"/>
      <c r="DC1" s="11"/>
      <c r="DD1" s="11"/>
      <c r="DE1" s="11"/>
      <c r="DF1" s="11">
        <f>1+CT1</f>
        <v>2019</v>
      </c>
      <c r="DG1" s="11"/>
      <c r="DH1" s="11"/>
      <c r="DI1" s="11"/>
      <c r="DJ1" s="11"/>
      <c r="DK1" s="11"/>
      <c r="DL1" s="11"/>
      <c r="DM1" s="11"/>
      <c r="DN1" s="11"/>
      <c r="DO1" s="11"/>
      <c r="DP1" s="11"/>
      <c r="DQ1" s="11"/>
      <c r="DR1" s="11">
        <f>1+DF1</f>
        <v>2020</v>
      </c>
      <c r="DS1" s="11"/>
      <c r="DT1" s="11"/>
      <c r="DU1" s="11"/>
      <c r="DV1" s="11"/>
      <c r="DW1" s="11"/>
      <c r="DX1" s="11"/>
      <c r="DY1" s="11"/>
      <c r="DZ1" s="11"/>
      <c r="EA1" s="11"/>
      <c r="EB1" s="11"/>
      <c r="EC1" s="11"/>
      <c r="ED1" s="11">
        <f>1+DR1</f>
        <v>2021</v>
      </c>
      <c r="EE1" s="11"/>
      <c r="EF1" s="11"/>
      <c r="EG1" s="11"/>
      <c r="EH1" s="11"/>
      <c r="EI1" s="11"/>
      <c r="EJ1" s="11"/>
      <c r="EK1" s="11"/>
      <c r="EL1" s="11"/>
      <c r="EM1" s="11"/>
      <c r="EN1" s="11"/>
      <c r="EO1" s="11"/>
      <c r="EP1" s="11">
        <f>1+ED1</f>
        <v>2022</v>
      </c>
      <c r="EQ1" s="11"/>
      <c r="ER1" s="11"/>
      <c r="ES1" s="11"/>
      <c r="ET1" s="11"/>
      <c r="EU1" s="11"/>
      <c r="EV1" s="11"/>
      <c r="EW1" s="11"/>
      <c r="EX1" s="11"/>
      <c r="EY1" s="11"/>
      <c r="EZ1" s="11"/>
      <c r="FA1" s="11"/>
      <c r="FB1" s="11">
        <f>1+EP1</f>
        <v>2023</v>
      </c>
      <c r="FC1" s="11"/>
      <c r="FD1" s="11"/>
      <c r="FE1" s="11"/>
      <c r="FF1" s="11"/>
      <c r="FG1" s="11"/>
      <c r="FH1" s="11"/>
      <c r="FI1" s="11"/>
      <c r="FJ1" s="11"/>
      <c r="FK1" s="11"/>
      <c r="FL1" s="11"/>
      <c r="FM1" s="11"/>
      <c r="FN1" s="11">
        <f>1+FB1</f>
        <v>2024</v>
      </c>
      <c r="FO1" s="11"/>
      <c r="FP1" s="11"/>
      <c r="FQ1" s="11"/>
      <c r="FR1" s="11"/>
      <c r="FS1" s="11"/>
      <c r="FT1" s="11"/>
      <c r="FU1" s="11"/>
      <c r="FV1" s="11"/>
      <c r="FW1" s="11"/>
      <c r="FX1" s="11"/>
      <c r="FY1" s="11"/>
      <c r="FZ1" s="5"/>
    </row>
    <row r="2" spans="1:182">
      <c r="B2" s="1" t="str">
        <f>[5]Belarus!B$29</f>
        <v>J</v>
      </c>
      <c r="C2" s="1" t="str">
        <f>[5]Belarus!C$29</f>
        <v>F</v>
      </c>
      <c r="D2" s="1" t="str">
        <f>[5]Belarus!D$29</f>
        <v>M</v>
      </c>
      <c r="E2" s="1" t="str">
        <f>[5]Belarus!E$29</f>
        <v>A</v>
      </c>
      <c r="F2" s="1" t="str">
        <f>[5]Belarus!F$29</f>
        <v>M</v>
      </c>
      <c r="G2" s="1" t="str">
        <f>[5]Belarus!G$29</f>
        <v>J</v>
      </c>
      <c r="H2" s="1" t="str">
        <f>[5]Belarus!H$29</f>
        <v>J</v>
      </c>
      <c r="I2" s="1" t="str">
        <f>[5]Belarus!I$29</f>
        <v>A</v>
      </c>
      <c r="J2" s="1" t="str">
        <f>[5]Belarus!J$29</f>
        <v>S</v>
      </c>
      <c r="K2" s="1" t="str">
        <f>[5]Belarus!K$29</f>
        <v>O</v>
      </c>
      <c r="L2" s="1" t="str">
        <f>[5]Belarus!L$29</f>
        <v>N</v>
      </c>
      <c r="M2" s="1" t="str">
        <f>[5]Belarus!M$29</f>
        <v>D</v>
      </c>
      <c r="N2" s="1" t="str">
        <f>[5]Belarus!N$29</f>
        <v>J</v>
      </c>
      <c r="O2" s="1" t="str">
        <f>[5]Belarus!O$29</f>
        <v>F</v>
      </c>
      <c r="P2" s="1" t="str">
        <f>[5]Belarus!P$29</f>
        <v>M</v>
      </c>
      <c r="Q2" s="1" t="str">
        <f>[5]Belarus!Q$29</f>
        <v>A</v>
      </c>
      <c r="R2" s="1" t="str">
        <f>[5]Belarus!R$29</f>
        <v>M</v>
      </c>
      <c r="S2" s="1" t="str">
        <f>[5]Belarus!S$29</f>
        <v>J</v>
      </c>
      <c r="T2" s="1" t="str">
        <f>[5]Belarus!T$29</f>
        <v>J</v>
      </c>
      <c r="U2" s="1" t="str">
        <f>[5]Belarus!U$29</f>
        <v>A</v>
      </c>
      <c r="V2" s="1" t="str">
        <f>[5]Belarus!V$29</f>
        <v>S</v>
      </c>
      <c r="W2" s="1" t="str">
        <f>[5]Belarus!W$29</f>
        <v>O</v>
      </c>
      <c r="X2" s="1" t="str">
        <f>[5]Belarus!X$29</f>
        <v>N</v>
      </c>
      <c r="Y2" s="1" t="str">
        <f>[5]Belarus!Y$29</f>
        <v>D</v>
      </c>
      <c r="Z2" s="1" t="str">
        <f>[5]Belarus!Z$29</f>
        <v>J</v>
      </c>
      <c r="AA2" s="1" t="str">
        <f>[5]Belarus!AA$29</f>
        <v>F</v>
      </c>
      <c r="AB2" s="1" t="str">
        <f>[5]Belarus!AB$29</f>
        <v>M</v>
      </c>
      <c r="AC2" s="1" t="str">
        <f>[5]Belarus!AC$29</f>
        <v>A</v>
      </c>
      <c r="AD2" s="1" t="str">
        <f>[5]Belarus!AD$29</f>
        <v>M</v>
      </c>
      <c r="AE2" s="1" t="str">
        <f>[5]Belarus!AE$29</f>
        <v>J</v>
      </c>
      <c r="AF2" s="1" t="str">
        <f>[5]Belarus!AF$29</f>
        <v>J</v>
      </c>
      <c r="AG2" s="1" t="str">
        <f>[5]Belarus!AG$29</f>
        <v>A</v>
      </c>
      <c r="AH2" s="1" t="str">
        <f>[5]Belarus!AH$29</f>
        <v>S</v>
      </c>
      <c r="AI2" s="1" t="str">
        <f>[5]Belarus!AI$29</f>
        <v>O</v>
      </c>
      <c r="AJ2" s="1" t="str">
        <f>[5]Belarus!AJ$29</f>
        <v>N</v>
      </c>
      <c r="AK2" s="1" t="str">
        <f>[5]Belarus!AK$29</f>
        <v>D</v>
      </c>
      <c r="AL2" s="1" t="str">
        <f>[5]Belarus!AL$29</f>
        <v>J</v>
      </c>
      <c r="AM2" s="1" t="str">
        <f>[5]Belarus!AM$29</f>
        <v>F</v>
      </c>
      <c r="AN2" s="1" t="str">
        <f>[5]Belarus!AN$29</f>
        <v>M</v>
      </c>
      <c r="AO2" s="1" t="str">
        <f>[5]Belarus!AO$29</f>
        <v>A</v>
      </c>
      <c r="AP2" s="1" t="str">
        <f>[5]Belarus!AP$29</f>
        <v>M</v>
      </c>
      <c r="AQ2" s="1" t="str">
        <f>[5]Belarus!AQ$29</f>
        <v>J</v>
      </c>
      <c r="AR2" s="1" t="str">
        <f>[5]Belarus!AR$29</f>
        <v>J</v>
      </c>
      <c r="AS2" s="1" t="str">
        <f>[5]Belarus!AS$29</f>
        <v>A</v>
      </c>
      <c r="AT2" s="1" t="str">
        <f>[5]Belarus!AT$29</f>
        <v>S</v>
      </c>
      <c r="AU2" s="1" t="str">
        <f>[5]Belarus!AU$29</f>
        <v>O</v>
      </c>
      <c r="AV2" s="1" t="str">
        <f>[5]Belarus!AV$29</f>
        <v>N</v>
      </c>
      <c r="AW2" s="1" t="str">
        <f>[5]Belarus!AW$29</f>
        <v>D</v>
      </c>
      <c r="AX2" s="1" t="str">
        <f>[5]Belarus!AX$29</f>
        <v>J</v>
      </c>
      <c r="AY2" s="1" t="str">
        <f>[5]Belarus!AY$29</f>
        <v>F</v>
      </c>
      <c r="AZ2" s="1" t="str">
        <f>[5]Belarus!AZ$29</f>
        <v>M</v>
      </c>
      <c r="BA2" s="1" t="str">
        <f>[5]Belarus!BA$29</f>
        <v>A</v>
      </c>
      <c r="BB2" s="1" t="str">
        <f>[5]Belarus!BB$29</f>
        <v>M</v>
      </c>
      <c r="BC2" s="1" t="str">
        <f>[5]Belarus!BC$29</f>
        <v>J</v>
      </c>
      <c r="BD2" s="1" t="str">
        <f>[5]Belarus!BD$29</f>
        <v>J</v>
      </c>
      <c r="BE2" s="1" t="str">
        <f>[5]Belarus!BE$29</f>
        <v>A</v>
      </c>
      <c r="BF2" s="1" t="str">
        <f>[5]Belarus!BF$29</f>
        <v>S</v>
      </c>
      <c r="BG2" s="1" t="str">
        <f>[5]Belarus!BG$29</f>
        <v>O</v>
      </c>
      <c r="BH2" s="1" t="str">
        <f>[5]Belarus!BH$29</f>
        <v>N</v>
      </c>
      <c r="BI2" s="1" t="str">
        <f>[5]Belarus!BI$29</f>
        <v>D</v>
      </c>
      <c r="BJ2" s="1" t="str">
        <f>[5]Belarus!BJ$29</f>
        <v>J</v>
      </c>
      <c r="BK2" s="1" t="str">
        <f>[5]Belarus!BK$29</f>
        <v>F</v>
      </c>
      <c r="BL2" s="1" t="str">
        <f>[5]Belarus!BL$29</f>
        <v>M</v>
      </c>
      <c r="BM2" s="1" t="str">
        <f>[5]Belarus!BM$29</f>
        <v>A</v>
      </c>
      <c r="BN2" s="1" t="str">
        <f>[5]Belarus!BN$29</f>
        <v>M</v>
      </c>
      <c r="BO2" s="1" t="str">
        <f>[5]Belarus!BO$29</f>
        <v>J</v>
      </c>
      <c r="BP2" s="1" t="str">
        <f>[5]Belarus!BP$29</f>
        <v>J</v>
      </c>
      <c r="BQ2" s="1" t="str">
        <f>[5]Belarus!BQ$29</f>
        <v>A</v>
      </c>
      <c r="BR2" s="1" t="str">
        <f>[5]Belarus!BR$29</f>
        <v>S</v>
      </c>
      <c r="BS2" s="1" t="str">
        <f>[5]Belarus!BS$29</f>
        <v>O</v>
      </c>
      <c r="BT2" s="1" t="str">
        <f>[5]Belarus!BT$29</f>
        <v>N</v>
      </c>
      <c r="BU2" s="1" t="str">
        <f>[5]Belarus!BU$29</f>
        <v>D</v>
      </c>
      <c r="BV2" s="1" t="str">
        <f>[5]Belarus!BV$29</f>
        <v>J</v>
      </c>
      <c r="BW2" s="1" t="str">
        <f>[5]Belarus!BW$29</f>
        <v>F</v>
      </c>
      <c r="BX2" s="1" t="str">
        <f>[5]Belarus!BX$29</f>
        <v>M</v>
      </c>
      <c r="BY2" s="1" t="str">
        <f>[5]Belarus!BY$29</f>
        <v>A</v>
      </c>
      <c r="BZ2" s="1" t="str">
        <f>[5]Belarus!BZ$29</f>
        <v>M</v>
      </c>
      <c r="CA2" s="1" t="str">
        <f>[5]Belarus!CA$29</f>
        <v>J</v>
      </c>
      <c r="CB2" s="1" t="str">
        <f>[5]Belarus!CB$29</f>
        <v>J</v>
      </c>
      <c r="CC2" s="1" t="str">
        <f>[5]Belarus!CC$29</f>
        <v>A</v>
      </c>
      <c r="CD2" s="1" t="str">
        <f>[5]Belarus!CD$29</f>
        <v>S</v>
      </c>
      <c r="CE2" s="1" t="str">
        <f>[5]Belarus!CE$29</f>
        <v>O</v>
      </c>
      <c r="CF2" s="1" t="str">
        <f>[5]Belarus!CF$29</f>
        <v>N</v>
      </c>
      <c r="CG2" s="1" t="str">
        <f>[5]Belarus!CG$29</f>
        <v>D</v>
      </c>
      <c r="CH2" s="1" t="str">
        <f>[5]Belarus!CH$29</f>
        <v>J</v>
      </c>
      <c r="CI2" s="1" t="str">
        <f>[5]Belarus!CI$29</f>
        <v>F</v>
      </c>
      <c r="CJ2" s="1" t="str">
        <f>[5]Belarus!CJ$29</f>
        <v>M</v>
      </c>
      <c r="CK2" s="1" t="str">
        <f>[5]Belarus!CK$29</f>
        <v>A</v>
      </c>
      <c r="CL2" s="1" t="str">
        <f>[5]Belarus!CL$29</f>
        <v>M</v>
      </c>
      <c r="CM2" s="1" t="str">
        <f>[5]Belarus!CM$29</f>
        <v>J</v>
      </c>
      <c r="CN2" s="1" t="str">
        <f>[5]Belarus!CN$29</f>
        <v>J</v>
      </c>
      <c r="CO2" s="1" t="str">
        <f>[5]Belarus!CO$29</f>
        <v>A</v>
      </c>
      <c r="CP2" s="1" t="str">
        <f>[5]Belarus!CP$29</f>
        <v>S</v>
      </c>
      <c r="CQ2" s="1" t="str">
        <f>[5]Belarus!CQ$29</f>
        <v>O</v>
      </c>
      <c r="CR2" s="1" t="str">
        <f>[5]Belarus!CR$29</f>
        <v>N</v>
      </c>
      <c r="CS2" s="1" t="str">
        <f>[5]Belarus!CS$29</f>
        <v>D</v>
      </c>
      <c r="CT2" s="1" t="str">
        <f>[5]Belarus!CT$29</f>
        <v>J</v>
      </c>
      <c r="CU2" s="1" t="str">
        <f>[5]Belarus!CU$29</f>
        <v>F</v>
      </c>
      <c r="CV2" s="1" t="str">
        <f>[5]Belarus!CV$29</f>
        <v>M</v>
      </c>
      <c r="CW2" s="1" t="str">
        <f>[5]Belarus!CW$29</f>
        <v>A</v>
      </c>
      <c r="CX2" s="1" t="str">
        <f>[5]Belarus!CX$29</f>
        <v>M</v>
      </c>
      <c r="CY2" s="1" t="str">
        <f>[5]Belarus!CY$29</f>
        <v>J</v>
      </c>
      <c r="CZ2" s="1" t="str">
        <f>[5]Belarus!CZ$29</f>
        <v>J</v>
      </c>
      <c r="DA2" s="1" t="str">
        <f>[5]Belarus!DA$29</f>
        <v>A</v>
      </c>
      <c r="DB2" s="1" t="str">
        <f>[5]Belarus!DB$29</f>
        <v>S</v>
      </c>
      <c r="DC2" s="1" t="str">
        <f>[5]Belarus!DC$29</f>
        <v>O</v>
      </c>
      <c r="DD2" s="1" t="str">
        <f>[5]Belarus!DD$29</f>
        <v>N</v>
      </c>
      <c r="DE2" s="1" t="str">
        <f>[5]Belarus!DE$29</f>
        <v>D</v>
      </c>
      <c r="DF2" s="1" t="str">
        <f>[5]Belarus!DF$29</f>
        <v>J</v>
      </c>
      <c r="DG2" s="1" t="str">
        <f>[5]Belarus!DG$29</f>
        <v>F</v>
      </c>
      <c r="DH2" s="1" t="str">
        <f>[5]Belarus!DH$29</f>
        <v>M</v>
      </c>
      <c r="DI2" s="1" t="str">
        <f>[5]Belarus!DI$29</f>
        <v>A</v>
      </c>
      <c r="DJ2" s="1" t="str">
        <f>[5]Belarus!DJ$29</f>
        <v>M</v>
      </c>
      <c r="DK2" s="1" t="str">
        <f>[5]Belarus!DK$29</f>
        <v>J</v>
      </c>
      <c r="DL2" s="1" t="str">
        <f>[5]Belarus!DL$29</f>
        <v>J</v>
      </c>
      <c r="DM2" s="1" t="str">
        <f>[5]Belarus!DM$29</f>
        <v>A</v>
      </c>
      <c r="DN2" s="1" t="str">
        <f>[5]Belarus!DN$29</f>
        <v>S</v>
      </c>
      <c r="DO2" s="1" t="str">
        <f>[5]Belarus!DO$29</f>
        <v>O</v>
      </c>
      <c r="DP2" s="1" t="str">
        <f>[5]Belarus!DP$29</f>
        <v>N</v>
      </c>
      <c r="DQ2" s="1" t="str">
        <f>[5]Belarus!DQ$29</f>
        <v>D</v>
      </c>
      <c r="DR2" s="1" t="str">
        <f>[5]Belarus!DR$29</f>
        <v>J</v>
      </c>
      <c r="DS2" s="1" t="str">
        <f>[5]Belarus!DS$29</f>
        <v>F</v>
      </c>
      <c r="DT2" s="1" t="str">
        <f>[5]Belarus!DT$29</f>
        <v>M</v>
      </c>
      <c r="DU2" s="1" t="str">
        <f>[5]Belarus!DU$29</f>
        <v>A</v>
      </c>
      <c r="DV2" s="1" t="str">
        <f>[5]Belarus!DV$29</f>
        <v>M</v>
      </c>
      <c r="DW2" s="1" t="str">
        <f>[5]Belarus!DW$29</f>
        <v>J</v>
      </c>
      <c r="DX2" s="1" t="str">
        <f>[5]Belarus!DX$29</f>
        <v>J</v>
      </c>
      <c r="DY2" s="1" t="str">
        <f>[5]Belarus!DY$29</f>
        <v>A</v>
      </c>
      <c r="DZ2" s="1" t="str">
        <f>[5]Belarus!DZ$29</f>
        <v>S</v>
      </c>
      <c r="EA2" s="1" t="str">
        <f>[5]Belarus!EA$29</f>
        <v>O</v>
      </c>
      <c r="EB2" s="1" t="str">
        <f>[5]Belarus!EB$29</f>
        <v>N</v>
      </c>
      <c r="EC2" s="1" t="str">
        <f>[5]Belarus!EC$29</f>
        <v>D</v>
      </c>
      <c r="ED2" s="1" t="str">
        <f>[5]Belarus!ED$29</f>
        <v>J</v>
      </c>
      <c r="EE2" s="1" t="str">
        <f>[5]Belarus!EE$29</f>
        <v>F</v>
      </c>
      <c r="EF2" s="1" t="str">
        <f>[5]Belarus!EF$29</f>
        <v>M</v>
      </c>
      <c r="EG2" s="1" t="str">
        <f>[5]Belarus!EG$29</f>
        <v>A</v>
      </c>
      <c r="EH2" s="1" t="str">
        <f>[5]Belarus!EH$29</f>
        <v>M</v>
      </c>
      <c r="EI2" s="1" t="str">
        <f>[5]Belarus!EI$29</f>
        <v>J</v>
      </c>
      <c r="EJ2" s="1" t="str">
        <f>[5]Belarus!EJ$29</f>
        <v>J</v>
      </c>
      <c r="EK2" s="1" t="str">
        <f>[5]Belarus!EK$29</f>
        <v>A</v>
      </c>
      <c r="EL2" s="1" t="str">
        <f>[5]Belarus!EL$29</f>
        <v>S</v>
      </c>
      <c r="EM2" s="1" t="str">
        <f>[5]Belarus!EM$29</f>
        <v>O</v>
      </c>
      <c r="EN2" s="1" t="str">
        <f>[5]Belarus!EN$29</f>
        <v>N</v>
      </c>
      <c r="EO2" s="1" t="str">
        <f>[5]Belarus!EO$29</f>
        <v>D</v>
      </c>
      <c r="EP2" s="1" t="str">
        <f>[5]Belarus!EP$29</f>
        <v>J</v>
      </c>
      <c r="EQ2" s="1" t="str">
        <f>[5]Belarus!EQ$29</f>
        <v>F</v>
      </c>
      <c r="ER2" s="1" t="str">
        <f>[5]Belarus!ER$29</f>
        <v>M</v>
      </c>
      <c r="ES2" s="1" t="str">
        <f>[5]Belarus!ES$29</f>
        <v>A</v>
      </c>
      <c r="ET2" s="1" t="str">
        <f>[5]Belarus!ET$29</f>
        <v>M</v>
      </c>
      <c r="EU2" s="1" t="str">
        <f>[5]Belarus!EU$29</f>
        <v>J</v>
      </c>
      <c r="EV2" s="1" t="str">
        <f>[5]Belarus!EV$29</f>
        <v>J</v>
      </c>
      <c r="EW2" s="1" t="str">
        <f>[5]Belarus!EW$29</f>
        <v>A</v>
      </c>
      <c r="EX2" s="1" t="str">
        <f>[5]Belarus!EX$29</f>
        <v>S</v>
      </c>
      <c r="EY2" s="1" t="str">
        <f>[5]Belarus!EY$29</f>
        <v>O</v>
      </c>
      <c r="EZ2" s="1" t="str">
        <f>[5]Belarus!EZ$29</f>
        <v>N</v>
      </c>
      <c r="FA2" s="1" t="str">
        <f>[5]Belarus!FA$29</f>
        <v>D</v>
      </c>
      <c r="FB2" s="1" t="str">
        <f>[5]Belarus!FB$29</f>
        <v>J</v>
      </c>
      <c r="FC2" s="1" t="str">
        <f>[5]Belarus!FC$29</f>
        <v>F</v>
      </c>
      <c r="FD2" s="1" t="str">
        <f>[5]Belarus!FD$29</f>
        <v>M</v>
      </c>
      <c r="FE2" s="1" t="str">
        <f>[5]Belarus!FE$29</f>
        <v>A</v>
      </c>
      <c r="FF2" s="1" t="str">
        <f>[5]Belarus!FF$29</f>
        <v>M</v>
      </c>
      <c r="FG2" s="1" t="str">
        <f>[5]Belarus!FG$29</f>
        <v>J</v>
      </c>
      <c r="FH2" s="1" t="str">
        <f>[5]Belarus!FH$29</f>
        <v>J</v>
      </c>
      <c r="FI2" s="1" t="str">
        <f>[5]Belarus!FI$29</f>
        <v>A</v>
      </c>
      <c r="FJ2" s="1" t="str">
        <f>[5]Belarus!FJ$29</f>
        <v>S</v>
      </c>
      <c r="FK2" s="1" t="str">
        <f>[5]Belarus!FK$29</f>
        <v>O</v>
      </c>
      <c r="FL2" s="1" t="str">
        <f>[5]Belarus!FL$29</f>
        <v>N</v>
      </c>
      <c r="FM2" s="1" t="str">
        <f>[5]Belarus!FM$29</f>
        <v>D</v>
      </c>
      <c r="FN2" s="1" t="str">
        <f>[5]Belarus!FN$29</f>
        <v>J</v>
      </c>
      <c r="FO2" s="1" t="str">
        <f>[5]Belarus!FO$29</f>
        <v>F</v>
      </c>
      <c r="FP2" s="1" t="str">
        <f>[5]Belarus!FP$29</f>
        <v>M</v>
      </c>
      <c r="FQ2" s="1" t="str">
        <f>[5]Belarus!FQ$29</f>
        <v>A</v>
      </c>
      <c r="FR2" s="1" t="str">
        <f>[5]Belarus!FR$29</f>
        <v>M</v>
      </c>
      <c r="FS2" s="1" t="str">
        <f>[5]Belarus!FS$29</f>
        <v>J</v>
      </c>
      <c r="FT2" s="1" t="str">
        <f>[5]Belarus!FT$29</f>
        <v>J</v>
      </c>
      <c r="FU2" s="1" t="str">
        <f>[5]Belarus!FU$29</f>
        <v>A</v>
      </c>
      <c r="FV2" s="1" t="str">
        <f>[5]Belarus!FV$29</f>
        <v>S</v>
      </c>
      <c r="FW2" s="1" t="str">
        <f>[5]Belarus!FW$29</f>
        <v>O</v>
      </c>
      <c r="FX2" s="1" t="str">
        <f>[5]Belarus!FX$29</f>
        <v>N</v>
      </c>
      <c r="FY2" s="1" t="str">
        <f>[5]Belarus!FY$29</f>
        <v>D</v>
      </c>
      <c r="FZ2" s="5"/>
    </row>
    <row r="3" spans="1:182">
      <c r="A3" t="s">
        <v>11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6">
        <f>SUM($B3:FY3)</f>
        <v>0</v>
      </c>
    </row>
    <row r="4" spans="1:182">
      <c r="A4" t="s">
        <v>12</v>
      </c>
      <c r="B4" s="9">
        <f>SUM([5]ExtraEU!B$1:B$27)+B20</f>
        <v>32230.600000000002</v>
      </c>
      <c r="C4" s="9">
        <f>SUM([5]ExtraEU!C$1:C$27)+C20</f>
        <v>37351.4</v>
      </c>
      <c r="D4" s="9">
        <f>SUM([5]ExtraEU!D$1:D$27)+D20</f>
        <v>51703.9</v>
      </c>
      <c r="E4" s="9">
        <f>SUM([5]ExtraEU!E$1:E$27)+E20</f>
        <v>38055.200000000004</v>
      </c>
      <c r="F4" s="9">
        <f>SUM([5]ExtraEU!F$1:F$27)+F20</f>
        <v>37023.4</v>
      </c>
      <c r="G4" s="9">
        <f>SUM([5]ExtraEU!G$1:G$27)+G20</f>
        <v>51113.700000000012</v>
      </c>
      <c r="H4" s="9">
        <f>SUM([5]ExtraEU!H$1:H$27)+H20</f>
        <v>34902.1</v>
      </c>
      <c r="I4" s="9">
        <f>SUM([5]ExtraEU!I$1:I$27)+I20</f>
        <v>37122.300000000003</v>
      </c>
      <c r="J4" s="9">
        <f>SUM([5]ExtraEU!J$1:J$27)+J20</f>
        <v>46973.4</v>
      </c>
      <c r="K4" s="9">
        <f>SUM([5]ExtraEU!K$1:K$27)+K20</f>
        <v>48550.299999999996</v>
      </c>
      <c r="L4" s="9">
        <f>SUM([5]ExtraEU!L$1:L$27)+L20</f>
        <v>45426.400000000001</v>
      </c>
      <c r="M4" s="9">
        <f>SUM([5]ExtraEU!M$1:M$27)+M20</f>
        <v>32884.400000000001</v>
      </c>
      <c r="N4" s="9">
        <f>SUM([5]ExtraEU!N$1:N$27)+N20</f>
        <v>44297.4</v>
      </c>
      <c r="O4" s="9">
        <f>SUM([5]ExtraEU!O$1:O$27)+O20</f>
        <v>48484.900000000009</v>
      </c>
      <c r="P4" s="9">
        <f>SUM([5]ExtraEU!P$1:P$27)+P20</f>
        <v>68678.3</v>
      </c>
      <c r="Q4" s="9">
        <f>SUM([5]ExtraEU!Q$1:Q$27)+Q20</f>
        <v>46249.4</v>
      </c>
      <c r="R4" s="9">
        <f>SUM([5]ExtraEU!R$1:R$27)+R20</f>
        <v>45004.700000000012</v>
      </c>
      <c r="S4" s="9">
        <f>SUM([5]ExtraEU!S$1:S$27)+S20</f>
        <v>34663.1</v>
      </c>
      <c r="T4" s="9">
        <f>SUM([5]ExtraEU!T$1:T$27)+T20</f>
        <v>29883.8</v>
      </c>
      <c r="U4" s="9">
        <f>SUM([5]ExtraEU!U$1:U$27)+U20</f>
        <v>38886.399999999994</v>
      </c>
      <c r="V4" s="9">
        <f>SUM([5]ExtraEU!V$1:V$27)+V20</f>
        <v>43565.999999999993</v>
      </c>
      <c r="W4" s="9">
        <f>SUM([5]ExtraEU!W$1:W$27)+W20</f>
        <v>47433.799999999996</v>
      </c>
      <c r="X4" s="9">
        <f>SUM([5]ExtraEU!X$1:X$27)+X20</f>
        <v>43580.9</v>
      </c>
      <c r="Y4" s="9">
        <f>SUM([5]ExtraEU!Y$1:Y$27)+Y20</f>
        <v>24251.3</v>
      </c>
      <c r="Z4" s="9">
        <f>SUM([5]ExtraEU!Z$1:Z$27)+Z20</f>
        <v>45384.4</v>
      </c>
      <c r="AA4" s="9">
        <f>SUM([5]ExtraEU!AA$1:AA$27)+AA20</f>
        <v>31279.200000000001</v>
      </c>
      <c r="AB4" s="9">
        <f>SUM([5]ExtraEU!AB$1:AB$27)+AB20</f>
        <v>39148.700000000004</v>
      </c>
      <c r="AC4" s="9">
        <f>SUM([5]ExtraEU!AC$1:AC$27)+AC20</f>
        <v>39414.700000000004</v>
      </c>
      <c r="AD4" s="9">
        <f>SUM([5]ExtraEU!AD$1:AD$27)+AD20</f>
        <v>44085.900000000016</v>
      </c>
      <c r="AE4" s="9">
        <f>SUM([5]ExtraEU!AE$1:AE$27)+AE20</f>
        <v>30376.500000000007</v>
      </c>
      <c r="AF4" s="9">
        <f>SUM([5]ExtraEU!AF$1:AF$27)+AF20</f>
        <v>31357.300000000003</v>
      </c>
      <c r="AG4" s="9">
        <f>SUM([5]ExtraEU!AG$1:AG$27)+AG20</f>
        <v>40832</v>
      </c>
      <c r="AH4" s="9">
        <f>SUM([5]ExtraEU!AH$1:AH$27)+AH20</f>
        <v>37194</v>
      </c>
      <c r="AI4" s="9">
        <f>SUM([5]ExtraEU!AI$1:AI$27)+AI20</f>
        <v>36813.300000000003</v>
      </c>
      <c r="AJ4" s="9">
        <f>SUM([5]ExtraEU!AJ$1:AJ$27)+AJ20</f>
        <v>36158.9</v>
      </c>
      <c r="AK4" s="9">
        <f>SUM([5]ExtraEU!AK$1:AK$27)+AK20</f>
        <v>21351</v>
      </c>
      <c r="AL4" s="9">
        <f>SUM([5]ExtraEU!AL$1:AL$27)+AL20</f>
        <v>24630.6</v>
      </c>
      <c r="AM4" s="9">
        <f>SUM([5]ExtraEU!AM$1:AM$27)+AM20</f>
        <v>31289.800000000003</v>
      </c>
      <c r="AN4" s="9">
        <f>SUM([5]ExtraEU!AN$1:AN$27)+AN20</f>
        <v>35750.300000000003</v>
      </c>
      <c r="AO4" s="9">
        <f>SUM([5]ExtraEU!AO$1:AO$27)+AO20</f>
        <v>32710.100000000006</v>
      </c>
      <c r="AP4" s="9">
        <f>SUM([5]ExtraEU!AP$1:AP$27)+AP20</f>
        <v>32552.500000000004</v>
      </c>
      <c r="AQ4" s="9">
        <f>SUM([5]ExtraEU!AQ$1:AQ$27)+AQ20</f>
        <v>29539.699999999997</v>
      </c>
      <c r="AR4" s="9">
        <f>SUM([5]ExtraEU!AR$1:AR$27)+AR20</f>
        <v>22736.100000000009</v>
      </c>
      <c r="AS4" s="9">
        <f>SUM([5]ExtraEU!AS$1:AS$27)+AS20</f>
        <v>29628.199999999997</v>
      </c>
      <c r="AT4" s="9">
        <f>SUM([5]ExtraEU!AT$1:AT$27)+AT20</f>
        <v>28991.7</v>
      </c>
      <c r="AU4" s="9">
        <f>SUM([5]ExtraEU!AU$1:AU$27)+AU20</f>
        <v>37070.69999999999</v>
      </c>
      <c r="AV4" s="9">
        <f>SUM([5]ExtraEU!AV$1:AV$27)+AV20</f>
        <v>34402</v>
      </c>
      <c r="AW4" s="9">
        <f>SUM([5]ExtraEU!AW$1:AW$27)+AW20</f>
        <v>20870</v>
      </c>
      <c r="AX4" s="9">
        <f>SUM([5]ExtraEU!AX$1:AX$27)+AX20</f>
        <v>33311.1</v>
      </c>
      <c r="AY4" s="9">
        <f>SUM([5]ExtraEU!AY$1:AY$27)+AY20</f>
        <v>36000.1</v>
      </c>
      <c r="AZ4" s="9">
        <f>SUM([5]ExtraEU!AZ$1:AZ$27)+AZ20</f>
        <v>38619.9</v>
      </c>
      <c r="BA4" s="9">
        <f>SUM([5]ExtraEU!BA$1:BA$27)+BA20</f>
        <v>39759.4</v>
      </c>
      <c r="BB4" s="9">
        <f>SUM([5]ExtraEU!BB$1:BB$27)+BB20</f>
        <v>38975.200000000004</v>
      </c>
      <c r="BC4" s="9">
        <f>SUM([5]ExtraEU!BC$1:BC$27)+BC20</f>
        <v>39191.30000000001</v>
      </c>
      <c r="BD4" s="9">
        <f>SUM([5]ExtraEU!BD$1:BD$27)+BD20</f>
        <v>25132.2</v>
      </c>
      <c r="BE4" s="9">
        <f>SUM([5]ExtraEU!BE$1:BE$27)+BE20</f>
        <v>31813.9</v>
      </c>
      <c r="BF4" s="9">
        <f>SUM([5]ExtraEU!BF$1:BF$27)+BF20</f>
        <v>38669.800000000003</v>
      </c>
      <c r="BG4" s="9">
        <f>SUM([5]ExtraEU!BG$1:BG$27)+BG20</f>
        <v>30332.3</v>
      </c>
      <c r="BH4" s="9">
        <f>SUM([5]ExtraEU!BH$1:BH$27)+BH20</f>
        <v>44301.999999999993</v>
      </c>
      <c r="BI4" s="9">
        <f>SUM([5]ExtraEU!BI$1:BI$27)+BI20</f>
        <v>36972.200000000004</v>
      </c>
      <c r="BJ4" s="9">
        <f>SUM([5]ExtraEU!BJ$1:BJ$27)+BJ20</f>
        <v>34741.399999999994</v>
      </c>
      <c r="BK4" s="9">
        <f>SUM([5]ExtraEU!BK$1:BK$27)+BK20</f>
        <v>41055.800000000003</v>
      </c>
      <c r="BL4" s="9">
        <f>SUM([5]ExtraEU!BL$1:BL$27)+BL20</f>
        <v>81646.2</v>
      </c>
      <c r="BM4" s="9">
        <f>SUM([5]ExtraEU!BM$1:BM$27)+BM20</f>
        <v>51632.4</v>
      </c>
      <c r="BN4" s="9">
        <f>SUM([5]ExtraEU!BN$1:BN$27)+BN20</f>
        <v>65677.700000000012</v>
      </c>
      <c r="BO4" s="9">
        <f>SUM([5]ExtraEU!BO$1:BO$27)+BO20</f>
        <v>78704.999999999985</v>
      </c>
      <c r="BP4" s="9">
        <f>SUM([5]ExtraEU!BP$1:BP$27)+BP20</f>
        <v>77645.700000000012</v>
      </c>
      <c r="BQ4" s="9">
        <f>SUM([5]ExtraEU!BQ$1:BQ$27)+BQ20</f>
        <v>52367.400000000009</v>
      </c>
      <c r="BR4" s="9">
        <f>SUM([5]ExtraEU!BR$1:BR$27)+BR20</f>
        <v>51208.800000000003</v>
      </c>
      <c r="BS4" s="9">
        <f>SUM([5]ExtraEU!BS$1:BS$27)+BS20</f>
        <v>94193.3</v>
      </c>
      <c r="BT4" s="9">
        <f>SUM([5]ExtraEU!BT$1:BT$27)+BT20</f>
        <v>45166.500000000007</v>
      </c>
      <c r="BU4" s="9">
        <f>SUM([5]ExtraEU!BU$1:BU$27)+BU20</f>
        <v>85787.599999999977</v>
      </c>
      <c r="BV4" s="9">
        <f>SUM([5]ExtraEU!BV$1:BV$27)+BV20</f>
        <v>43255.1</v>
      </c>
      <c r="BW4" s="9">
        <f>SUM([5]ExtraEU!BW$1:BW$27)+BW20</f>
        <v>87920.700000000012</v>
      </c>
      <c r="BX4" s="9">
        <f>SUM([5]ExtraEU!BX$1:BX$27)+BX20</f>
        <v>53705.3</v>
      </c>
      <c r="BY4" s="9">
        <f>SUM([5]ExtraEU!BY$1:BY$27)+BY20</f>
        <v>93507.699999999983</v>
      </c>
      <c r="BZ4" s="9">
        <f>SUM([5]ExtraEU!BZ$1:BZ$27)+BZ20</f>
        <v>49765.80000000001</v>
      </c>
      <c r="CA4" s="9">
        <f>SUM([5]ExtraEU!CA$1:CA$27)+CA20</f>
        <v>99448.900000000023</v>
      </c>
      <c r="CB4" s="9">
        <f>SUM([5]ExtraEU!CB$1:CB$27)+CB20</f>
        <v>70039.7</v>
      </c>
      <c r="CC4" s="9">
        <f>SUM([5]ExtraEU!CC$1:CC$27)+CC20</f>
        <v>50907.799999999988</v>
      </c>
      <c r="CD4" s="9">
        <f>SUM([5]ExtraEU!CD$1:CD$27)+CD20</f>
        <v>42305</v>
      </c>
      <c r="CE4" s="9">
        <f>SUM([5]ExtraEU!CE$1:CE$27)+CE20</f>
        <v>42171.500000000007</v>
      </c>
      <c r="CF4" s="9">
        <f>SUM([5]ExtraEU!CF$1:CF$27)+CF20</f>
        <v>53055.299999999988</v>
      </c>
      <c r="CG4" s="9">
        <f>SUM([5]ExtraEU!CG$1:CG$27)+CG20</f>
        <v>60839.9</v>
      </c>
      <c r="CH4" s="9">
        <f>SUM([5]ExtraEU!CH$1:CH$27)+CH20</f>
        <v>67963.313999999998</v>
      </c>
      <c r="CI4" s="9">
        <f>SUM([5]ExtraEU!CI$1:CI$27)+CI20</f>
        <v>72844.615999999995</v>
      </c>
      <c r="CJ4" s="9">
        <f>SUM([5]ExtraEU!CJ$1:CJ$27)+CJ20</f>
        <v>73429.33600000001</v>
      </c>
      <c r="CK4" s="9">
        <f>SUM([5]ExtraEU!CK$1:CK$27)+CK20</f>
        <v>88651.617000000027</v>
      </c>
      <c r="CL4" s="9">
        <f>SUM([5]ExtraEU!CL$1:CL$27)+CL20</f>
        <v>68283.061999999991</v>
      </c>
      <c r="CM4" s="9">
        <f>SUM([5]ExtraEU!CM$1:CM$27)+CM20</f>
        <v>63883.157000000007</v>
      </c>
      <c r="CN4" s="9">
        <f>SUM([5]ExtraEU!CN$1:CN$27)+CN20</f>
        <v>52676.114999999991</v>
      </c>
      <c r="CO4" s="9">
        <f>SUM([5]ExtraEU!CO$1:CO$27)+CO20</f>
        <v>50794.874000000011</v>
      </c>
      <c r="CP4" s="9">
        <f>SUM([5]ExtraEU!CP$1:CP$27)+CP20</f>
        <v>55019.321000000011</v>
      </c>
      <c r="CQ4" s="9">
        <f>SUM([5]ExtraEU!CQ$1:CQ$27)+CQ20</f>
        <v>41532.804999999993</v>
      </c>
      <c r="CR4" s="9">
        <f>SUM([5]ExtraEU!CR$1:CR$27)+CR20</f>
        <v>50579.143999999993</v>
      </c>
      <c r="CS4" s="9">
        <f>SUM([5]ExtraEU!CS$1:CS$27)+CS20</f>
        <v>52473.457000000009</v>
      </c>
      <c r="CT4" s="9">
        <f>SUM([5]ExtraEU!CT$1:CT$27)+CT20</f>
        <v>50402.400000000009</v>
      </c>
      <c r="CU4" s="9">
        <f>SUM([5]ExtraEU!CU$1:CU$27)+CU20</f>
        <v>48862.600000000006</v>
      </c>
      <c r="CV4" s="9">
        <f>SUM([5]ExtraEU!CV$1:CV$27)+CV20</f>
        <v>43627.5</v>
      </c>
      <c r="CW4" s="9">
        <f>SUM([5]ExtraEU!CW$1:CW$27)+CW20</f>
        <v>40036.5</v>
      </c>
      <c r="CX4" s="9">
        <f>SUM([5]ExtraEU!CX$1:CX$27)+CX20</f>
        <v>56967.200000000004</v>
      </c>
      <c r="CY4" s="9">
        <f>SUM([5]ExtraEU!CY$1:CY$27)+CY20</f>
        <v>64048.3</v>
      </c>
      <c r="CZ4" s="9">
        <f>SUM([5]ExtraEU!CZ$1:CZ$27)+CZ20</f>
        <v>44876.600000000006</v>
      </c>
      <c r="DA4" s="9">
        <f>SUM([5]ExtraEU!DA$1:DA$27)+DA20</f>
        <v>56400.999999999993</v>
      </c>
      <c r="DB4" s="9">
        <f>SUM([5]ExtraEU!DB$1:DB$27)+DB20</f>
        <v>47482.600000000006</v>
      </c>
      <c r="DC4" s="9">
        <f>SUM([5]ExtraEU!DC$1:DC$27)+DC20</f>
        <v>69458.100000000006</v>
      </c>
      <c r="DD4" s="9">
        <f>SUM([5]ExtraEU!DD$1:DD$27)+DD20</f>
        <v>60916.6</v>
      </c>
      <c r="DE4" s="9">
        <f>SUM([5]ExtraEU!DE$1:DE$27)+DE20</f>
        <v>36607.700000000004</v>
      </c>
      <c r="DF4" s="9">
        <f>SUM([5]ExtraEU!DF$1:DF$27)+DF20</f>
        <v>54484.500000000015</v>
      </c>
      <c r="DG4" s="9">
        <f>SUM([5]ExtraEU!DG$1:DG$27)+DG20</f>
        <v>56998.8</v>
      </c>
      <c r="DH4" s="9">
        <f>SUM([5]ExtraEU!DH$1:DH$27)+DH20</f>
        <v>59430.8</v>
      </c>
      <c r="DI4" s="9">
        <f>SUM([5]ExtraEU!DI$1:DI$27)+DI20</f>
        <v>50615.199999999997</v>
      </c>
      <c r="DJ4" s="9">
        <f>SUM([5]ExtraEU!DJ$1:DJ$27)+DJ20</f>
        <v>51611.600000000006</v>
      </c>
      <c r="DK4" s="9">
        <f>SUM([5]ExtraEU!DK$1:DK$27)+DK20</f>
        <v>39509.30000000001</v>
      </c>
      <c r="DL4" s="9">
        <f>SUM([5]ExtraEU!DL$1:DL$27)+DL20</f>
        <v>25193.900000000009</v>
      </c>
      <c r="DM4" s="9">
        <f>SUM([5]ExtraEU!DM$1:DM$27)+DM20</f>
        <v>29855.4</v>
      </c>
      <c r="DN4" s="9">
        <f>SUM([5]ExtraEU!DN$1:DN$27)+DN20</f>
        <v>46235.700000000004</v>
      </c>
      <c r="DO4" s="9">
        <f>SUM([5]ExtraEU!DO$1:DO$27)+DO20</f>
        <v>40383.100000000006</v>
      </c>
      <c r="DP4" s="9">
        <f>SUM([5]ExtraEU!DP$1:DP$27)+DP20</f>
        <v>54090.200000000012</v>
      </c>
      <c r="DQ4" s="9">
        <f>SUM([5]ExtraEU!DQ$1:DQ$27)+DQ20</f>
        <v>38803.000000000007</v>
      </c>
      <c r="DR4" s="9">
        <f>SUM([5]ExtraEU!DR$1:DR$27)+DR20</f>
        <v>46843.474000000009</v>
      </c>
      <c r="DS4" s="9">
        <f>SUM([5]ExtraEU!DS$1:DS$27)+DS20</f>
        <v>45595.530999999995</v>
      </c>
      <c r="DT4" s="9">
        <f>SUM([5]ExtraEU!DT$1:DT$27)+DT20</f>
        <v>44125.499000000011</v>
      </c>
      <c r="DU4" s="9">
        <f>SUM([5]ExtraEU!DU$1:DU$27)+DU20</f>
        <v>44706.732000000033</v>
      </c>
      <c r="DV4" s="9">
        <f>SUM([5]ExtraEU!DV$1:DV$27)+DV20</f>
        <v>32531.064000000002</v>
      </c>
      <c r="DW4" s="9">
        <f>SUM([5]ExtraEU!DW$1:DW$27)+DW20</f>
        <v>32735.583000000006</v>
      </c>
      <c r="DX4" s="9">
        <f>SUM([5]ExtraEU!DX$1:DX$27)+DX20</f>
        <v>34794.793000000005</v>
      </c>
      <c r="DY4" s="9">
        <f>SUM([5]ExtraEU!DY$1:DY$27)+DY20</f>
        <v>22401.591000000019</v>
      </c>
      <c r="DZ4" s="9">
        <f>SUM([5]ExtraEU!DZ$1:DZ$27)+DZ20</f>
        <v>35593.82</v>
      </c>
      <c r="EA4" s="9">
        <f>SUM([5]ExtraEU!EA$1:EA$27)+EA20</f>
        <v>41309.008000000016</v>
      </c>
      <c r="EB4" s="9">
        <f>SUM([5]ExtraEU!EB$1:EB$27)+EB20</f>
        <v>44068.291999999979</v>
      </c>
      <c r="EC4" s="9">
        <f>SUM([5]ExtraEU!EC$1:EC$27)+EC20</f>
        <v>36732.922999999988</v>
      </c>
      <c r="ED4" s="9">
        <f>SUM([5]ExtraEU!ED$1:ED$27)+ED20</f>
        <v>31744.199000000001</v>
      </c>
      <c r="EE4" s="9">
        <f>SUM([5]ExtraEU!EE$1:EE$27)+EE20</f>
        <v>33392.118999999999</v>
      </c>
      <c r="EF4" s="9">
        <f>SUM([5]ExtraEU!EF$1:EF$27)+EF20</f>
        <v>43798.864000000001</v>
      </c>
      <c r="EG4" s="9">
        <f>SUM([5]ExtraEU!EG$1:EG$27)+EG20</f>
        <v>33280.036</v>
      </c>
      <c r="EH4" s="9">
        <f>SUM([5]ExtraEU!EH$1:EH$27)+EH20</f>
        <v>33423.813000000009</v>
      </c>
      <c r="EI4" s="9">
        <f>SUM([5]ExtraEU!EI$1:EI$27)+EI20</f>
        <v>36491.370000000003</v>
      </c>
      <c r="EJ4" s="9">
        <f>SUM([5]ExtraEU!EJ$1:EJ$27)+EJ20</f>
        <v>70261.769</v>
      </c>
      <c r="EK4" s="9">
        <f>SUM([5]ExtraEU!EK$1:EK$27)+EK20</f>
        <v>28137.298999999999</v>
      </c>
      <c r="EL4" s="9">
        <f>SUM([5]ExtraEU!EL$1:EL$27)+EL20</f>
        <v>69459.377000000051</v>
      </c>
      <c r="EM4" s="9">
        <f>SUM([5]ExtraEU!EM$1:EM$27)+EM20</f>
        <v>37520.695000000007</v>
      </c>
      <c r="EN4" s="9">
        <f>SUM([5]ExtraEU!EN$1:EN$27)+EN20</f>
        <v>43451.86200000003</v>
      </c>
      <c r="EO4" s="9">
        <f>SUM([5]ExtraEU!EO$1:EO$27)+EO20</f>
        <v>37897.235999999968</v>
      </c>
      <c r="EP4" s="9">
        <f>SUM([5]ExtraEU!EP$1:EP$27)+EP20</f>
        <v>37447.513000000006</v>
      </c>
      <c r="EQ4" s="9">
        <f>SUM([5]ExtraEU!EQ$1:EQ$27)+EQ20</f>
        <v>64842.080000000002</v>
      </c>
      <c r="ER4" s="9">
        <f>SUM([5]ExtraEU!ER$1:ER$27)+ER20</f>
        <v>46363.40699999997</v>
      </c>
      <c r="ES4" s="9">
        <f>SUM([5]ExtraEU!ES$1:ES$27)+ES20</f>
        <v>38058.870999999985</v>
      </c>
      <c r="ET4" s="9">
        <f>SUM([5]ExtraEU!ET$1:ET$27)+ET20</f>
        <v>40483.69299999997</v>
      </c>
      <c r="EU4" s="9">
        <f>SUM([5]ExtraEU!EU$1:EU$27)+EU20</f>
        <v>33557.331999999973</v>
      </c>
      <c r="EV4" s="9">
        <f>SUM([5]ExtraEU!EV$1:EV$27)+EV20</f>
        <v>29975.572999999993</v>
      </c>
      <c r="EW4" s="9">
        <f>SUM([5]ExtraEU!EW$1:EW$27)+EW20</f>
        <v>28622.33100000002</v>
      </c>
      <c r="EX4" s="9">
        <f>SUM([5]ExtraEU!EX$1:EX$27)+EX20</f>
        <v>38491.259000000013</v>
      </c>
      <c r="EY4" s="9">
        <f>SUM([5]ExtraEU!EY$1:EY$27)+EY20</f>
        <v>40143.114999999991</v>
      </c>
      <c r="EZ4" s="9">
        <f>SUM([5]ExtraEU!EZ$1:EZ$27)+EZ20</f>
        <v>50431.464000000022</v>
      </c>
      <c r="FA4" s="9">
        <f>SUM([5]ExtraEU!FA$1:FA$27)+FA20</f>
        <v>45452.096999999987</v>
      </c>
      <c r="FB4" s="9">
        <f>SUM([5]ExtraEU!FB$1:FB$27)+FB20</f>
        <v>45644.753999999986</v>
      </c>
      <c r="FC4" s="9">
        <f>SUM([5]ExtraEU!FC$1:FC$27)+FC20</f>
        <v>40309.192999999963</v>
      </c>
      <c r="FD4" s="9">
        <f>SUM([5]ExtraEU!FD$1:FD$27)+FD20</f>
        <v>50343.721000000056</v>
      </c>
      <c r="FE4" s="9">
        <f>SUM([5]ExtraEU!FE$1:FE$27)+FE20</f>
        <v>34822.206000000035</v>
      </c>
      <c r="FF4" s="9">
        <f>SUM([5]ExtraEU!FF$1:FF$27)+FF20</f>
        <v>31813.868999999984</v>
      </c>
      <c r="FG4" s="9">
        <f>SUM([5]ExtraEU!FG$1:FG$27)+FG20</f>
        <v>32216.063000000006</v>
      </c>
      <c r="FH4" s="9">
        <f>SUM([5]ExtraEU!FH$1:FH$27)+FH20</f>
        <v>30191.729999999992</v>
      </c>
      <c r="FI4" s="9">
        <f>SUM([5]ExtraEU!FI$1:FI$27)+FI20</f>
        <v>28676.111999999986</v>
      </c>
      <c r="FJ4" s="9">
        <f>SUM([5]ExtraEU!FJ$1:FJ$27)+FJ20</f>
        <v>32450.038000000026</v>
      </c>
      <c r="FK4" s="9">
        <f>SUM([5]ExtraEU!FK$1:FK$27)+FK20</f>
        <v>39951.705999999991</v>
      </c>
      <c r="FL4" s="9">
        <f>SUM([5]ExtraEU!FL$1:FL$27)+FL20</f>
        <v>31273.974999999995</v>
      </c>
      <c r="FM4" s="9">
        <f>SUM([5]ExtraEU!FM$1:FM$27)+FM20</f>
        <v>37395.023000000008</v>
      </c>
      <c r="FN4" s="1">
        <f>SUM([5]ExtraEU!FN$1:FN$27)</f>
        <v>35605.195999999996</v>
      </c>
      <c r="FO4" s="1">
        <f>SUM([5]ExtraEU!FO$1:FO$27)</f>
        <v>38735.707999999999</v>
      </c>
      <c r="FP4" s="1">
        <f>SUM([5]ExtraEU!FP$1:FP$27)</f>
        <v>36404.628000000012</v>
      </c>
      <c r="FQ4" s="1">
        <f>SUM([5]ExtraEU!FQ$1:FQ$27)</f>
        <v>30816.995000000003</v>
      </c>
      <c r="FR4" s="1">
        <f>SUM([5]ExtraEU!FR$1:FR$27)</f>
        <v>31148.177999999996</v>
      </c>
      <c r="FS4" s="1">
        <f>SUM([5]ExtraEU!FS$1:FS$27)</f>
        <v>28098.063000000006</v>
      </c>
      <c r="FT4" s="1">
        <f>SUM([5]ExtraEU!FT$1:FT$27)</f>
        <v>42348.583999999988</v>
      </c>
      <c r="FU4" s="1">
        <f>SUM([5]ExtraEU!FU$1:FU$27)</f>
        <v>30836.331999999995</v>
      </c>
      <c r="FV4" s="1">
        <f>SUM([5]ExtraEU!FV$1:FV$27)</f>
        <v>33406.070999999996</v>
      </c>
      <c r="FW4" s="1">
        <f>SUM([5]ExtraEU!FW$1:FW$27)</f>
        <v>55212.361000000004</v>
      </c>
      <c r="FX4" s="1">
        <f>SUM([5]ExtraEU!FX$1:FX$27)</f>
        <v>59864.157000000014</v>
      </c>
      <c r="FY4" s="1">
        <f>SUM([5]ExtraEU!FY$1:FY$27)</f>
        <v>56720.489000000009</v>
      </c>
      <c r="FZ4" s="6">
        <f>SUM($B4:FY4)</f>
        <v>8015194.8540000003</v>
      </c>
    </row>
    <row r="5" spans="1:182"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5"/>
    </row>
    <row r="6" spans="1:182">
      <c r="A6" t="s">
        <v>5</v>
      </c>
      <c r="B6" s="1">
        <f>SUM([5]Australia!B$1:B$27)</f>
        <v>27</v>
      </c>
      <c r="C6" s="1">
        <f>SUM([5]Australia!C$1:C$27)</f>
        <v>11.700000000000001</v>
      </c>
      <c r="D6" s="1">
        <f>SUM([5]Australia!D$1:D$27)</f>
        <v>3.5</v>
      </c>
      <c r="E6" s="1">
        <f>SUM([5]Australia!E$1:E$27)</f>
        <v>0.90000000000000013</v>
      </c>
      <c r="F6" s="1">
        <f>SUM([5]Australia!F$1:F$27)</f>
        <v>27.5</v>
      </c>
      <c r="G6" s="1">
        <f>SUM([5]Australia!G$1:G$27)</f>
        <v>27.200000000000003</v>
      </c>
      <c r="H6" s="1">
        <f>SUM([5]Australia!H$1:H$27)</f>
        <v>32.1</v>
      </c>
      <c r="I6" s="1">
        <f>SUM([5]Australia!I$1:I$27)</f>
        <v>44.300000000000004</v>
      </c>
      <c r="J6" s="1">
        <f>SUM([5]Australia!J$1:J$27)</f>
        <v>11.100000000000001</v>
      </c>
      <c r="K6" s="1">
        <f>SUM([5]Australia!K$1:K$27)</f>
        <v>14.5</v>
      </c>
      <c r="L6" s="1">
        <f>SUM([5]Australia!L$1:L$27)</f>
        <v>39.900000000000006</v>
      </c>
      <c r="M6" s="1">
        <f>SUM([5]Australia!M$1:M$27)</f>
        <v>9.6</v>
      </c>
      <c r="N6" s="1">
        <f>SUM([5]Australia!N$1:N$27)</f>
        <v>53.2</v>
      </c>
      <c r="O6" s="1">
        <f>SUM([5]Australia!O$1:O$27)</f>
        <v>0.9</v>
      </c>
      <c r="P6" s="1">
        <f>SUM([5]Australia!P$1:P$27)</f>
        <v>9.8000000000000007</v>
      </c>
      <c r="Q6" s="1">
        <f>SUM([5]Australia!Q$1:Q$27)</f>
        <v>19.5</v>
      </c>
      <c r="R6" s="1">
        <f>SUM([5]Australia!R$1:R$27)</f>
        <v>0</v>
      </c>
      <c r="S6" s="1">
        <f>SUM([5]Australia!S$1:S$27)</f>
        <v>42.400000000000006</v>
      </c>
      <c r="T6" s="1">
        <f>SUM([5]Australia!T$1:T$27)</f>
        <v>14.5</v>
      </c>
      <c r="U6" s="1">
        <f>SUM([5]Australia!U$1:U$27)</f>
        <v>9.9</v>
      </c>
      <c r="V6" s="1">
        <f>SUM([5]Australia!V$1:V$27)</f>
        <v>17.600000000000001</v>
      </c>
      <c r="W6" s="1">
        <f>SUM([5]Australia!W$1:W$27)</f>
        <v>22.8</v>
      </c>
      <c r="X6" s="1">
        <f>SUM([5]Australia!X$1:X$27)</f>
        <v>23.5</v>
      </c>
      <c r="Y6" s="1">
        <f>SUM([5]Australia!Y$1:Y$27)</f>
        <v>7.3000000000000007</v>
      </c>
      <c r="Z6" s="1">
        <f>SUM([5]Australia!Z$1:Z$27)</f>
        <v>14.600000000000001</v>
      </c>
      <c r="AA6" s="1">
        <f>SUM([5]Australia!AA$1:AA$27)</f>
        <v>25.7</v>
      </c>
      <c r="AB6" s="1">
        <f>SUM([5]Australia!AB$1:AB$27)</f>
        <v>19.8</v>
      </c>
      <c r="AC6" s="1">
        <f>SUM([5]Australia!AC$1:AC$27)</f>
        <v>26.1</v>
      </c>
      <c r="AD6" s="1">
        <f>SUM([5]Australia!AD$1:AD$27)</f>
        <v>34.9</v>
      </c>
      <c r="AE6" s="1">
        <f>SUM([5]Australia!AE$1:AE$27)</f>
        <v>0.60000000000000009</v>
      </c>
      <c r="AF6" s="1">
        <f>SUM([5]Australia!AF$1:AF$27)</f>
        <v>11.4</v>
      </c>
      <c r="AG6" s="1">
        <f>SUM([5]Australia!AG$1:AG$27)</f>
        <v>24.5</v>
      </c>
      <c r="AH6" s="1">
        <f>SUM([5]Australia!AH$1:AH$27)</f>
        <v>10.5</v>
      </c>
      <c r="AI6" s="1">
        <f>SUM([5]Australia!AI$1:AI$27)</f>
        <v>33.1</v>
      </c>
      <c r="AJ6" s="1">
        <f>SUM([5]Australia!AJ$1:AJ$27)</f>
        <v>27.400000000000002</v>
      </c>
      <c r="AK6" s="1">
        <f>SUM([5]Australia!AK$1:AK$27)</f>
        <v>74</v>
      </c>
      <c r="AL6" s="1">
        <f>SUM([5]Australia!AL$1:AL$27)</f>
        <v>64.100000000000009</v>
      </c>
      <c r="AM6" s="1">
        <f>SUM([5]Australia!AM$1:AM$27)</f>
        <v>53.8</v>
      </c>
      <c r="AN6" s="1">
        <f>SUM([5]Australia!AN$1:AN$27)</f>
        <v>27.800000000000004</v>
      </c>
      <c r="AO6" s="1">
        <f>SUM([5]Australia!AO$1:AO$27)</f>
        <v>26.400000000000002</v>
      </c>
      <c r="AP6" s="1">
        <f>SUM([5]Australia!AP$1:AP$27)</f>
        <v>17.600000000000001</v>
      </c>
      <c r="AQ6" s="1">
        <f>SUM([5]Australia!AQ$1:AQ$27)</f>
        <v>10.200000000000001</v>
      </c>
      <c r="AR6" s="1">
        <f>SUM([5]Australia!AR$1:AR$27)</f>
        <v>18</v>
      </c>
      <c r="AS6" s="1">
        <f>SUM([5]Australia!AS$1:AS$27)</f>
        <v>23.1</v>
      </c>
      <c r="AT6" s="1">
        <f>SUM([5]Australia!AT$1:AT$27)</f>
        <v>20.2</v>
      </c>
      <c r="AU6" s="1">
        <f>SUM([5]Australia!AU$1:AU$27)</f>
        <v>22.3</v>
      </c>
      <c r="AV6" s="1">
        <f>SUM([5]Australia!AV$1:AV$27)</f>
        <v>38.5</v>
      </c>
      <c r="AW6" s="1">
        <f>SUM([5]Australia!AW$1:AW$27)</f>
        <v>58</v>
      </c>
      <c r="AX6" s="1">
        <f>SUM([5]Australia!AX$1:AX$27)</f>
        <v>112.30000000000001</v>
      </c>
      <c r="AY6" s="1">
        <f>SUM([5]Australia!AY$1:AY$27)</f>
        <v>72.400000000000006</v>
      </c>
      <c r="AZ6" s="1">
        <f>SUM([5]Australia!AZ$1:AZ$27)</f>
        <v>69.7</v>
      </c>
      <c r="BA6" s="1">
        <f>SUM([5]Australia!BA$1:BA$27)</f>
        <v>36.300000000000004</v>
      </c>
      <c r="BB6" s="1">
        <f>SUM([5]Australia!BB$1:BB$27)</f>
        <v>23.400000000000002</v>
      </c>
      <c r="BC6" s="1">
        <f>SUM([5]Australia!BC$1:BC$27)</f>
        <v>9.4</v>
      </c>
      <c r="BD6" s="1">
        <f>SUM([5]Australia!BD$1:BD$27)</f>
        <v>10.200000000000001</v>
      </c>
      <c r="BE6" s="1">
        <f>SUM([5]Australia!BE$1:BE$27)</f>
        <v>15.3</v>
      </c>
      <c r="BF6" s="1">
        <f>SUM([5]Australia!BF$1:BF$27)</f>
        <v>4</v>
      </c>
      <c r="BG6" s="1">
        <f>SUM([5]Australia!BG$1:BG$27)</f>
        <v>119.4</v>
      </c>
      <c r="BH6" s="1">
        <f>SUM([5]Australia!BH$1:BH$27)</f>
        <v>29.900000000000006</v>
      </c>
      <c r="BI6" s="1">
        <f>SUM([5]Australia!BI$1:BI$27)</f>
        <v>51.2</v>
      </c>
      <c r="BJ6" s="1">
        <f>SUM([5]Australia!BJ$1:BJ$27)</f>
        <v>98.6</v>
      </c>
      <c r="BK6" s="1">
        <f>SUM([5]Australia!BK$1:BK$27)</f>
        <v>28.1</v>
      </c>
      <c r="BL6" s="1">
        <f>SUM([5]Australia!BL$1:BL$27)</f>
        <v>43.2</v>
      </c>
      <c r="BM6" s="1">
        <f>SUM([5]Australia!BM$1:BM$27)</f>
        <v>32</v>
      </c>
      <c r="BN6" s="1">
        <f>SUM([5]Australia!BN$1:BN$27)</f>
        <v>56</v>
      </c>
      <c r="BO6" s="1">
        <f>SUM([5]Australia!BO$1:BO$27)</f>
        <v>28.1</v>
      </c>
      <c r="BP6" s="1">
        <f>SUM([5]Australia!BP$1:BP$27)</f>
        <v>39.6</v>
      </c>
      <c r="BQ6" s="1">
        <f>SUM([5]Australia!BQ$1:BQ$27)</f>
        <v>37.299999999999997</v>
      </c>
      <c r="BR6" s="1">
        <f>SUM([5]Australia!BR$1:BR$27)</f>
        <v>37.9</v>
      </c>
      <c r="BS6" s="1">
        <f>SUM([5]Australia!BS$1:BS$27)</f>
        <v>66.3</v>
      </c>
      <c r="BT6" s="1">
        <f>SUM([5]Australia!BT$1:BT$27)</f>
        <v>45.400000000000006</v>
      </c>
      <c r="BU6" s="1">
        <f>SUM([5]Australia!BU$1:BU$27)</f>
        <v>78</v>
      </c>
      <c r="BV6" s="1">
        <f>SUM([5]Australia!BV$1:BV$27)</f>
        <v>24.500000000000004</v>
      </c>
      <c r="BW6" s="1">
        <f>SUM([5]Australia!BW$1:BW$27)</f>
        <v>37.5</v>
      </c>
      <c r="BX6" s="1">
        <f>SUM([5]Australia!BX$1:BX$27)</f>
        <v>58.300000000000004</v>
      </c>
      <c r="BY6" s="1">
        <f>SUM([5]Australia!BY$1:BY$27)</f>
        <v>57.500000000000007</v>
      </c>
      <c r="BZ6" s="1">
        <f>SUM([5]Australia!BZ$1:BZ$27)</f>
        <v>17.100000000000001</v>
      </c>
      <c r="CA6" s="1">
        <f>SUM([5]Australia!CA$1:CA$27)</f>
        <v>31</v>
      </c>
      <c r="CB6" s="1">
        <f>SUM([5]Australia!CB$1:CB$27)</f>
        <v>55.1</v>
      </c>
      <c r="CC6" s="1">
        <f>SUM([5]Australia!CC$1:CC$27)</f>
        <v>28.400000000000002</v>
      </c>
      <c r="CD6" s="1">
        <f>SUM([5]Australia!CD$1:CD$27)</f>
        <v>26.3</v>
      </c>
      <c r="CE6" s="1">
        <f>SUM([5]Australia!CE$1:CE$27)</f>
        <v>100.7</v>
      </c>
      <c r="CF6" s="1">
        <f>SUM([5]Australia!CF$1:CF$27)</f>
        <v>128.60000000000002</v>
      </c>
      <c r="CG6" s="1">
        <f>SUM([5]Australia!CG$1:CG$27)</f>
        <v>46.2</v>
      </c>
      <c r="CH6" s="1">
        <f>SUM([5]Australia!CH$1:CH$27)</f>
        <v>72.900000000000006</v>
      </c>
      <c r="CI6" s="1">
        <f>SUM([5]Australia!CI$1:CI$27)</f>
        <v>31.400000000000002</v>
      </c>
      <c r="CJ6" s="1">
        <f>SUM([5]Australia!CJ$1:CJ$27)</f>
        <v>46.8</v>
      </c>
      <c r="CK6" s="1">
        <f>SUM([5]Australia!CK$1:CK$27)</f>
        <v>55</v>
      </c>
      <c r="CL6" s="1">
        <f>SUM([5]Australia!CL$1:CL$27)</f>
        <v>38.9</v>
      </c>
      <c r="CM6" s="1">
        <f>SUM([5]Australia!CM$1:CM$27)</f>
        <v>60.7</v>
      </c>
      <c r="CN6" s="1">
        <f>SUM([5]Australia!CN$1:CN$27)</f>
        <v>42.300000000000004</v>
      </c>
      <c r="CO6" s="1">
        <f>SUM([5]Australia!CO$1:CO$27)</f>
        <v>53.300000000000004</v>
      </c>
      <c r="CP6" s="1">
        <f>SUM([5]Australia!CP$1:CP$27)</f>
        <v>44.000000000000007</v>
      </c>
      <c r="CQ6" s="1">
        <f>SUM([5]Australia!CQ$1:CQ$27)</f>
        <v>32.800000000000004</v>
      </c>
      <c r="CR6" s="1">
        <f>SUM([5]Australia!CR$1:CR$27)</f>
        <v>112.6</v>
      </c>
      <c r="CS6" s="1">
        <f>SUM([5]Australia!CS$1:CS$27)</f>
        <v>125.80000000000001</v>
      </c>
      <c r="CT6" s="1">
        <f>SUM([5]Australia!CT$1:CT$27)</f>
        <v>64.5</v>
      </c>
      <c r="CU6" s="1">
        <f>SUM([5]Australia!CU$1:CU$27)</f>
        <v>40</v>
      </c>
      <c r="CV6" s="1">
        <f>SUM([5]Australia!CV$1:CV$27)</f>
        <v>33.900000000000006</v>
      </c>
      <c r="CW6" s="1">
        <f>SUM([5]Australia!CW$1:CW$27)</f>
        <v>50.7</v>
      </c>
      <c r="CX6" s="1">
        <f>SUM([5]Australia!CX$1:CX$27)</f>
        <v>36.1</v>
      </c>
      <c r="CY6" s="1">
        <f>SUM([5]Australia!CY$1:CY$27)</f>
        <v>54.7</v>
      </c>
      <c r="CZ6" s="1">
        <f>SUM([5]Australia!CZ$1:CZ$27)</f>
        <v>107.19999999999999</v>
      </c>
      <c r="DA6" s="1">
        <f>SUM([5]Australia!DA$1:DA$27)</f>
        <v>40.600000000000009</v>
      </c>
      <c r="DB6" s="1">
        <f>SUM([5]Australia!DB$1:DB$27)</f>
        <v>53.6</v>
      </c>
      <c r="DC6" s="1">
        <f>SUM([5]Australia!DC$1:DC$27)</f>
        <v>121.3</v>
      </c>
      <c r="DD6" s="1">
        <f>SUM([5]Australia!DD$1:DD$27)</f>
        <v>94</v>
      </c>
      <c r="DE6" s="1">
        <f>SUM([5]Australia!DE$1:DE$27)</f>
        <v>108.20000000000002</v>
      </c>
      <c r="DF6" s="1">
        <f>SUM([5]Australia!DF$1:DF$27)</f>
        <v>58.300000000000004</v>
      </c>
      <c r="DG6" s="1">
        <f>SUM([5]Australia!DG$1:DG$27)</f>
        <v>60.400000000000006</v>
      </c>
      <c r="DH6" s="1">
        <f>SUM([5]Australia!DH$1:DH$27)</f>
        <v>57.000000000000007</v>
      </c>
      <c r="DI6" s="1">
        <f>SUM([5]Australia!DI$1:DI$27)</f>
        <v>49.2</v>
      </c>
      <c r="DJ6" s="1">
        <f>SUM([5]Australia!DJ$1:DJ$27)</f>
        <v>102.10000000000001</v>
      </c>
      <c r="DK6" s="1">
        <f>SUM([5]Australia!DK$1:DK$27)</f>
        <v>118</v>
      </c>
      <c r="DL6" s="1">
        <f>SUM([5]Australia!DL$1:DL$27)</f>
        <v>107.40000000000002</v>
      </c>
      <c r="DM6" s="1">
        <f>SUM([5]Australia!DM$1:DM$27)</f>
        <v>43.300000000000004</v>
      </c>
      <c r="DN6" s="1">
        <f>SUM([5]Australia!DN$1:DN$27)</f>
        <v>27.300000000000004</v>
      </c>
      <c r="DO6" s="1">
        <f>SUM([5]Australia!DO$1:DO$27)</f>
        <v>41.400000000000006</v>
      </c>
      <c r="DP6" s="1">
        <f>SUM([5]Australia!DP$1:DP$27)</f>
        <v>174.3</v>
      </c>
      <c r="DQ6" s="1">
        <f>SUM([5]Australia!DQ$1:DQ$27)</f>
        <v>114.60000000000002</v>
      </c>
      <c r="DR6" s="1">
        <f>SUM([5]Australia!DR$1:DR$27)</f>
        <v>19.725999999999999</v>
      </c>
      <c r="DS6" s="1">
        <f>SUM([5]Australia!DS$1:DS$27)</f>
        <v>45.720000000000006</v>
      </c>
      <c r="DT6" s="1">
        <f>SUM([5]Australia!DT$1:DT$27)</f>
        <v>19.844000000000001</v>
      </c>
      <c r="DU6" s="1">
        <f>SUM([5]Australia!DU$1:DU$27)</f>
        <v>36.455000000000005</v>
      </c>
      <c r="DV6" s="1">
        <f>SUM([5]Australia!DV$1:DV$27)</f>
        <v>173.37</v>
      </c>
      <c r="DW6" s="1">
        <f>SUM([5]Australia!DW$1:DW$27)</f>
        <v>38.354999999999997</v>
      </c>
      <c r="DX6" s="1">
        <f>SUM([5]Australia!DX$1:DX$27)</f>
        <v>63.480000000000004</v>
      </c>
      <c r="DY6" s="1">
        <f>SUM([5]Australia!DY$1:DY$27)</f>
        <v>66.222000000000008</v>
      </c>
      <c r="DZ6" s="1">
        <f>SUM([5]Australia!DZ$1:DZ$27)</f>
        <v>15.668000000000001</v>
      </c>
      <c r="EA6" s="1">
        <f>SUM([5]Australia!EA$1:EA$27)</f>
        <v>30.73</v>
      </c>
      <c r="EB6" s="1">
        <f>SUM([5]Australia!EB$1:EB$27)</f>
        <v>163.56800000000001</v>
      </c>
      <c r="EC6" s="1">
        <f>SUM([5]Australia!EC$1:EC$27)</f>
        <v>139.56700000000001</v>
      </c>
      <c r="ED6" s="1">
        <f>SUM([5]Australia!ED$1:ED$27)</f>
        <v>14.15</v>
      </c>
      <c r="EE6" s="1">
        <f>SUM([5]Australia!EE$1:EE$27)</f>
        <v>32.027999999999999</v>
      </c>
      <c r="EF6" s="1">
        <f>SUM([5]Australia!EF$1:EF$27)</f>
        <v>22.036000000000001</v>
      </c>
      <c r="EG6" s="1">
        <f>SUM([5]Australia!EG$1:EG$27)</f>
        <v>13.530000000000001</v>
      </c>
      <c r="EH6" s="1">
        <f>SUM([5]Australia!EH$1:EH$27)</f>
        <v>94.524000000000001</v>
      </c>
      <c r="EI6" s="1">
        <f>SUM([5]Australia!EI$1:EI$27)</f>
        <v>94.113</v>
      </c>
      <c r="EJ6" s="1">
        <f>SUM([5]Australia!EJ$1:EJ$27)</f>
        <v>117.76300000000001</v>
      </c>
      <c r="EK6" s="1">
        <f>SUM([5]Australia!EK$1:EK$27)</f>
        <v>44.402000000000001</v>
      </c>
      <c r="EL6" s="1">
        <f>SUM([5]Australia!EL$1:EL$27)</f>
        <v>80.793999999999997</v>
      </c>
      <c r="EM6" s="1">
        <f>SUM([5]Australia!EM$1:EM$27)</f>
        <v>238.23499999999999</v>
      </c>
      <c r="EN6" s="1">
        <f>SUM([5]Australia!EN$1:EN$27)</f>
        <v>99.917999999999992</v>
      </c>
      <c r="EO6" s="1">
        <f>SUM([5]Australia!EO$1:EO$27)</f>
        <v>58.004000000000005</v>
      </c>
      <c r="EP6" s="1">
        <f>SUM([5]Australia!EP$1:EP$27)</f>
        <v>12.06</v>
      </c>
      <c r="EQ6" s="1">
        <f>SUM([5]Australia!EQ$1:EQ$27)</f>
        <v>66.757000000000005</v>
      </c>
      <c r="ER6" s="1">
        <f>SUM([5]Australia!ER$1:ER$27)</f>
        <v>26.492000000000004</v>
      </c>
      <c r="ES6" s="1">
        <f>SUM([5]Australia!ES$1:ES$27)</f>
        <v>45.611000000000004</v>
      </c>
      <c r="ET6" s="1">
        <f>SUM([5]Australia!ET$1:ET$27)</f>
        <v>192.36500000000004</v>
      </c>
      <c r="EU6" s="1">
        <f>SUM([5]Australia!EU$1:EU$27)</f>
        <v>53.942</v>
      </c>
      <c r="EV6" s="1">
        <f>SUM([5]Australia!EV$1:EV$27)</f>
        <v>141.44</v>
      </c>
      <c r="EW6" s="1">
        <f>SUM([5]Australia!EW$1:EW$27)</f>
        <v>55.510999999999996</v>
      </c>
      <c r="EX6" s="1">
        <f>SUM([5]Australia!EX$1:EX$27)</f>
        <v>72.506</v>
      </c>
      <c r="EY6" s="1">
        <f>SUM([5]Australia!EY$1:EY$27)</f>
        <v>31.131000000000004</v>
      </c>
      <c r="EZ6" s="1">
        <f>SUM([5]Australia!EZ$1:EZ$27)</f>
        <v>120.914</v>
      </c>
      <c r="FA6" s="1">
        <f>SUM([5]Australia!FA$1:FA$27)</f>
        <v>62.161000000000008</v>
      </c>
      <c r="FB6" s="1">
        <f>SUM([5]Australia!FB$1:FB$27)</f>
        <v>22.933</v>
      </c>
      <c r="FC6" s="1">
        <f>SUM([5]Australia!FC$1:FC$27)</f>
        <v>22.552</v>
      </c>
      <c r="FD6" s="1">
        <f>SUM([5]Australia!FD$1:FD$27)</f>
        <v>33.226999999999997</v>
      </c>
      <c r="FE6" s="1">
        <f>SUM([5]Australia!FE$1:FE$27)</f>
        <v>52.332000000000008</v>
      </c>
      <c r="FF6" s="1">
        <f>SUM([5]Australia!FF$1:FF$27)</f>
        <v>175.59000000000003</v>
      </c>
      <c r="FG6" s="1">
        <f>SUM([5]Australia!FG$1:FG$27)</f>
        <v>26.935000000000002</v>
      </c>
      <c r="FH6" s="1">
        <f>SUM([5]Australia!FH$1:FH$27)</f>
        <v>59.17</v>
      </c>
      <c r="FI6" s="1">
        <f>SUM([5]Australia!FI$1:FI$27)</f>
        <v>42.281999999999996</v>
      </c>
      <c r="FJ6" s="1">
        <f>SUM([5]Australia!FJ$1:FJ$27)</f>
        <v>10.350000000000001</v>
      </c>
      <c r="FK6" s="1">
        <f>SUM([5]Australia!FK$1:FK$27)</f>
        <v>16.080000000000002</v>
      </c>
      <c r="FL6" s="1">
        <f>SUM([5]Australia!FL$1:FL$27)</f>
        <v>37.085999999999999</v>
      </c>
      <c r="FM6" s="1">
        <f>SUM([5]Australia!FM$1:FM$27)</f>
        <v>39.933</v>
      </c>
      <c r="FN6" s="1">
        <f>SUM([5]Australia!FN$1:FN$27)</f>
        <v>24.326000000000001</v>
      </c>
      <c r="FO6" s="1">
        <f>SUM([5]Australia!FO$1:FO$27)</f>
        <v>22.37</v>
      </c>
      <c r="FP6" s="1">
        <f>SUM([5]Australia!FP$1:FP$27)</f>
        <v>42.706000000000003</v>
      </c>
      <c r="FQ6" s="1">
        <f>SUM([5]Australia!FQ$1:FQ$27)</f>
        <v>19.698</v>
      </c>
      <c r="FR6" s="1">
        <f>SUM([5]Australia!FR$1:FR$27)</f>
        <v>96.954999999999998</v>
      </c>
      <c r="FS6" s="1">
        <f>SUM([5]Australia!FS$1:FS$27)</f>
        <v>33.831000000000003</v>
      </c>
      <c r="FT6" s="1">
        <f>SUM([5]Australia!FT$1:FT$27)</f>
        <v>86.23899999999999</v>
      </c>
      <c r="FU6" s="1">
        <f>SUM([5]Australia!FU$1:FU$27)</f>
        <v>41.129999999999995</v>
      </c>
      <c r="FV6" s="1">
        <f>SUM([5]Australia!FV$1:FV$27)</f>
        <v>19.149999999999999</v>
      </c>
      <c r="FW6" s="1">
        <f>SUM([5]Australia!FW$1:FW$27)</f>
        <v>42.627000000000002</v>
      </c>
      <c r="FX6" s="1">
        <f>SUM([5]Australia!FX$1:FX$27)</f>
        <v>108.858</v>
      </c>
      <c r="FY6" s="1">
        <f>SUM([5]Australia!FY$1:FY$27)</f>
        <v>46.780999999999999</v>
      </c>
      <c r="FZ6" s="6">
        <f>SUM($B6:FY6)</f>
        <v>9109.3329999999987</v>
      </c>
    </row>
    <row r="7" spans="1:182">
      <c r="A7" t="s">
        <v>0</v>
      </c>
      <c r="B7" s="1">
        <f>SUM([5]Belarus!B$1:B$27)</f>
        <v>24.700000000000003</v>
      </c>
      <c r="C7" s="1">
        <f>SUM([5]Belarus!C$1:C$27)</f>
        <v>20.000000000000004</v>
      </c>
      <c r="D7" s="1">
        <f>SUM([5]Belarus!D$1:D$27)</f>
        <v>15.200000000000001</v>
      </c>
      <c r="E7" s="1">
        <f>SUM([5]Belarus!E$1:E$27)</f>
        <v>36.5</v>
      </c>
      <c r="F7" s="1">
        <f>SUM([5]Belarus!F$1:F$27)</f>
        <v>19.5</v>
      </c>
      <c r="G7" s="1">
        <f>SUM([5]Belarus!G$1:G$27)</f>
        <v>37</v>
      </c>
      <c r="H7" s="1">
        <f>SUM([5]Belarus!H$1:H$27)</f>
        <v>51.5</v>
      </c>
      <c r="I7" s="1">
        <f>SUM([5]Belarus!I$1:I$27)</f>
        <v>18.5</v>
      </c>
      <c r="J7" s="1">
        <f>SUM([5]Belarus!J$1:J$27)</f>
        <v>36.5</v>
      </c>
      <c r="K7" s="1">
        <f>SUM([5]Belarus!K$1:K$27)</f>
        <v>30.400000000000002</v>
      </c>
      <c r="L7" s="1">
        <f>SUM([5]Belarus!L$1:L$27)</f>
        <v>37</v>
      </c>
      <c r="M7" s="1">
        <f>SUM([5]Belarus!M$1:M$27)</f>
        <v>52.3</v>
      </c>
      <c r="N7" s="1">
        <f>SUM([5]Belarus!N$1:N$27)</f>
        <v>21</v>
      </c>
      <c r="O7" s="1">
        <f>SUM([5]Belarus!O$1:O$27)</f>
        <v>32.5</v>
      </c>
      <c r="P7" s="1">
        <f>SUM([5]Belarus!P$1:P$27)</f>
        <v>97.5</v>
      </c>
      <c r="Q7" s="1">
        <f>SUM([5]Belarus!Q$1:Q$27)</f>
        <v>69</v>
      </c>
      <c r="R7" s="1">
        <f>SUM([5]Belarus!R$1:R$27)</f>
        <v>31.7</v>
      </c>
      <c r="S7" s="1">
        <f>SUM([5]Belarus!S$1:S$27)</f>
        <v>36.299999999999997</v>
      </c>
      <c r="T7" s="1">
        <f>SUM([5]Belarus!T$1:T$27)</f>
        <v>42.300000000000004</v>
      </c>
      <c r="U7" s="1">
        <f>SUM([5]Belarus!U$1:U$27)</f>
        <v>42.3</v>
      </c>
      <c r="V7" s="1">
        <f>SUM([5]Belarus!V$1:V$27)</f>
        <v>36.700000000000003</v>
      </c>
      <c r="W7" s="1">
        <f>SUM([5]Belarus!W$1:W$27)</f>
        <v>43.8</v>
      </c>
      <c r="X7" s="1">
        <f>SUM([5]Belarus!X$1:X$27)</f>
        <v>39.200000000000003</v>
      </c>
      <c r="Y7" s="1">
        <f>SUM([5]Belarus!Y$1:Y$27)</f>
        <v>67.400000000000006</v>
      </c>
      <c r="Z7" s="1">
        <f>SUM([5]Belarus!Z$1:Z$27)</f>
        <v>0.60000000000000009</v>
      </c>
      <c r="AA7" s="1">
        <f>SUM([5]Belarus!AA$1:AA$27)</f>
        <v>68.7</v>
      </c>
      <c r="AB7" s="1">
        <f>SUM([5]Belarus!AB$1:AB$27)</f>
        <v>24.6</v>
      </c>
      <c r="AC7" s="1">
        <f>SUM([5]Belarus!AC$1:AC$27)</f>
        <v>54.7</v>
      </c>
      <c r="AD7" s="1">
        <f>SUM([5]Belarus!AD$1:AD$27)</f>
        <v>50</v>
      </c>
      <c r="AE7" s="1">
        <f>SUM([5]Belarus!AE$1:AE$27)</f>
        <v>57.400000000000006</v>
      </c>
      <c r="AF7" s="1">
        <f>SUM([5]Belarus!AF$1:AF$27)</f>
        <v>70.7</v>
      </c>
      <c r="AG7" s="1">
        <f>SUM([5]Belarus!AG$1:AG$27)</f>
        <v>19.8</v>
      </c>
      <c r="AH7" s="1">
        <f>SUM([5]Belarus!AH$1:AH$27)</f>
        <v>65.2</v>
      </c>
      <c r="AI7" s="1">
        <f>SUM([5]Belarus!AI$1:AI$27)</f>
        <v>78.2</v>
      </c>
      <c r="AJ7" s="1">
        <f>SUM([5]Belarus!AJ$1:AJ$27)</f>
        <v>49.000000000000007</v>
      </c>
      <c r="AK7" s="1">
        <f>SUM([5]Belarus!AK$1:AK$27)</f>
        <v>58.300000000000004</v>
      </c>
      <c r="AL7" s="1">
        <f>SUM([5]Belarus!AL$1:AL$27)</f>
        <v>62.2</v>
      </c>
      <c r="AM7" s="1">
        <f>SUM([5]Belarus!AM$1:AM$27)</f>
        <v>37.6</v>
      </c>
      <c r="AN7" s="1">
        <f>SUM([5]Belarus!AN$1:AN$27)</f>
        <v>50.1</v>
      </c>
      <c r="AO7" s="1">
        <f>SUM([5]Belarus!AO$1:AO$27)</f>
        <v>70.2</v>
      </c>
      <c r="AP7" s="1">
        <f>SUM([5]Belarus!AP$1:AP$27)</f>
        <v>38.4</v>
      </c>
      <c r="AQ7" s="1">
        <f>SUM([5]Belarus!AQ$1:AQ$27)</f>
        <v>64.3</v>
      </c>
      <c r="AR7" s="1">
        <f>SUM([5]Belarus!AR$1:AR$27)</f>
        <v>32</v>
      </c>
      <c r="AS7" s="1">
        <f>SUM([5]Belarus!AS$1:AS$27)</f>
        <v>87.4</v>
      </c>
      <c r="AT7" s="1">
        <f>SUM([5]Belarus!AT$1:AT$27)</f>
        <v>56.1</v>
      </c>
      <c r="AU7" s="1">
        <f>SUM([5]Belarus!AU$1:AU$27)</f>
        <v>43.2</v>
      </c>
      <c r="AV7" s="1">
        <f>SUM([5]Belarus!AV$1:AV$27)</f>
        <v>80</v>
      </c>
      <c r="AW7" s="1">
        <f>SUM([5]Belarus!AW$1:AW$27)</f>
        <v>53.000000000000007</v>
      </c>
      <c r="AX7" s="1">
        <f>SUM([5]Belarus!AX$1:AX$27)</f>
        <v>41</v>
      </c>
      <c r="AY7" s="1">
        <f>SUM([5]Belarus!AY$1:AY$27)</f>
        <v>37</v>
      </c>
      <c r="AZ7" s="1">
        <f>SUM([5]Belarus!AZ$1:AZ$27)</f>
        <v>20.5</v>
      </c>
      <c r="BA7" s="1">
        <f>SUM([5]Belarus!BA$1:BA$27)</f>
        <v>55.300000000000004</v>
      </c>
      <c r="BB7" s="1">
        <f>SUM([5]Belarus!BB$1:BB$27)</f>
        <v>37.5</v>
      </c>
      <c r="BC7" s="1">
        <f>SUM([5]Belarus!BC$1:BC$27)</f>
        <v>35.9</v>
      </c>
      <c r="BD7" s="1">
        <f>SUM([5]Belarus!BD$1:BD$27)</f>
        <v>48.300000000000004</v>
      </c>
      <c r="BE7" s="1">
        <f>SUM([5]Belarus!BE$1:BE$27)</f>
        <v>38.6</v>
      </c>
      <c r="BF7" s="1">
        <f>SUM([5]Belarus!BF$1:BF$27)</f>
        <v>23.8</v>
      </c>
      <c r="BG7" s="1">
        <f>SUM([5]Belarus!BG$1:BG$27)</f>
        <v>63.7</v>
      </c>
      <c r="BH7" s="1">
        <f>SUM([5]Belarus!BH$1:BH$27)</f>
        <v>54.8</v>
      </c>
      <c r="BI7" s="1">
        <f>SUM([5]Belarus!BI$1:BI$27)</f>
        <v>34.4</v>
      </c>
      <c r="BJ7" s="1">
        <f>SUM([5]Belarus!BJ$1:BJ$27)</f>
        <v>23.3</v>
      </c>
      <c r="BK7" s="1">
        <f>SUM([5]Belarus!BK$1:BK$27)</f>
        <v>21.900000000000002</v>
      </c>
      <c r="BL7" s="1">
        <f>SUM([5]Belarus!BL$1:BL$27)</f>
        <v>31.400000000000002</v>
      </c>
      <c r="BM7" s="1">
        <f>SUM([5]Belarus!BM$1:BM$27)</f>
        <v>31</v>
      </c>
      <c r="BN7" s="1">
        <f>SUM([5]Belarus!BN$1:BN$27)</f>
        <v>77.2</v>
      </c>
      <c r="BO7" s="1">
        <f>SUM([5]Belarus!BO$1:BO$27)</f>
        <v>17.599999999999998</v>
      </c>
      <c r="BP7" s="1">
        <f>SUM([5]Belarus!BP$1:BP$27)</f>
        <v>34.300000000000004</v>
      </c>
      <c r="BQ7" s="1">
        <f>SUM([5]Belarus!BQ$1:BQ$27)</f>
        <v>53.3</v>
      </c>
      <c r="BR7" s="1">
        <f>SUM([5]Belarus!BR$1:BR$27)</f>
        <v>41.800000000000004</v>
      </c>
      <c r="BS7" s="1">
        <f>SUM([5]Belarus!BS$1:BS$27)</f>
        <v>64.7</v>
      </c>
      <c r="BT7" s="1">
        <f>SUM([5]Belarus!BT$1:BT$27)</f>
        <v>10.9</v>
      </c>
      <c r="BU7" s="1">
        <f>SUM([5]Belarus!BU$1:BU$27)</f>
        <v>56.800000000000004</v>
      </c>
      <c r="BV7" s="1">
        <f>SUM([5]Belarus!BV$1:BV$27)</f>
        <v>37.6</v>
      </c>
      <c r="BW7" s="1">
        <f>SUM([5]Belarus!BW$1:BW$27)</f>
        <v>20.3</v>
      </c>
      <c r="BX7" s="1">
        <f>SUM([5]Belarus!BX$1:BX$27)</f>
        <v>49.2</v>
      </c>
      <c r="BY7" s="1">
        <f>SUM([5]Belarus!BY$1:BY$27)</f>
        <v>27.6</v>
      </c>
      <c r="BZ7" s="1">
        <f>SUM([5]Belarus!BZ$1:BZ$27)</f>
        <v>27.5</v>
      </c>
      <c r="CA7" s="1">
        <f>SUM([5]Belarus!CA$1:CA$27)</f>
        <v>42.6</v>
      </c>
      <c r="CB7" s="1">
        <f>SUM([5]Belarus!CB$1:CB$27)</f>
        <v>27.3</v>
      </c>
      <c r="CC7" s="1">
        <f>SUM([5]Belarus!CC$1:CC$27)</f>
        <v>52.6</v>
      </c>
      <c r="CD7" s="1">
        <f>SUM([5]Belarus!CD$1:CD$27)</f>
        <v>42.6</v>
      </c>
      <c r="CE7" s="1">
        <f>SUM([5]Belarus!CE$1:CE$27)</f>
        <v>37.200000000000003</v>
      </c>
      <c r="CF7" s="1">
        <f>SUM([5]Belarus!CF$1:CF$27)</f>
        <v>42.5</v>
      </c>
      <c r="CG7" s="1">
        <f>SUM([5]Belarus!CG$1:CG$27)</f>
        <v>78.100000000000009</v>
      </c>
      <c r="CH7" s="1">
        <f>SUM([5]Belarus!CH$1:CH$27)</f>
        <v>24.6</v>
      </c>
      <c r="CI7" s="1">
        <f>SUM([5]Belarus!CI$1:CI$27)</f>
        <v>48.300000000000004</v>
      </c>
      <c r="CJ7" s="1">
        <f>SUM([5]Belarus!CJ$1:CJ$27)</f>
        <v>0</v>
      </c>
      <c r="CK7" s="1">
        <f>SUM([5]Belarus!CK$1:CK$27)</f>
        <v>71</v>
      </c>
      <c r="CL7" s="1">
        <f>SUM([5]Belarus!CL$1:CL$27)</f>
        <v>54.300000000000004</v>
      </c>
      <c r="CM7" s="1">
        <f>SUM([5]Belarus!CM$1:CM$27)</f>
        <v>41.8</v>
      </c>
      <c r="CN7" s="1">
        <f>SUM([5]Belarus!CN$1:CN$27)</f>
        <v>38.5</v>
      </c>
      <c r="CO7" s="1">
        <f>SUM([5]Belarus!CO$1:CO$27)</f>
        <v>51.3</v>
      </c>
      <c r="CP7" s="1">
        <f>SUM([5]Belarus!CP$1:CP$27)</f>
        <v>14.8</v>
      </c>
      <c r="CQ7" s="1">
        <f>SUM([5]Belarus!CQ$1:CQ$27)</f>
        <v>67.900000000000006</v>
      </c>
      <c r="CR7" s="1">
        <f>SUM([5]Belarus!CR$1:CR$27)</f>
        <v>83.9</v>
      </c>
      <c r="CS7" s="1">
        <f>SUM([5]Belarus!CS$1:CS$27)</f>
        <v>51.6</v>
      </c>
      <c r="CT7" s="1">
        <f>SUM([5]Belarus!CT$1:CT$27)</f>
        <v>52</v>
      </c>
      <c r="CU7" s="1">
        <f>SUM([5]Belarus!CU$1:CU$27)</f>
        <v>29.1</v>
      </c>
      <c r="CV7" s="1">
        <f>SUM([5]Belarus!CV$1:CV$27)</f>
        <v>52.300000000000004</v>
      </c>
      <c r="CW7" s="1">
        <f>SUM([5]Belarus!CW$1:CW$27)</f>
        <v>35.4</v>
      </c>
      <c r="CX7" s="1">
        <f>SUM([5]Belarus!CX$1:CX$27)</f>
        <v>58.300000000000004</v>
      </c>
      <c r="CY7" s="1">
        <f>SUM([5]Belarus!CY$1:CY$27)</f>
        <v>44.2</v>
      </c>
      <c r="CZ7" s="1">
        <f>SUM([5]Belarus!CZ$1:CZ$27)</f>
        <v>56.900000000000006</v>
      </c>
      <c r="DA7" s="1">
        <f>SUM([5]Belarus!DA$1:DA$27)</f>
        <v>46.400000000000006</v>
      </c>
      <c r="DB7" s="1">
        <f>SUM([5]Belarus!DB$1:DB$27)</f>
        <v>263.3</v>
      </c>
      <c r="DC7" s="1">
        <f>SUM([5]Belarus!DC$1:DC$27)</f>
        <v>94.2</v>
      </c>
      <c r="DD7" s="1">
        <f>SUM([5]Belarus!DD$1:DD$27)</f>
        <v>56.9</v>
      </c>
      <c r="DE7" s="1">
        <f>SUM([5]Belarus!DE$1:DE$27)</f>
        <v>85.2</v>
      </c>
      <c r="DF7" s="1">
        <f>SUM([5]Belarus!DF$1:DF$27)</f>
        <v>22.700000000000003</v>
      </c>
      <c r="DG7" s="1">
        <f>SUM([5]Belarus!DG$1:DG$27)</f>
        <v>28.500000000000004</v>
      </c>
      <c r="DH7" s="1">
        <f>SUM([5]Belarus!DH$1:DH$27)</f>
        <v>79.400000000000006</v>
      </c>
      <c r="DI7" s="1">
        <f>SUM([5]Belarus!DI$1:DI$27)</f>
        <v>66.5</v>
      </c>
      <c r="DJ7" s="1">
        <f>SUM([5]Belarus!DJ$1:DJ$27)</f>
        <v>42.7</v>
      </c>
      <c r="DK7" s="1">
        <f>SUM([5]Belarus!DK$1:DK$27)</f>
        <v>30.400000000000002</v>
      </c>
      <c r="DL7" s="1">
        <f>SUM([5]Belarus!DL$1:DL$27)</f>
        <v>60.5</v>
      </c>
      <c r="DM7" s="1">
        <f>SUM([5]Belarus!DM$1:DM$27)</f>
        <v>24</v>
      </c>
      <c r="DN7" s="1">
        <f>SUM([5]Belarus!DN$1:DN$27)</f>
        <v>54.5</v>
      </c>
      <c r="DO7" s="1">
        <f>SUM([5]Belarus!DO$1:DO$27)</f>
        <v>20.200000000000003</v>
      </c>
      <c r="DP7" s="1">
        <f>SUM([5]Belarus!DP$1:DP$27)</f>
        <v>71.400000000000006</v>
      </c>
      <c r="DQ7" s="1">
        <f>SUM([5]Belarus!DQ$1:DQ$27)</f>
        <v>40.400000000000006</v>
      </c>
      <c r="DR7" s="1">
        <f>SUM([5]Belarus!DR$1:DR$27)</f>
        <v>36.198</v>
      </c>
      <c r="DS7" s="1">
        <f>SUM([5]Belarus!DS$1:DS$27)</f>
        <v>40.32</v>
      </c>
      <c r="DT7" s="1">
        <f>SUM([5]Belarus!DT$1:DT$27)</f>
        <v>20.16</v>
      </c>
      <c r="DU7" s="1">
        <f>SUM([5]Belarus!DU$1:DU$27)</f>
        <v>41.706000000000003</v>
      </c>
      <c r="DV7" s="1">
        <f>SUM([5]Belarus!DV$1:DV$27)</f>
        <v>18.78</v>
      </c>
      <c r="DW7" s="1">
        <f>SUM([5]Belarus!DW$1:DW$27)</f>
        <v>23.310000000000002</v>
      </c>
      <c r="DX7" s="1">
        <f>SUM([5]Belarus!DX$1:DX$27)</f>
        <v>40.32</v>
      </c>
      <c r="DY7" s="1">
        <f>SUM([5]Belarus!DY$1:DY$27)</f>
        <v>64.914000000000001</v>
      </c>
      <c r="DZ7" s="1">
        <f>SUM([5]Belarus!DZ$1:DZ$27)</f>
        <v>23.310000000000002</v>
      </c>
      <c r="EA7" s="1">
        <f>SUM([5]Belarus!EA$1:EA$27)</f>
        <v>40.945</v>
      </c>
      <c r="EB7" s="1">
        <f>SUM([5]Belarus!EB$1:EB$27)</f>
        <v>23.310000000000002</v>
      </c>
      <c r="EC7" s="1">
        <f>SUM([5]Belarus!EC$1:EC$27)</f>
        <v>23.601000000000003</v>
      </c>
      <c r="ED7" s="1">
        <f>SUM([5]Belarus!ED$1:ED$27)</f>
        <v>23.310000000000002</v>
      </c>
      <c r="EE7" s="1">
        <f>SUM([5]Belarus!EE$1:EE$27)</f>
        <v>0</v>
      </c>
      <c r="EF7" s="1">
        <f>SUM([5]Belarus!EF$1:EF$27)</f>
        <v>23.310000000000002</v>
      </c>
      <c r="EG7" s="1">
        <f>SUM([5]Belarus!EG$1:EG$27)</f>
        <v>23.310000000000002</v>
      </c>
      <c r="EH7" s="1">
        <f>SUM([5]Belarus!EH$1:EH$27)</f>
        <v>20.27</v>
      </c>
      <c r="EI7" s="1">
        <f>SUM([5]Belarus!EI$1:EI$27)</f>
        <v>23.310000000000002</v>
      </c>
      <c r="EJ7" s="1">
        <f>SUM([5]Belarus!EJ$1:EJ$27)</f>
        <v>43.56</v>
      </c>
      <c r="EK7" s="1">
        <f>SUM([5]Belarus!EK$1:EK$27)</f>
        <v>20.16</v>
      </c>
      <c r="EL7" s="1">
        <f>SUM([5]Belarus!EL$1:EL$27)</f>
        <v>4.6500000000000004</v>
      </c>
      <c r="EM7" s="1">
        <f>SUM([5]Belarus!EM$1:EM$27)</f>
        <v>23.310000000000002</v>
      </c>
      <c r="EN7" s="1">
        <f>SUM([5]Belarus!EN$1:EN$27)</f>
        <v>20.16</v>
      </c>
      <c r="EO7" s="1">
        <f>SUM([5]Belarus!EO$1:EO$27)</f>
        <v>23.310000000000002</v>
      </c>
      <c r="EP7" s="1">
        <f>SUM([5]Belarus!EP$1:EP$27)</f>
        <v>39.510000000000005</v>
      </c>
      <c r="EQ7" s="1">
        <f>SUM([5]Belarus!EQ$1:EQ$27)</f>
        <v>23.310000000000002</v>
      </c>
      <c r="ER7" s="1">
        <f>SUM([5]Belarus!ER$1:ER$27)</f>
        <v>1</v>
      </c>
      <c r="ES7" s="1">
        <f>SUM([5]Belarus!ES$1:ES$27)</f>
        <v>23.450000000000003</v>
      </c>
      <c r="ET7" s="1">
        <f>SUM([5]Belarus!ET$1:ET$27)</f>
        <v>40.32</v>
      </c>
      <c r="EU7" s="1">
        <f>SUM([5]Belarus!EU$1:EU$27)</f>
        <v>3.1500000000000004</v>
      </c>
      <c r="EV7" s="1">
        <f>SUM([5]Belarus!EV$1:EV$27)</f>
        <v>23.310000000000002</v>
      </c>
      <c r="EW7" s="1">
        <f>SUM([5]Belarus!EW$1:EW$27)</f>
        <v>20.16</v>
      </c>
      <c r="EX7" s="1">
        <f>SUM([5]Belarus!EX$1:EX$27)</f>
        <v>27.360000000000003</v>
      </c>
      <c r="EY7" s="1">
        <f>SUM([5]Belarus!EY$1:EY$27)</f>
        <v>0</v>
      </c>
      <c r="EZ7" s="1">
        <f>SUM([5]Belarus!EZ$1:EZ$27)</f>
        <v>40.32</v>
      </c>
      <c r="FA7" s="1">
        <f>SUM([5]Belarus!FA$1:FA$27)</f>
        <v>47.52</v>
      </c>
      <c r="FB7" s="1">
        <f>SUM([5]Belarus!FB$1:FB$27)</f>
        <v>20.399999999999999</v>
      </c>
      <c r="FC7" s="1">
        <f>SUM([5]Belarus!FC$1:FC$27)</f>
        <v>20.16</v>
      </c>
      <c r="FD7" s="1">
        <f>SUM([5]Belarus!FD$1:FD$27)</f>
        <v>0</v>
      </c>
      <c r="FE7" s="1">
        <f>SUM([5]Belarus!FE$1:FE$27)</f>
        <v>7.2</v>
      </c>
      <c r="FF7" s="1">
        <f>SUM([5]Belarus!FF$1:FF$27)</f>
        <v>20.16</v>
      </c>
      <c r="FG7" s="1">
        <f>SUM([5]Belarus!FG$1:FG$27)</f>
        <v>20.53</v>
      </c>
      <c r="FH7" s="1">
        <f>SUM([5]Belarus!FH$1:FH$27)</f>
        <v>0.9820000000000001</v>
      </c>
      <c r="FI7" s="1">
        <f>SUM([5]Belarus!FI$1:FI$27)</f>
        <v>47.52</v>
      </c>
      <c r="FJ7" s="1">
        <f>SUM([5]Belarus!FJ$1:FJ$27)</f>
        <v>40.32</v>
      </c>
      <c r="FK7" s="1">
        <f>SUM([5]Belarus!FK$1:FK$27)</f>
        <v>0</v>
      </c>
      <c r="FL7" s="1">
        <f>SUM([5]Belarus!FL$1:FL$27)</f>
        <v>7.2</v>
      </c>
      <c r="FM7" s="1">
        <f>SUM([5]Belarus!FM$1:FM$27)</f>
        <v>60.73</v>
      </c>
      <c r="FN7" s="1">
        <f>SUM([5]Belarus!FN$1:FN$27)</f>
        <v>0</v>
      </c>
      <c r="FO7" s="1">
        <f>SUM([5]Belarus!FO$1:FO$27)</f>
        <v>7.2750000000000004</v>
      </c>
      <c r="FP7" s="1">
        <f>SUM([5]Belarus!FP$1:FP$27)</f>
        <v>0</v>
      </c>
      <c r="FQ7" s="1">
        <f>SUM([5]Belarus!FQ$1:FQ$27)</f>
        <v>0</v>
      </c>
      <c r="FR7" s="1">
        <f>SUM([5]Belarus!FR$1:FR$27)</f>
        <v>0</v>
      </c>
      <c r="FS7" s="1">
        <f>SUM([5]Belarus!FS$1:FS$27)</f>
        <v>8.1999999999999993</v>
      </c>
      <c r="FT7" s="1">
        <f>SUM([5]Belarus!FT$1:FT$27)</f>
        <v>0</v>
      </c>
      <c r="FU7" s="1">
        <f>SUM([5]Belarus!FU$1:FU$27)</f>
        <v>0</v>
      </c>
      <c r="FV7" s="1">
        <f>SUM([5]Belarus!FV$1:FV$27)</f>
        <v>0.31</v>
      </c>
      <c r="FW7" s="1">
        <f>SUM([5]Belarus!FW$1:FW$27)</f>
        <v>7.2</v>
      </c>
      <c r="FX7" s="1">
        <f>SUM([5]Belarus!FX$1:FX$27)</f>
        <v>0</v>
      </c>
      <c r="FY7" s="1">
        <f>SUM([5]Belarus!FY$1:FY$27)</f>
        <v>0</v>
      </c>
      <c r="FZ7" s="6">
        <f>SUM($B7:FY7)</f>
        <v>6817.1309999999994</v>
      </c>
    </row>
    <row r="8" spans="1:182">
      <c r="A8" t="s">
        <v>9</v>
      </c>
      <c r="B8" s="1">
        <f>SUM([5]BosniaHerzegovina!B$1:B$27)</f>
        <v>0</v>
      </c>
      <c r="C8" s="1">
        <f>SUM([5]BosniaHerzegovina!C$1:C$27)</f>
        <v>1.3</v>
      </c>
      <c r="D8" s="1">
        <f>SUM([5]BosniaHerzegovina!D$1:D$27)</f>
        <v>0</v>
      </c>
      <c r="E8" s="1">
        <f>SUM([5]BosniaHerzegovina!E$1:E$27)</f>
        <v>2.6</v>
      </c>
      <c r="F8" s="1">
        <f>SUM([5]BosniaHerzegovina!F$1:F$27)</f>
        <v>5</v>
      </c>
      <c r="G8" s="1">
        <f>SUM([5]BosniaHerzegovina!G$1:G$27)</f>
        <v>0</v>
      </c>
      <c r="H8" s="1">
        <f>SUM([5]BosniaHerzegovina!H$1:H$27)</f>
        <v>1.9000000000000001</v>
      </c>
      <c r="I8" s="1">
        <f>SUM([5]BosniaHerzegovina!I$1:I$27)</f>
        <v>2.4000000000000004</v>
      </c>
      <c r="J8" s="1">
        <f>SUM([5]BosniaHerzegovina!J$1:J$27)</f>
        <v>4.4000000000000004</v>
      </c>
      <c r="K8" s="1">
        <f>SUM([5]BosniaHerzegovina!K$1:K$27)</f>
        <v>1.9000000000000001</v>
      </c>
      <c r="L8" s="1">
        <f>SUM([5]BosniaHerzegovina!L$1:L$27)</f>
        <v>0</v>
      </c>
      <c r="M8" s="1">
        <f>SUM([5]BosniaHerzegovina!M$1:M$27)</f>
        <v>23.6</v>
      </c>
      <c r="N8" s="1">
        <f>SUM([5]BosniaHerzegovina!N$1:N$27)</f>
        <v>0</v>
      </c>
      <c r="O8" s="1">
        <f>SUM([5]BosniaHerzegovina!O$1:O$27)</f>
        <v>22.400000000000002</v>
      </c>
      <c r="P8" s="1">
        <f>SUM([5]BosniaHerzegovina!P$1:P$27)</f>
        <v>11.600000000000001</v>
      </c>
      <c r="Q8" s="1">
        <f>SUM([5]BosniaHerzegovina!Q$1:Q$27)</f>
        <v>0</v>
      </c>
      <c r="R8" s="1">
        <f>SUM([5]BosniaHerzegovina!R$1:R$27)</f>
        <v>0.60000000000000009</v>
      </c>
      <c r="S8" s="1">
        <f>SUM([5]BosniaHerzegovina!S$1:S$27)</f>
        <v>1.3</v>
      </c>
      <c r="T8" s="1">
        <f>SUM([5]BosniaHerzegovina!T$1:T$27)</f>
        <v>0.9</v>
      </c>
      <c r="U8" s="1">
        <f>SUM([5]BosniaHerzegovina!U$1:U$27)</f>
        <v>2.7</v>
      </c>
      <c r="V8" s="1">
        <f>SUM([5]BosniaHerzegovina!V$1:V$27)</f>
        <v>0</v>
      </c>
      <c r="W8" s="1">
        <f>SUM([5]BosniaHerzegovina!W$1:W$27)</f>
        <v>4.4000000000000004</v>
      </c>
      <c r="X8" s="1">
        <f>SUM([5]BosniaHerzegovina!X$1:X$27)</f>
        <v>0</v>
      </c>
      <c r="Y8" s="1">
        <f>SUM([5]BosniaHerzegovina!Y$1:Y$27)</f>
        <v>0</v>
      </c>
      <c r="Z8" s="1">
        <f>SUM([5]BosniaHerzegovina!Z$1:Z$27)</f>
        <v>3.8000000000000003</v>
      </c>
      <c r="AA8" s="1">
        <f>SUM([5]BosniaHerzegovina!AA$1:AA$27)</f>
        <v>4.4000000000000004</v>
      </c>
      <c r="AB8" s="1">
        <f>SUM([5]BosniaHerzegovina!AB$1:AB$27)</f>
        <v>3.9000000000000004</v>
      </c>
      <c r="AC8" s="1">
        <f>SUM([5]BosniaHerzegovina!AC$1:AC$27)</f>
        <v>4.7</v>
      </c>
      <c r="AD8" s="1">
        <f>SUM([5]BosniaHerzegovina!AD$1:AD$27)</f>
        <v>1.8</v>
      </c>
      <c r="AE8" s="1">
        <f>SUM([5]BosniaHerzegovina!AE$1:AE$27)</f>
        <v>0</v>
      </c>
      <c r="AF8" s="1">
        <f>SUM([5]BosniaHerzegovina!AF$1:AF$27)</f>
        <v>20.3</v>
      </c>
      <c r="AG8" s="1">
        <f>SUM([5]BosniaHerzegovina!AG$1:AG$27)</f>
        <v>0</v>
      </c>
      <c r="AH8" s="1">
        <f>SUM([5]BosniaHerzegovina!AH$1:AH$27)</f>
        <v>2.7</v>
      </c>
      <c r="AI8" s="1">
        <f>SUM([5]BosniaHerzegovina!AI$1:AI$27)</f>
        <v>0.1</v>
      </c>
      <c r="AJ8" s="1">
        <f>SUM([5]BosniaHerzegovina!AJ$1:AJ$27)</f>
        <v>5</v>
      </c>
      <c r="AK8" s="1">
        <f>SUM([5]BosniaHerzegovina!AK$1:AK$27)</f>
        <v>0</v>
      </c>
      <c r="AL8" s="1">
        <f>SUM([5]BosniaHerzegovina!AL$1:AL$27)</f>
        <v>9.8000000000000007</v>
      </c>
      <c r="AM8" s="1">
        <f>SUM([5]BosniaHerzegovina!AM$1:AM$27)</f>
        <v>5.7</v>
      </c>
      <c r="AN8" s="1">
        <f>SUM([5]BosniaHerzegovina!AN$1:AN$27)</f>
        <v>3.6</v>
      </c>
      <c r="AO8" s="1">
        <f>SUM([5]BosniaHerzegovina!AO$1:AO$27)</f>
        <v>11.3</v>
      </c>
      <c r="AP8" s="1">
        <f>SUM([5]BosniaHerzegovina!AP$1:AP$27)</f>
        <v>6.8000000000000007</v>
      </c>
      <c r="AQ8" s="1">
        <f>SUM([5]BosniaHerzegovina!AQ$1:AQ$27)</f>
        <v>6.3000000000000007</v>
      </c>
      <c r="AR8" s="1">
        <f>SUM([5]BosniaHerzegovina!AR$1:AR$27)</f>
        <v>2.7</v>
      </c>
      <c r="AS8" s="1">
        <f>SUM([5]BosniaHerzegovina!AS$1:AS$27)</f>
        <v>20.900000000000002</v>
      </c>
      <c r="AT8" s="1">
        <f>SUM([5]BosniaHerzegovina!AT$1:AT$27)</f>
        <v>5.0999999999999996</v>
      </c>
      <c r="AU8" s="1">
        <f>SUM([5]BosniaHerzegovina!AU$1:AU$27)</f>
        <v>0.30000000000000004</v>
      </c>
      <c r="AV8" s="1">
        <f>SUM([5]BosniaHerzegovina!AV$1:AV$27)</f>
        <v>0.60000000000000009</v>
      </c>
      <c r="AW8" s="1">
        <f>SUM([5]BosniaHerzegovina!AW$1:AW$27)</f>
        <v>92.7</v>
      </c>
      <c r="AX8" s="1">
        <f>SUM([5]BosniaHerzegovina!AX$1:AX$27)</f>
        <v>0.60000000000000009</v>
      </c>
      <c r="AY8" s="1">
        <f>SUM([5]BosniaHerzegovina!AY$1:AY$27)</f>
        <v>2.7</v>
      </c>
      <c r="AZ8" s="1">
        <f>SUM([5]BosniaHerzegovina!AZ$1:AZ$27)</f>
        <v>1.1000000000000001</v>
      </c>
      <c r="BA8" s="1">
        <f>SUM([5]BosniaHerzegovina!BA$1:BA$27)</f>
        <v>15.8</v>
      </c>
      <c r="BB8" s="1">
        <f>SUM([5]BosniaHerzegovina!BB$1:BB$27)</f>
        <v>3.8</v>
      </c>
      <c r="BC8" s="1">
        <f>SUM([5]BosniaHerzegovina!BC$1:BC$27)</f>
        <v>3.6</v>
      </c>
      <c r="BD8" s="1">
        <f>SUM([5]BosniaHerzegovina!BD$1:BD$27)</f>
        <v>0</v>
      </c>
      <c r="BE8" s="1">
        <f>SUM([5]BosniaHerzegovina!BE$1:BE$27)</f>
        <v>0.8</v>
      </c>
      <c r="BF8" s="1">
        <f>SUM([5]BosniaHerzegovina!BF$1:BF$27)</f>
        <v>1.8</v>
      </c>
      <c r="BG8" s="1">
        <f>SUM([5]BosniaHerzegovina!BG$1:BG$27)</f>
        <v>3.9000000000000004</v>
      </c>
      <c r="BH8" s="1">
        <f>SUM([5]BosniaHerzegovina!BH$1:BH$27)</f>
        <v>0.60000000000000009</v>
      </c>
      <c r="BI8" s="1">
        <f>SUM([5]BosniaHerzegovina!BI$1:BI$27)</f>
        <v>71</v>
      </c>
      <c r="BJ8" s="1">
        <f>SUM([5]BosniaHerzegovina!BJ$1:BJ$27)</f>
        <v>429.8</v>
      </c>
      <c r="BK8" s="1">
        <f>SUM([5]BosniaHerzegovina!BK$1:BK$27)</f>
        <v>245.9</v>
      </c>
      <c r="BL8" s="1">
        <f>SUM([5]BosniaHerzegovina!BL$1:BL$27)</f>
        <v>24.5</v>
      </c>
      <c r="BM8" s="1">
        <f>SUM([5]BosniaHerzegovina!BM$1:BM$27)</f>
        <v>8.6000000000000014</v>
      </c>
      <c r="BN8" s="1">
        <f>SUM([5]BosniaHerzegovina!BN$1:BN$27)</f>
        <v>10.200000000000001</v>
      </c>
      <c r="BO8" s="1">
        <f>SUM([5]BosniaHerzegovina!BO$1:BO$27)</f>
        <v>0.70000000000000007</v>
      </c>
      <c r="BP8" s="1">
        <f>SUM([5]BosniaHerzegovina!BP$1:BP$27)</f>
        <v>0</v>
      </c>
      <c r="BQ8" s="1">
        <f>SUM([5]BosniaHerzegovina!BQ$1:BQ$27)</f>
        <v>7.6</v>
      </c>
      <c r="BR8" s="1">
        <f>SUM([5]BosniaHerzegovina!BR$1:BR$27)</f>
        <v>4.7</v>
      </c>
      <c r="BS8" s="1">
        <f>SUM([5]BosniaHerzegovina!BS$1:BS$27)</f>
        <v>9.7000000000000011</v>
      </c>
      <c r="BT8" s="1">
        <f>SUM([5]BosniaHerzegovina!BT$1:BT$27)</f>
        <v>1.3</v>
      </c>
      <c r="BU8" s="1">
        <f>SUM([5]BosniaHerzegovina!BU$1:BU$27)</f>
        <v>6.3000000000000007</v>
      </c>
      <c r="BV8" s="1">
        <f>SUM([5]BosniaHerzegovina!BV$1:BV$27)</f>
        <v>0</v>
      </c>
      <c r="BW8" s="1">
        <f>SUM([5]BosniaHerzegovina!BW$1:BW$27)</f>
        <v>0</v>
      </c>
      <c r="BX8" s="1">
        <f>SUM([5]BosniaHerzegovina!BX$1:BX$27)</f>
        <v>0.60000000000000009</v>
      </c>
      <c r="BY8" s="1">
        <f>SUM([5]BosniaHerzegovina!BY$1:BY$27)</f>
        <v>11.2</v>
      </c>
      <c r="BZ8" s="1">
        <f>SUM([5]BosniaHerzegovina!BZ$1:BZ$27)</f>
        <v>0.9</v>
      </c>
      <c r="CA8" s="1">
        <f>SUM([5]BosniaHerzegovina!CA$1:CA$27)</f>
        <v>2.2000000000000002</v>
      </c>
      <c r="CB8" s="1">
        <f>SUM([5]BosniaHerzegovina!CB$1:CB$27)</f>
        <v>0</v>
      </c>
      <c r="CC8" s="1">
        <f>SUM([5]BosniaHerzegovina!CC$1:CC$27)</f>
        <v>14.200000000000001</v>
      </c>
      <c r="CD8" s="1">
        <f>SUM([5]BosniaHerzegovina!CD$1:CD$27)</f>
        <v>8.9</v>
      </c>
      <c r="CE8" s="1">
        <f>SUM([5]BosniaHerzegovina!CE$1:CE$27)</f>
        <v>0</v>
      </c>
      <c r="CF8" s="1">
        <f>SUM([5]BosniaHerzegovina!CF$1:CF$27)</f>
        <v>6.5</v>
      </c>
      <c r="CG8" s="1">
        <f>SUM([5]BosniaHerzegovina!CG$1:CG$27)</f>
        <v>14.5</v>
      </c>
      <c r="CH8" s="1">
        <f>SUM([5]BosniaHerzegovina!CH$1:CH$27)</f>
        <v>553.91600000000005</v>
      </c>
      <c r="CI8" s="1">
        <f>SUM([5]BosniaHerzegovina!CI$1:CI$27)</f>
        <v>808</v>
      </c>
      <c r="CJ8" s="1">
        <f>SUM([5]BosniaHerzegovina!CJ$1:CJ$27)</f>
        <v>4.2</v>
      </c>
      <c r="CK8" s="1">
        <f>SUM([5]BosniaHerzegovina!CK$1:CK$27)</f>
        <v>3.8000000000000003</v>
      </c>
      <c r="CL8" s="1">
        <f>SUM([5]BosniaHerzegovina!CL$1:CL$27)</f>
        <v>11.810000000000002</v>
      </c>
      <c r="CM8" s="1">
        <f>SUM([5]BosniaHerzegovina!CM$1:CM$27)</f>
        <v>3.01</v>
      </c>
      <c r="CN8" s="1">
        <f>SUM([5]BosniaHerzegovina!CN$1:CN$27)</f>
        <v>16.3</v>
      </c>
      <c r="CO8" s="1">
        <f>SUM([5]BosniaHerzegovina!CO$1:CO$27)</f>
        <v>0.23600000000000002</v>
      </c>
      <c r="CP8" s="1">
        <f>SUM([5]BosniaHerzegovina!CP$1:CP$27)</f>
        <v>2.5390000000000001</v>
      </c>
      <c r="CQ8" s="1">
        <f>SUM([5]BosniaHerzegovina!CQ$1:CQ$27)</f>
        <v>35.200000000000003</v>
      </c>
      <c r="CR8" s="1">
        <f>SUM([5]BosniaHerzegovina!CR$1:CR$27)</f>
        <v>24.3</v>
      </c>
      <c r="CS8" s="1">
        <f>SUM([5]BosniaHerzegovina!CS$1:CS$27)</f>
        <v>51.847000000000001</v>
      </c>
      <c r="CT8" s="1">
        <f>SUM([5]BosniaHerzegovina!CT$1:CT$27)</f>
        <v>1216</v>
      </c>
      <c r="CU8" s="1">
        <f>SUM([5]BosniaHerzegovina!CU$1:CU$27)</f>
        <v>4603.3</v>
      </c>
      <c r="CV8" s="1">
        <f>SUM([5]BosniaHerzegovina!CV$1:CV$27)</f>
        <v>1280.8000000000002</v>
      </c>
      <c r="CW8" s="1">
        <f>SUM([5]BosniaHerzegovina!CW$1:CW$27)</f>
        <v>476</v>
      </c>
      <c r="CX8" s="1">
        <f>SUM([5]BosniaHerzegovina!CX$1:CX$27)</f>
        <v>95.100000000000009</v>
      </c>
      <c r="CY8" s="1">
        <f>SUM([5]BosniaHerzegovina!CY$1:CY$27)</f>
        <v>26</v>
      </c>
      <c r="CZ8" s="1">
        <f>SUM([5]BosniaHerzegovina!CZ$1:CZ$27)</f>
        <v>155.30000000000001</v>
      </c>
      <c r="DA8" s="1">
        <f>SUM([5]BosniaHerzegovina!DA$1:DA$27)</f>
        <v>48.300000000000004</v>
      </c>
      <c r="DB8" s="1">
        <f>SUM([5]BosniaHerzegovina!DB$1:DB$27)</f>
        <v>73.8</v>
      </c>
      <c r="DC8" s="1">
        <f>SUM([5]BosniaHerzegovina!DC$1:DC$27)</f>
        <v>554.20000000000005</v>
      </c>
      <c r="DD8" s="1">
        <f>SUM([5]BosniaHerzegovina!DD$1:DD$27)</f>
        <v>253.9</v>
      </c>
      <c r="DE8" s="1">
        <f>SUM([5]BosniaHerzegovina!DE$1:DE$27)</f>
        <v>277.3</v>
      </c>
      <c r="DF8" s="1">
        <f>SUM([5]BosniaHerzegovina!DF$1:DF$27)</f>
        <v>1124.2</v>
      </c>
      <c r="DG8" s="1">
        <f>SUM([5]BosniaHerzegovina!DG$1:DG$27)</f>
        <v>1724</v>
      </c>
      <c r="DH8" s="1">
        <f>SUM([5]BosniaHerzegovina!DH$1:DH$27)</f>
        <v>546.80000000000007</v>
      </c>
      <c r="DI8" s="1">
        <f>SUM([5]BosniaHerzegovina!DI$1:DI$27)</f>
        <v>147.60000000000002</v>
      </c>
      <c r="DJ8" s="1">
        <f>SUM([5]BosniaHerzegovina!DJ$1:DJ$27)</f>
        <v>69</v>
      </c>
      <c r="DK8" s="1">
        <f>SUM([5]BosniaHerzegovina!DK$1:DK$27)</f>
        <v>30</v>
      </c>
      <c r="DL8" s="1">
        <f>SUM([5]BosniaHerzegovina!DL$1:DL$27)</f>
        <v>51.5</v>
      </c>
      <c r="DM8" s="1">
        <f>SUM([5]BosniaHerzegovina!DM$1:DM$27)</f>
        <v>63.1</v>
      </c>
      <c r="DN8" s="1">
        <f>SUM([5]BosniaHerzegovina!DN$1:DN$27)</f>
        <v>51.6</v>
      </c>
      <c r="DO8" s="1">
        <f>SUM([5]BosniaHerzegovina!DO$1:DO$27)</f>
        <v>47.000000000000007</v>
      </c>
      <c r="DP8" s="1">
        <f>SUM([5]BosniaHerzegovina!DP$1:DP$27)</f>
        <v>55.2</v>
      </c>
      <c r="DQ8" s="1">
        <f>SUM([5]BosniaHerzegovina!DQ$1:DQ$27)</f>
        <v>10.8</v>
      </c>
      <c r="DR8" s="1">
        <f>SUM([5]BosniaHerzegovina!DR$1:DR$27)</f>
        <v>60.650000000000006</v>
      </c>
      <c r="DS8" s="1">
        <f>SUM([5]BosniaHerzegovina!DS$1:DS$27)</f>
        <v>11.182</v>
      </c>
      <c r="DT8" s="1">
        <f>SUM([5]BosniaHerzegovina!DT$1:DT$27)</f>
        <v>0.36499999999999999</v>
      </c>
      <c r="DU8" s="1">
        <f>SUM([5]BosniaHerzegovina!DU$1:DU$27)</f>
        <v>0</v>
      </c>
      <c r="DV8" s="1">
        <f>SUM([5]BosniaHerzegovina!DV$1:DV$27)</f>
        <v>13.291</v>
      </c>
      <c r="DW8" s="1">
        <f>SUM([5]BosniaHerzegovina!DW$1:DW$27)</f>
        <v>5.5720000000000001</v>
      </c>
      <c r="DX8" s="1">
        <f>SUM([5]BosniaHerzegovina!DX$1:DX$27)</f>
        <v>19.255000000000003</v>
      </c>
      <c r="DY8" s="1">
        <f>SUM([5]BosniaHerzegovina!DY$1:DY$27)</f>
        <v>24.278000000000002</v>
      </c>
      <c r="DZ8" s="1">
        <f>SUM([5]BosniaHerzegovina!DZ$1:DZ$27)</f>
        <v>0.155</v>
      </c>
      <c r="EA8" s="1">
        <f>SUM([5]BosniaHerzegovina!EA$1:EA$27)</f>
        <v>140.26600000000002</v>
      </c>
      <c r="EB8" s="1">
        <f>SUM([5]BosniaHerzegovina!EB$1:EB$27)</f>
        <v>948.91300000000001</v>
      </c>
      <c r="EC8" s="1">
        <f>SUM([5]BosniaHerzegovina!EC$1:EC$27)</f>
        <v>1263.5230000000001</v>
      </c>
      <c r="ED8" s="1">
        <f>SUM([5]BosniaHerzegovina!ED$1:ED$27)</f>
        <v>1409.403</v>
      </c>
      <c r="EE8" s="1">
        <f>SUM([5]BosniaHerzegovina!EE$1:EE$27)</f>
        <v>1774.279</v>
      </c>
      <c r="EF8" s="1">
        <f>SUM([5]BosniaHerzegovina!EF$1:EF$27)</f>
        <v>767.04</v>
      </c>
      <c r="EG8" s="1">
        <f>SUM([5]BosniaHerzegovina!EG$1:EG$27)</f>
        <v>1289.3800000000001</v>
      </c>
      <c r="EH8" s="1">
        <f>SUM([5]BosniaHerzegovina!EH$1:EH$27)</f>
        <v>118.36299999999999</v>
      </c>
      <c r="EI8" s="1">
        <f>SUM([5]BosniaHerzegovina!EI$1:EI$27)</f>
        <v>189.00399999999999</v>
      </c>
      <c r="EJ8" s="1">
        <f>SUM([5]BosniaHerzegovina!EJ$1:EJ$27)</f>
        <v>92.546000000000006</v>
      </c>
      <c r="EK8" s="1">
        <f>SUM([5]BosniaHerzegovina!EK$1:EK$27)</f>
        <v>115.53200000000001</v>
      </c>
      <c r="EL8" s="1">
        <f>SUM([5]BosniaHerzegovina!EL$1:EL$27)</f>
        <v>288.173</v>
      </c>
      <c r="EM8" s="1">
        <f>SUM([5]BosniaHerzegovina!EM$1:EM$27)</f>
        <v>544.96</v>
      </c>
      <c r="EN8" s="1">
        <f>SUM([5]BosniaHerzegovina!EN$1:EN$27)</f>
        <v>2715.1760000000004</v>
      </c>
      <c r="EO8" s="1">
        <f>SUM([5]BosniaHerzegovina!EO$1:EO$27)</f>
        <v>2514.5730000000003</v>
      </c>
      <c r="EP8" s="1">
        <f>SUM([5]BosniaHerzegovina!EP$1:EP$27)</f>
        <v>2404.9260000000004</v>
      </c>
      <c r="EQ8" s="1">
        <f>SUM([5]BosniaHerzegovina!EQ$1:EQ$27)</f>
        <v>2371.2850000000003</v>
      </c>
      <c r="ER8" s="1">
        <f>SUM([5]BosniaHerzegovina!ER$1:ER$27)</f>
        <v>2991.3420000000001</v>
      </c>
      <c r="ES8" s="1">
        <f>SUM([5]BosniaHerzegovina!ES$1:ES$27)</f>
        <v>2080.9139999999998</v>
      </c>
      <c r="ET8" s="1">
        <f>SUM([5]BosniaHerzegovina!ET$1:ET$27)</f>
        <v>532.66100000000006</v>
      </c>
      <c r="EU8" s="1">
        <f>SUM([5]BosniaHerzegovina!EU$1:EU$27)</f>
        <v>538.57100000000003</v>
      </c>
      <c r="EV8" s="1">
        <f>SUM([5]BosniaHerzegovina!EV$1:EV$27)</f>
        <v>1042.0620000000001</v>
      </c>
      <c r="EW8" s="1">
        <f>SUM([5]BosniaHerzegovina!EW$1:EW$27)</f>
        <v>771.36200000000008</v>
      </c>
      <c r="EX8" s="1">
        <f>SUM([5]BosniaHerzegovina!EX$1:EX$27)</f>
        <v>544.36500000000012</v>
      </c>
      <c r="EY8" s="1">
        <f>SUM([5]BosniaHerzegovina!EY$1:EY$27)</f>
        <v>588.09</v>
      </c>
      <c r="EZ8" s="1">
        <f>SUM([5]BosniaHerzegovina!EZ$1:EZ$27)</f>
        <v>1989.1979999999999</v>
      </c>
      <c r="FA8" s="1">
        <f>SUM([5]BosniaHerzegovina!FA$1:FA$27)</f>
        <v>1309.25</v>
      </c>
      <c r="FB8" s="1">
        <f>SUM([5]BosniaHerzegovina!FB$1:FB$27)</f>
        <v>1123.19</v>
      </c>
      <c r="FC8" s="1">
        <f>SUM([5]BosniaHerzegovina!FC$1:FC$27)</f>
        <v>170.13</v>
      </c>
      <c r="FD8" s="1">
        <f>SUM([5]BosniaHerzegovina!FD$1:FD$27)</f>
        <v>267.08999999999997</v>
      </c>
      <c r="FE8" s="1">
        <f>SUM([5]BosniaHerzegovina!FE$1:FE$27)</f>
        <v>274.08300000000003</v>
      </c>
      <c r="FF8" s="1">
        <f>SUM([5]BosniaHerzegovina!FF$1:FF$27)</f>
        <v>197.96100000000001</v>
      </c>
      <c r="FG8" s="1">
        <f>SUM([5]BosniaHerzegovina!FG$1:FG$27)</f>
        <v>217.31000000000003</v>
      </c>
      <c r="FH8" s="1">
        <f>SUM([5]BosniaHerzegovina!FH$1:FH$27)</f>
        <v>330.483</v>
      </c>
      <c r="FI8" s="1">
        <f>SUM([5]BosniaHerzegovina!FI$1:FI$27)</f>
        <v>686.1640000000001</v>
      </c>
      <c r="FJ8" s="1">
        <f>SUM([5]BosniaHerzegovina!FJ$1:FJ$27)</f>
        <v>170.12</v>
      </c>
      <c r="FK8" s="1">
        <f>SUM([5]BosniaHerzegovina!FK$1:FK$27)</f>
        <v>385.67400000000004</v>
      </c>
      <c r="FL8" s="1">
        <f>SUM([5]BosniaHerzegovina!FL$1:FL$27)</f>
        <v>458.70499999999998</v>
      </c>
      <c r="FM8" s="1">
        <f>SUM([5]BosniaHerzegovina!FM$1:FM$27)</f>
        <v>47.375</v>
      </c>
      <c r="FN8" s="1">
        <f>SUM([5]BosniaHerzegovina!FN$1:FN$27)</f>
        <v>0.08</v>
      </c>
      <c r="FO8" s="1">
        <f>SUM([5]BosniaHerzegovina!FO$1:FO$27)</f>
        <v>9.1349999999999998</v>
      </c>
      <c r="FP8" s="1">
        <f>SUM([5]BosniaHerzegovina!FP$1:FP$27)</f>
        <v>47.913000000000004</v>
      </c>
      <c r="FQ8" s="1">
        <f>SUM([5]BosniaHerzegovina!FQ$1:FQ$27)</f>
        <v>26.92</v>
      </c>
      <c r="FR8" s="1">
        <f>SUM([5]BosniaHerzegovina!FR$1:FR$27)</f>
        <v>25.436999999999998</v>
      </c>
      <c r="FS8" s="1">
        <f>SUM([5]BosniaHerzegovina!FS$1:FS$27)</f>
        <v>73.067000000000007</v>
      </c>
      <c r="FT8" s="1">
        <f>SUM([5]BosniaHerzegovina!FT$1:FT$27)</f>
        <v>1.798</v>
      </c>
      <c r="FU8" s="1">
        <f>SUM([5]BosniaHerzegovina!FU$1:FU$27)</f>
        <v>13.615</v>
      </c>
      <c r="FV8" s="1">
        <f>SUM([5]BosniaHerzegovina!FV$1:FV$27)</f>
        <v>10.8</v>
      </c>
      <c r="FW8" s="1">
        <f>SUM([5]BosniaHerzegovina!FW$1:FW$27)</f>
        <v>27.018000000000001</v>
      </c>
      <c r="FX8" s="1">
        <f>SUM([5]BosniaHerzegovina!FX$1:FX$27)</f>
        <v>122.88000000000001</v>
      </c>
      <c r="FY8" s="1">
        <f>SUM([5]BosniaHerzegovina!FY$1:FY$27)</f>
        <v>749.09</v>
      </c>
      <c r="FZ8" s="6">
        <f>SUM($B8:FY8)</f>
        <v>52615.400999999976</v>
      </c>
    </row>
    <row r="9" spans="1:182">
      <c r="A9" t="s">
        <v>33</v>
      </c>
      <c r="B9" s="1">
        <f>SUM([5]Brazil!B$1:B$27)</f>
        <v>0</v>
      </c>
      <c r="C9" s="1">
        <f>SUM([5]Brazil!C$1:C$27)</f>
        <v>0</v>
      </c>
      <c r="D9" s="1">
        <f>SUM([5]Brazil!D$1:D$27)</f>
        <v>0</v>
      </c>
      <c r="E9" s="1">
        <f>SUM([5]Brazil!E$1:E$27)</f>
        <v>0</v>
      </c>
      <c r="F9" s="1">
        <f>SUM([5]Brazil!F$1:F$27)</f>
        <v>0</v>
      </c>
      <c r="G9" s="1">
        <f>SUM([5]Brazil!G$1:G$27)</f>
        <v>0</v>
      </c>
      <c r="H9" s="1">
        <f>SUM([5]Brazil!H$1:H$27)</f>
        <v>0</v>
      </c>
      <c r="I9" s="1">
        <f>SUM([5]Brazil!I$1:I$27)</f>
        <v>0</v>
      </c>
      <c r="J9" s="1">
        <f>SUM([5]Brazil!J$1:J$27)</f>
        <v>0</v>
      </c>
      <c r="K9" s="1">
        <f>SUM([5]Brazil!K$1:K$27)</f>
        <v>0</v>
      </c>
      <c r="L9" s="1">
        <f>SUM([5]Brazil!L$1:L$27)</f>
        <v>0</v>
      </c>
      <c r="M9" s="1">
        <f>SUM([5]Brazil!M$1:M$27)</f>
        <v>0</v>
      </c>
      <c r="N9" s="1">
        <f>SUM([5]Brazil!N$1:N$27)</f>
        <v>0</v>
      </c>
      <c r="O9" s="1">
        <f>SUM([5]Brazil!O$1:O$27)</f>
        <v>0</v>
      </c>
      <c r="P9" s="1">
        <f>SUM([5]Brazil!P$1:P$27)</f>
        <v>1</v>
      </c>
      <c r="Q9" s="1">
        <f>SUM([5]Brazil!Q$1:Q$27)</f>
        <v>0</v>
      </c>
      <c r="R9" s="1">
        <f>SUM([5]Brazil!R$1:R$27)</f>
        <v>0</v>
      </c>
      <c r="S9" s="1">
        <f>SUM([5]Brazil!S$1:S$27)</f>
        <v>0</v>
      </c>
      <c r="T9" s="1">
        <f>SUM([5]Brazil!T$1:T$27)</f>
        <v>0</v>
      </c>
      <c r="U9" s="1">
        <f>SUM([5]Brazil!U$1:U$27)</f>
        <v>0</v>
      </c>
      <c r="V9" s="1">
        <f>SUM([5]Brazil!V$1:V$27)</f>
        <v>1</v>
      </c>
      <c r="W9" s="1">
        <f>SUM([5]Brazil!W$1:W$27)</f>
        <v>0.30000000000000004</v>
      </c>
      <c r="X9" s="1">
        <f>SUM([5]Brazil!X$1:X$27)</f>
        <v>0</v>
      </c>
      <c r="Y9" s="1">
        <f>SUM([5]Brazil!Y$1:Y$27)</f>
        <v>0</v>
      </c>
      <c r="Z9" s="1">
        <f>SUM([5]Brazil!Z$1:Z$27)</f>
        <v>0.8</v>
      </c>
      <c r="AA9" s="1">
        <f>SUM([5]Brazil!AA$1:AA$27)</f>
        <v>0</v>
      </c>
      <c r="AB9" s="1">
        <f>SUM([5]Brazil!AB$1:AB$27)</f>
        <v>0.5</v>
      </c>
      <c r="AC9" s="1">
        <f>SUM([5]Brazil!AC$1:AC$27)</f>
        <v>1.2000000000000002</v>
      </c>
      <c r="AD9" s="1">
        <f>SUM([5]Brazil!AD$1:AD$27)</f>
        <v>0</v>
      </c>
      <c r="AE9" s="1">
        <f>SUM([5]Brazil!AE$1:AE$27)</f>
        <v>0.30000000000000004</v>
      </c>
      <c r="AF9" s="1">
        <f>SUM([5]Brazil!AF$1:AF$27)</f>
        <v>0</v>
      </c>
      <c r="AG9" s="1">
        <f>SUM([5]Brazil!AG$1:AG$27)</f>
        <v>0.5</v>
      </c>
      <c r="AH9" s="1">
        <f>SUM([5]Brazil!AH$1:AH$27)</f>
        <v>0</v>
      </c>
      <c r="AI9" s="1">
        <f>SUM([5]Brazil!AI$1:AI$27)</f>
        <v>0</v>
      </c>
      <c r="AJ9" s="1">
        <f>SUM([5]Brazil!AJ$1:AJ$27)</f>
        <v>0.5</v>
      </c>
      <c r="AK9" s="1">
        <f>SUM([5]Brazil!AK$1:AK$27)</f>
        <v>1</v>
      </c>
      <c r="AL9" s="1">
        <f>SUM([5]Brazil!AL$1:AL$27)</f>
        <v>0</v>
      </c>
      <c r="AM9" s="1">
        <f>SUM([5]Brazil!AM$1:AM$27)</f>
        <v>2.2000000000000002</v>
      </c>
      <c r="AN9" s="1">
        <f>SUM([5]Brazil!AN$1:AN$27)</f>
        <v>0</v>
      </c>
      <c r="AO9" s="1">
        <f>SUM([5]Brazil!AO$1:AO$27)</f>
        <v>2.7</v>
      </c>
      <c r="AP9" s="1">
        <f>SUM([5]Brazil!AP$1:AP$27)</f>
        <v>3.1</v>
      </c>
      <c r="AQ9" s="1">
        <f>SUM([5]Brazil!AQ$1:AQ$27)</f>
        <v>0</v>
      </c>
      <c r="AR9" s="1">
        <f>SUM([5]Brazil!AR$1:AR$27)</f>
        <v>0.5</v>
      </c>
      <c r="AS9" s="1">
        <f>SUM([5]Brazil!AS$1:AS$27)</f>
        <v>0</v>
      </c>
      <c r="AT9" s="1">
        <f>SUM([5]Brazil!AT$1:AT$27)</f>
        <v>0</v>
      </c>
      <c r="AU9" s="1">
        <f>SUM([5]Brazil!AU$1:AU$27)</f>
        <v>0</v>
      </c>
      <c r="AV9" s="1">
        <f>SUM([5]Brazil!AV$1:AV$27)</f>
        <v>11.8</v>
      </c>
      <c r="AW9" s="1">
        <f>SUM([5]Brazil!AW$1:AW$27)</f>
        <v>0</v>
      </c>
      <c r="AX9" s="1">
        <f>SUM([5]Brazil!AX$1:AX$27)</f>
        <v>0</v>
      </c>
      <c r="AY9" s="1">
        <f>SUM([5]Brazil!AY$1:AY$27)</f>
        <v>2.5</v>
      </c>
      <c r="AZ9" s="1">
        <f>SUM([5]Brazil!AZ$1:AZ$27)</f>
        <v>0.70000000000000007</v>
      </c>
      <c r="BA9" s="1">
        <f>SUM([5]Brazil!BA$1:BA$27)</f>
        <v>0</v>
      </c>
      <c r="BB9" s="1">
        <f>SUM([5]Brazil!BB$1:BB$27)</f>
        <v>0.5</v>
      </c>
      <c r="BC9" s="1">
        <f>SUM([5]Brazil!BC$1:BC$27)</f>
        <v>0</v>
      </c>
      <c r="BD9" s="1">
        <f>SUM([5]Brazil!BD$1:BD$27)</f>
        <v>0.8</v>
      </c>
      <c r="BE9" s="1">
        <f>SUM([5]Brazil!BE$1:BE$27)</f>
        <v>15.600000000000001</v>
      </c>
      <c r="BF9" s="1">
        <f>SUM([5]Brazil!BF$1:BF$27)</f>
        <v>6</v>
      </c>
      <c r="BG9" s="1">
        <f>SUM([5]Brazil!BG$1:BG$27)</f>
        <v>1.7000000000000002</v>
      </c>
      <c r="BH9" s="1">
        <f>SUM([5]Brazil!BH$1:BH$27)</f>
        <v>3.6</v>
      </c>
      <c r="BI9" s="1">
        <f>SUM([5]Brazil!BI$1:BI$27)</f>
        <v>0</v>
      </c>
      <c r="BJ9" s="1">
        <f>SUM([5]Brazil!BJ$1:BJ$27)</f>
        <v>1.1000000000000001</v>
      </c>
      <c r="BK9" s="1">
        <f>SUM([5]Brazil!BK$1:BK$27)</f>
        <v>2.3000000000000003</v>
      </c>
      <c r="BL9" s="1">
        <f>SUM([5]Brazil!BL$1:BL$27)</f>
        <v>0</v>
      </c>
      <c r="BM9" s="1">
        <f>SUM([5]Brazil!BM$1:BM$27)</f>
        <v>15.700000000000001</v>
      </c>
      <c r="BN9" s="1">
        <f>SUM([5]Brazil!BN$1:BN$27)</f>
        <v>0</v>
      </c>
      <c r="BO9" s="1">
        <f>SUM([5]Brazil!BO$1:BO$27)</f>
        <v>5.4</v>
      </c>
      <c r="BP9" s="1">
        <f>SUM([5]Brazil!BP$1:BP$27)</f>
        <v>2.2000000000000002</v>
      </c>
      <c r="BQ9" s="1">
        <f>SUM([5]Brazil!BQ$1:BQ$27)</f>
        <v>6.9</v>
      </c>
      <c r="BR9" s="1">
        <f>SUM([5]Brazil!BR$1:BR$27)</f>
        <v>22</v>
      </c>
      <c r="BS9" s="1">
        <f>SUM([5]Brazil!BS$1:BS$27)</f>
        <v>6.6000000000000005</v>
      </c>
      <c r="BT9" s="1">
        <f>SUM([5]Brazil!BT$1:BT$27)</f>
        <v>6.8000000000000007</v>
      </c>
      <c r="BU9" s="1">
        <f>SUM([5]Brazil!BU$1:BU$27)</f>
        <v>0</v>
      </c>
      <c r="BV9" s="1">
        <f>SUM([5]Brazil!BV$1:BV$27)</f>
        <v>5</v>
      </c>
      <c r="BW9" s="1">
        <f>SUM([5]Brazil!BW$1:BW$27)</f>
        <v>15.3</v>
      </c>
      <c r="BX9" s="1">
        <f>SUM([5]Brazil!BX$1:BX$27)</f>
        <v>0</v>
      </c>
      <c r="BY9" s="1">
        <f>SUM([5]Brazil!BY$1:BY$27)</f>
        <v>11.100000000000001</v>
      </c>
      <c r="BZ9" s="1">
        <f>SUM([5]Brazil!BZ$1:BZ$27)</f>
        <v>0</v>
      </c>
      <c r="CA9" s="1">
        <f>SUM([5]Brazil!CA$1:CA$27)</f>
        <v>0.4</v>
      </c>
      <c r="CB9" s="1">
        <f>SUM([5]Brazil!CB$1:CB$27)</f>
        <v>22.3</v>
      </c>
      <c r="CC9" s="1">
        <f>SUM([5]Brazil!CC$1:CC$27)</f>
        <v>27.900000000000002</v>
      </c>
      <c r="CD9" s="1">
        <f>SUM([5]Brazil!CD$1:CD$27)</f>
        <v>0</v>
      </c>
      <c r="CE9" s="1">
        <f>SUM([5]Brazil!CE$1:CE$27)</f>
        <v>0</v>
      </c>
      <c r="CF9" s="1">
        <f>SUM([5]Brazil!CF$1:CF$27)</f>
        <v>6.2000000000000011</v>
      </c>
      <c r="CG9" s="1">
        <f>SUM([5]Brazil!CG$1:CG$27)</f>
        <v>10.100000000000001</v>
      </c>
      <c r="CH9" s="1">
        <f>SUM([5]Brazil!CH$1:CH$27)</f>
        <v>5</v>
      </c>
      <c r="CI9" s="1">
        <f>SUM([5]Brazil!CI$1:CI$27)</f>
        <v>18.200000000000003</v>
      </c>
      <c r="CJ9" s="1">
        <f>SUM([5]Brazil!CJ$1:CJ$27)</f>
        <v>10.8</v>
      </c>
      <c r="CK9" s="1">
        <f>SUM([5]Brazil!CK$1:CK$27)</f>
        <v>1.9000000000000001</v>
      </c>
      <c r="CL9" s="1">
        <f>SUM([5]Brazil!CL$1:CL$27)</f>
        <v>7.8000000000000007</v>
      </c>
      <c r="CM9" s="1">
        <f>SUM([5]Brazil!CM$1:CM$27)</f>
        <v>5</v>
      </c>
      <c r="CN9" s="1">
        <f>SUM([5]Brazil!CN$1:CN$27)</f>
        <v>1.5</v>
      </c>
      <c r="CO9" s="1">
        <f>SUM([5]Brazil!CO$1:CO$27)</f>
        <v>30.5</v>
      </c>
      <c r="CP9" s="1">
        <f>SUM([5]Brazil!CP$1:CP$27)</f>
        <v>0</v>
      </c>
      <c r="CQ9" s="1">
        <f>SUM([5]Brazil!CQ$1:CQ$27)</f>
        <v>17</v>
      </c>
      <c r="CR9" s="1">
        <f>SUM([5]Brazil!CR$1:CR$27)</f>
        <v>13.3</v>
      </c>
      <c r="CS9" s="1">
        <f>SUM([5]Brazil!CS$1:CS$27)</f>
        <v>30.700000000000003</v>
      </c>
      <c r="CT9" s="1">
        <f>SUM([5]Brazil!CT$1:CT$27)</f>
        <v>17</v>
      </c>
      <c r="CU9" s="1">
        <f>SUM([5]Brazil!CU$1:CU$27)</f>
        <v>93.8</v>
      </c>
      <c r="CV9" s="1">
        <f>SUM([5]Brazil!CV$1:CV$27)</f>
        <v>52</v>
      </c>
      <c r="CW9" s="1">
        <f>SUM([5]Brazil!CW$1:CW$27)</f>
        <v>0</v>
      </c>
      <c r="CX9" s="1">
        <f>SUM([5]Brazil!CX$1:CX$27)</f>
        <v>30.200000000000003</v>
      </c>
      <c r="CY9" s="1">
        <f>SUM([5]Brazil!CY$1:CY$27)</f>
        <v>0</v>
      </c>
      <c r="CZ9" s="1">
        <f>SUM([5]Brazil!CZ$1:CZ$27)</f>
        <v>0</v>
      </c>
      <c r="DA9" s="1">
        <f>SUM([5]Brazil!DA$1:DA$27)</f>
        <v>4.5999999999999996</v>
      </c>
      <c r="DB9" s="1">
        <f>SUM([5]Brazil!DB$1:DB$27)</f>
        <v>18.900000000000002</v>
      </c>
      <c r="DC9" s="1">
        <f>SUM([5]Brazil!DC$1:DC$27)</f>
        <v>25.5</v>
      </c>
      <c r="DD9" s="1">
        <f>SUM([5]Brazil!DD$1:DD$27)</f>
        <v>34.200000000000003</v>
      </c>
      <c r="DE9" s="1">
        <f>SUM([5]Brazil!DE$1:DE$27)</f>
        <v>3.2</v>
      </c>
      <c r="DF9" s="1">
        <f>SUM([5]Brazil!DF$1:DF$27)</f>
        <v>0</v>
      </c>
      <c r="DG9" s="1">
        <f>SUM([5]Brazil!DG$1:DG$27)</f>
        <v>25.800000000000004</v>
      </c>
      <c r="DH9" s="1">
        <f>SUM([5]Brazil!DH$1:DH$27)</f>
        <v>102.00000000000001</v>
      </c>
      <c r="DI9" s="1">
        <f>SUM([5]Brazil!DI$1:DI$27)</f>
        <v>18.3</v>
      </c>
      <c r="DJ9" s="1">
        <f>SUM([5]Brazil!DJ$1:DJ$27)</f>
        <v>41.400000000000006</v>
      </c>
      <c r="DK9" s="1">
        <f>SUM([5]Brazil!DK$1:DK$27)</f>
        <v>0</v>
      </c>
      <c r="DL9" s="1">
        <f>SUM([5]Brazil!DL$1:DL$27)</f>
        <v>68.400000000000006</v>
      </c>
      <c r="DM9" s="1">
        <f>SUM([5]Brazil!DM$1:DM$27)</f>
        <v>18.900000000000002</v>
      </c>
      <c r="DN9" s="1">
        <f>SUM([5]Brazil!DN$1:DN$27)</f>
        <v>18.900000000000002</v>
      </c>
      <c r="DO9" s="1">
        <f>SUM([5]Brazil!DO$1:DO$27)</f>
        <v>43.2</v>
      </c>
      <c r="DP9" s="1">
        <f>SUM([5]Brazil!DP$1:DP$27)</f>
        <v>45.800000000000004</v>
      </c>
      <c r="DQ9" s="1">
        <f>SUM([5]Brazil!DQ$1:DQ$27)</f>
        <v>32.1</v>
      </c>
      <c r="DR9" s="1">
        <f>SUM([5]Brazil!DR$1:DR$27)</f>
        <v>38.67</v>
      </c>
      <c r="DS9" s="1">
        <f>SUM([5]Brazil!DS$1:DS$27)</f>
        <v>3.1500000000000004</v>
      </c>
      <c r="DT9" s="1">
        <f>SUM([5]Brazil!DT$1:DT$27)</f>
        <v>83.160000000000011</v>
      </c>
      <c r="DU9" s="1">
        <f>SUM([5]Brazil!DU$1:DU$27)</f>
        <v>1.135</v>
      </c>
      <c r="DV9" s="1">
        <f>SUM([5]Brazil!DV$1:DV$27)</f>
        <v>30.24</v>
      </c>
      <c r="DW9" s="1">
        <f>SUM([5]Brazil!DW$1:DW$27)</f>
        <v>45.360000000000007</v>
      </c>
      <c r="DX9" s="1">
        <f>SUM([5]Brazil!DX$1:DX$27)</f>
        <v>22.05</v>
      </c>
      <c r="DY9" s="1">
        <f>SUM([5]Brazil!DY$1:DY$27)</f>
        <v>30.24</v>
      </c>
      <c r="DZ9" s="1">
        <f>SUM([5]Brazil!DZ$1:DZ$27)</f>
        <v>26.344999999999999</v>
      </c>
      <c r="EA9" s="1">
        <f>SUM([5]Brazil!EA$1:EA$27)</f>
        <v>122.235</v>
      </c>
      <c r="EB9" s="1">
        <f>SUM([5]Brazil!EB$1:EB$27)</f>
        <v>0</v>
      </c>
      <c r="EC9" s="1">
        <f>SUM([5]Brazil!EC$1:EC$27)</f>
        <v>33.539000000000001</v>
      </c>
      <c r="ED9" s="1">
        <f>SUM([5]Brazil!ED$1:ED$27)</f>
        <v>26.460000000000004</v>
      </c>
      <c r="EE9" s="1">
        <f>SUM([5]Brazil!EE$1:EE$27)</f>
        <v>55.44</v>
      </c>
      <c r="EF9" s="1">
        <f>SUM([5]Brazil!EF$1:EF$27)</f>
        <v>40.32</v>
      </c>
      <c r="EG9" s="1">
        <f>SUM([5]Brazil!EG$1:EG$27)</f>
        <v>48.510000000000005</v>
      </c>
      <c r="EH9" s="1">
        <f>SUM([5]Brazil!EH$1:EH$27)</f>
        <v>66.487000000000009</v>
      </c>
      <c r="EI9" s="1">
        <f>SUM([5]Brazil!EI$1:EI$27)</f>
        <v>0.49100000000000005</v>
      </c>
      <c r="EJ9" s="1">
        <f>SUM([5]Brazil!EJ$1:EJ$27)</f>
        <v>70.665000000000006</v>
      </c>
      <c r="EK9" s="1">
        <f>SUM([5]Brazil!EK$1:EK$27)</f>
        <v>63</v>
      </c>
      <c r="EL9" s="1">
        <f>SUM([5]Brazil!EL$1:EL$27)</f>
        <v>99.086000000000013</v>
      </c>
      <c r="EM9" s="1">
        <f>SUM([5]Brazil!EM$1:EM$27)</f>
        <v>88.63</v>
      </c>
      <c r="EN9" s="1">
        <f>SUM([5]Brazil!EN$1:EN$27)</f>
        <v>18.940000000000001</v>
      </c>
      <c r="EO9" s="1">
        <f>SUM([5]Brazil!EO$1:EO$27)</f>
        <v>30.760999999999999</v>
      </c>
      <c r="EP9" s="1">
        <f>SUM([5]Brazil!EP$1:EP$27)</f>
        <v>0</v>
      </c>
      <c r="EQ9" s="1">
        <f>SUM([5]Brazil!EQ$1:EQ$27)</f>
        <v>85.832000000000008</v>
      </c>
      <c r="ER9" s="1">
        <f>SUM([5]Brazil!ER$1:ER$27)</f>
        <v>18.900000000000002</v>
      </c>
      <c r="ES9" s="1">
        <f>SUM([5]Brazil!ES$1:ES$27)</f>
        <v>31.5</v>
      </c>
      <c r="ET9" s="1">
        <f>SUM([5]Brazil!ET$1:ET$27)</f>
        <v>60.48</v>
      </c>
      <c r="EU9" s="1">
        <f>SUM([5]Brazil!EU$1:EU$27)</f>
        <v>23.944000000000003</v>
      </c>
      <c r="EV9" s="1">
        <f>SUM([5]Brazil!EV$1:EV$27)</f>
        <v>60.120000000000005</v>
      </c>
      <c r="EW9" s="1">
        <f>SUM([5]Brazil!EW$1:EW$27)</f>
        <v>82.53</v>
      </c>
      <c r="EX9" s="1">
        <f>SUM([5]Brazil!EX$1:EX$27)</f>
        <v>87.194000000000003</v>
      </c>
      <c r="EY9" s="1">
        <f>SUM([5]Brazil!EY$1:EY$27)</f>
        <v>18.900000000000002</v>
      </c>
      <c r="EZ9" s="1">
        <f>SUM([5]Brazil!EZ$1:EZ$27)</f>
        <v>53.920000000000009</v>
      </c>
      <c r="FA9" s="1">
        <f>SUM([5]Brazil!FA$1:FA$27)</f>
        <v>46.160000000000004</v>
      </c>
      <c r="FB9" s="1">
        <f>SUM([5]Brazil!FB$1:FB$27)</f>
        <v>37.800000000000004</v>
      </c>
      <c r="FC9" s="1">
        <f>SUM([5]Brazil!FC$1:FC$27)</f>
        <v>35.220000000000006</v>
      </c>
      <c r="FD9" s="1">
        <f>SUM([5]Brazil!FD$1:FD$27)</f>
        <v>52.34</v>
      </c>
      <c r="FE9" s="1">
        <f>SUM([5]Brazil!FE$1:FE$27)</f>
        <v>18.900000000000002</v>
      </c>
      <c r="FF9" s="1">
        <f>SUM([5]Brazil!FF$1:FF$27)</f>
        <v>50.404000000000003</v>
      </c>
      <c r="FG9" s="1">
        <f>SUM([5]Brazil!FG$1:FG$27)</f>
        <v>79.78</v>
      </c>
      <c r="FH9" s="1">
        <f>SUM([5]Brazil!FH$1:FH$27)</f>
        <v>15.12</v>
      </c>
      <c r="FI9" s="1">
        <f>SUM([5]Brazil!FI$1:FI$27)</f>
        <v>80.010000000000005</v>
      </c>
      <c r="FJ9" s="1">
        <f>SUM([5]Brazil!FJ$1:FJ$27)</f>
        <v>18.900000000000002</v>
      </c>
      <c r="FK9" s="1">
        <f>SUM([5]Brazil!FK$1:FK$27)</f>
        <v>73.116</v>
      </c>
      <c r="FL9" s="1">
        <f>SUM([5]Brazil!FL$1:FL$27)</f>
        <v>0.12</v>
      </c>
      <c r="FM9" s="1">
        <f>SUM([5]Brazil!FM$1:FM$27)</f>
        <v>30.114000000000001</v>
      </c>
      <c r="FN9" s="1">
        <f>SUM([5]Brazil!FN$1:FN$27)</f>
        <v>4.41</v>
      </c>
      <c r="FO9" s="1">
        <f>SUM([5]Brazil!FO$1:FO$27)</f>
        <v>19.006000000000004</v>
      </c>
      <c r="FP9" s="1">
        <f>SUM([5]Brazil!FP$1:FP$27)</f>
        <v>39.06</v>
      </c>
      <c r="FQ9" s="1">
        <f>SUM([5]Brazil!FQ$1:FQ$27)</f>
        <v>20.16</v>
      </c>
      <c r="FR9" s="1">
        <f>SUM([5]Brazil!FR$1:FR$27)</f>
        <v>46.768000000000001</v>
      </c>
      <c r="FS9" s="1">
        <f>SUM([5]Brazil!FS$1:FS$27)</f>
        <v>0</v>
      </c>
      <c r="FT9" s="1">
        <f>SUM([5]Brazil!FT$1:FT$27)</f>
        <v>28.269999999999996</v>
      </c>
      <c r="FU9" s="1">
        <f>SUM([5]Brazil!FU$1:FU$27)</f>
        <v>129.22200000000001</v>
      </c>
      <c r="FV9" s="1">
        <f>SUM([5]Brazil!FV$1:FV$27)</f>
        <v>152.5</v>
      </c>
      <c r="FW9" s="1">
        <f>SUM([5]Brazil!FW$1:FW$27)</f>
        <v>12.505000000000001</v>
      </c>
      <c r="FX9" s="1">
        <f>SUM([5]Brazil!FX$1:FX$27)</f>
        <v>74.206000000000017</v>
      </c>
      <c r="FY9" s="1">
        <f>SUM([5]Brazil!FY$1:FY$27)</f>
        <v>1.23</v>
      </c>
      <c r="FZ9" s="6">
        <f>SUM($B9:FY9)</f>
        <v>3695.5550000000007</v>
      </c>
    </row>
    <row r="10" spans="1:182">
      <c r="A10" t="s">
        <v>1</v>
      </c>
      <c r="B10" s="1">
        <f>SUM([5]Canada!B$1:B$27)</f>
        <v>0</v>
      </c>
      <c r="C10" s="1">
        <f>SUM([5]Canada!C$1:C$27)</f>
        <v>0.5</v>
      </c>
      <c r="D10" s="1">
        <f>SUM([5]Canada!D$1:D$27)</f>
        <v>15.4</v>
      </c>
      <c r="E10" s="1">
        <f>SUM([5]Canada!E$1:E$27)</f>
        <v>0</v>
      </c>
      <c r="F10" s="1">
        <f>SUM([5]Canada!F$1:F$27)</f>
        <v>0</v>
      </c>
      <c r="G10" s="1">
        <f>SUM([5]Canada!G$1:G$27)</f>
        <v>15.100000000000001</v>
      </c>
      <c r="H10" s="1">
        <f>SUM([5]Canada!H$1:H$27)</f>
        <v>27.200000000000003</v>
      </c>
      <c r="I10" s="1">
        <f>SUM([5]Canada!I$1:I$27)</f>
        <v>0</v>
      </c>
      <c r="J10" s="1">
        <f>SUM([5]Canada!J$1:J$27)</f>
        <v>0</v>
      </c>
      <c r="K10" s="1">
        <f>SUM([5]Canada!K$1:K$27)</f>
        <v>0</v>
      </c>
      <c r="L10" s="1">
        <f>SUM([5]Canada!L$1:L$27)</f>
        <v>0</v>
      </c>
      <c r="M10" s="1">
        <f>SUM([5]Canada!M$1:M$27)</f>
        <v>0.60000000000000009</v>
      </c>
      <c r="N10" s="1">
        <f>SUM([5]Canada!N$1:N$27)</f>
        <v>15.100000000000001</v>
      </c>
      <c r="O10" s="1">
        <f>SUM([5]Canada!O$1:O$27)</f>
        <v>21.5</v>
      </c>
      <c r="P10" s="1">
        <f>SUM([5]Canada!P$1:P$27)</f>
        <v>0</v>
      </c>
      <c r="Q10" s="1">
        <f>SUM([5]Canada!Q$1:Q$27)</f>
        <v>0</v>
      </c>
      <c r="R10" s="1">
        <f>SUM([5]Canada!R$1:R$27)</f>
        <v>0</v>
      </c>
      <c r="S10" s="1">
        <f>SUM([5]Canada!S$1:S$27)</f>
        <v>29.9</v>
      </c>
      <c r="T10" s="1">
        <f>SUM([5]Canada!T$1:T$27)</f>
        <v>12.1</v>
      </c>
      <c r="U10" s="1">
        <f>SUM([5]Canada!U$1:U$27)</f>
        <v>2.6</v>
      </c>
      <c r="V10" s="1">
        <f>SUM([5]Canada!V$1:V$27)</f>
        <v>0</v>
      </c>
      <c r="W10" s="1">
        <f>SUM([5]Canada!W$1:W$27)</f>
        <v>17.8</v>
      </c>
      <c r="X10" s="1">
        <f>SUM([5]Canada!X$1:X$27)</f>
        <v>0</v>
      </c>
      <c r="Y10" s="1">
        <f>SUM([5]Canada!Y$1:Y$27)</f>
        <v>1.6</v>
      </c>
      <c r="Z10" s="1">
        <f>SUM([5]Canada!Z$1:Z$27)</f>
        <v>0</v>
      </c>
      <c r="AA10" s="1">
        <f>SUM([5]Canada!AA$1:AA$27)</f>
        <v>16.900000000000002</v>
      </c>
      <c r="AB10" s="1">
        <f>SUM([5]Canada!AB$1:AB$27)</f>
        <v>3.1</v>
      </c>
      <c r="AC10" s="1">
        <f>SUM([5]Canada!AC$1:AC$27)</f>
        <v>0</v>
      </c>
      <c r="AD10" s="1">
        <f>SUM([5]Canada!AD$1:AD$27)</f>
        <v>0</v>
      </c>
      <c r="AE10" s="1">
        <f>SUM([5]Canada!AE$1:AE$27)</f>
        <v>16.3</v>
      </c>
      <c r="AF10" s="1">
        <f>SUM([5]Canada!AF$1:AF$27)</f>
        <v>20</v>
      </c>
      <c r="AG10" s="1">
        <f>SUM([5]Canada!AG$1:AG$27)</f>
        <v>3.3000000000000003</v>
      </c>
      <c r="AH10" s="1">
        <f>SUM([5]Canada!AH$1:AH$27)</f>
        <v>2.2999999999999998</v>
      </c>
      <c r="AI10" s="1">
        <f>SUM([5]Canada!AI$1:AI$27)</f>
        <v>15.6</v>
      </c>
      <c r="AJ10" s="1">
        <f>SUM([5]Canada!AJ$1:AJ$27)</f>
        <v>3</v>
      </c>
      <c r="AK10" s="1">
        <f>SUM([5]Canada!AK$1:AK$27)</f>
        <v>0</v>
      </c>
      <c r="AL10" s="1">
        <f>SUM([5]Canada!AL$1:AL$27)</f>
        <v>0.30000000000000004</v>
      </c>
      <c r="AM10" s="1">
        <f>SUM([5]Canada!AM$1:AM$27)</f>
        <v>0.1</v>
      </c>
      <c r="AN10" s="1">
        <f>SUM([5]Canada!AN$1:AN$27)</f>
        <v>17.5</v>
      </c>
      <c r="AO10" s="1">
        <f>SUM([5]Canada!AO$1:AO$27)</f>
        <v>1.3</v>
      </c>
      <c r="AP10" s="1">
        <f>SUM([5]Canada!AP$1:AP$27)</f>
        <v>0</v>
      </c>
      <c r="AQ10" s="1">
        <f>SUM([5]Canada!AQ$1:AQ$27)</f>
        <v>0</v>
      </c>
      <c r="AR10" s="1">
        <f>SUM([5]Canada!AR$1:AR$27)</f>
        <v>15.6</v>
      </c>
      <c r="AS10" s="1">
        <f>SUM([5]Canada!AS$1:AS$27)</f>
        <v>4.0999999999999996</v>
      </c>
      <c r="AT10" s="1">
        <f>SUM([5]Canada!AT$1:AT$27)</f>
        <v>19.200000000000003</v>
      </c>
      <c r="AU10" s="1">
        <f>SUM([5]Canada!AU$1:AU$27)</f>
        <v>0.70000000000000007</v>
      </c>
      <c r="AV10" s="1">
        <f>SUM([5]Canada!AV$1:AV$27)</f>
        <v>5</v>
      </c>
      <c r="AW10" s="1">
        <f>SUM([5]Canada!AW$1:AW$27)</f>
        <v>0.30000000000000004</v>
      </c>
      <c r="AX10" s="1">
        <f>SUM([5]Canada!AX$1:AX$27)</f>
        <v>0</v>
      </c>
      <c r="AY10" s="1">
        <f>SUM([5]Canada!AY$1:AY$27)</f>
        <v>1.3</v>
      </c>
      <c r="AZ10" s="1">
        <f>SUM([5]Canada!AZ$1:AZ$27)</f>
        <v>0.5</v>
      </c>
      <c r="BA10" s="1">
        <f>SUM([5]Canada!BA$1:BA$27)</f>
        <v>0</v>
      </c>
      <c r="BB10" s="1">
        <f>SUM([5]Canada!BB$1:BB$27)</f>
        <v>0</v>
      </c>
      <c r="BC10" s="1">
        <f>SUM([5]Canada!BC$1:BC$27)</f>
        <v>0</v>
      </c>
      <c r="BD10" s="1">
        <f>SUM([5]Canada!BD$1:BD$27)</f>
        <v>19.399999999999999</v>
      </c>
      <c r="BE10" s="1">
        <f>SUM([5]Canada!BE$1:BE$27)</f>
        <v>6.4</v>
      </c>
      <c r="BF10" s="1">
        <f>SUM([5]Canada!BF$1:BF$27)</f>
        <v>2.4000000000000004</v>
      </c>
      <c r="BG10" s="1">
        <f>SUM([5]Canada!BG$1:BG$27)</f>
        <v>0.5</v>
      </c>
      <c r="BH10" s="1">
        <f>SUM([5]Canada!BH$1:BH$27)</f>
        <v>0.5</v>
      </c>
      <c r="BI10" s="1">
        <f>SUM([5]Canada!BI$1:BI$27)</f>
        <v>1.5</v>
      </c>
      <c r="BJ10" s="1">
        <f>SUM([5]Canada!BJ$1:BJ$27)</f>
        <v>13.700000000000001</v>
      </c>
      <c r="BK10" s="1">
        <f>SUM([5]Canada!BK$1:BK$27)</f>
        <v>0</v>
      </c>
      <c r="BL10" s="1">
        <f>SUM([5]Canada!BL$1:BL$27)</f>
        <v>0.4</v>
      </c>
      <c r="BM10" s="1">
        <f>SUM([5]Canada!BM$1:BM$27)</f>
        <v>0</v>
      </c>
      <c r="BN10" s="1">
        <f>SUM([5]Canada!BN$1:BN$27)</f>
        <v>0</v>
      </c>
      <c r="BO10" s="1">
        <f>SUM([5]Canada!BO$1:BO$27)</f>
        <v>0.60000000000000009</v>
      </c>
      <c r="BP10" s="1">
        <f>SUM([5]Canada!BP$1:BP$27)</f>
        <v>16.100000000000001</v>
      </c>
      <c r="BQ10" s="1">
        <f>SUM([5]Canada!BQ$1:BQ$27)</f>
        <v>9.8000000000000007</v>
      </c>
      <c r="BR10" s="1">
        <f>SUM([5]Canada!BR$1:BR$27)</f>
        <v>1.3</v>
      </c>
      <c r="BS10" s="1">
        <f>SUM([5]Canada!BS$1:BS$27)</f>
        <v>2.5</v>
      </c>
      <c r="BT10" s="1">
        <f>SUM([5]Canada!BT$1:BT$27)</f>
        <v>0.2</v>
      </c>
      <c r="BU10" s="1">
        <f>SUM([5]Canada!BU$1:BU$27)</f>
        <v>0</v>
      </c>
      <c r="BV10" s="1">
        <f>SUM([5]Canada!BV$1:BV$27)</f>
        <v>0</v>
      </c>
      <c r="BW10" s="1">
        <f>SUM([5]Canada!BW$1:BW$27)</f>
        <v>3.4000000000000004</v>
      </c>
      <c r="BX10" s="1">
        <f>SUM([5]Canada!BX$1:BX$27)</f>
        <v>1.4</v>
      </c>
      <c r="BY10" s="1">
        <f>SUM([5]Canada!BY$1:BY$27)</f>
        <v>2.2000000000000002</v>
      </c>
      <c r="BZ10" s="1">
        <f>SUM([5]Canada!BZ$1:BZ$27)</f>
        <v>2</v>
      </c>
      <c r="CA10" s="1">
        <f>SUM([5]Canada!CA$1:CA$27)</f>
        <v>1</v>
      </c>
      <c r="CB10" s="1">
        <f>SUM([5]Canada!CB$1:CB$27)</f>
        <v>25.200000000000003</v>
      </c>
      <c r="CC10" s="1">
        <f>SUM([5]Canada!CC$1:CC$27)</f>
        <v>1.8</v>
      </c>
      <c r="CD10" s="1">
        <f>SUM([5]Canada!CD$1:CD$27)</f>
        <v>2.5</v>
      </c>
      <c r="CE10" s="1">
        <f>SUM([5]Canada!CE$1:CE$27)</f>
        <v>0.60000000000000009</v>
      </c>
      <c r="CF10" s="1">
        <f>SUM([5]Canada!CF$1:CF$27)</f>
        <v>1.6</v>
      </c>
      <c r="CG10" s="1">
        <f>SUM([5]Canada!CG$1:CG$27)</f>
        <v>0.1</v>
      </c>
      <c r="CH10" s="1">
        <f>SUM([5]Canada!CH$1:CH$27)</f>
        <v>0.2</v>
      </c>
      <c r="CI10" s="1">
        <f>SUM([5]Canada!CI$1:CI$27)</f>
        <v>1.7000000000000002</v>
      </c>
      <c r="CJ10" s="1">
        <f>SUM([5]Canada!CJ$1:CJ$27)</f>
        <v>0.6</v>
      </c>
      <c r="CK10" s="1">
        <f>SUM([5]Canada!CK$1:CK$27)</f>
        <v>0</v>
      </c>
      <c r="CL10" s="1">
        <f>SUM([5]Canada!CL$1:CL$27)</f>
        <v>0.60000000000000009</v>
      </c>
      <c r="CM10" s="1">
        <f>SUM([5]Canada!CM$1:CM$27)</f>
        <v>1.8</v>
      </c>
      <c r="CN10" s="1">
        <f>SUM([5]Canada!CN$1:CN$27)</f>
        <v>19.600000000000001</v>
      </c>
      <c r="CO10" s="1">
        <f>SUM([5]Canada!CO$1:CO$27)</f>
        <v>19.400000000000002</v>
      </c>
      <c r="CP10" s="1">
        <f>SUM([5]Canada!CP$1:CP$27)</f>
        <v>0.8</v>
      </c>
      <c r="CQ10" s="1">
        <f>SUM([5]Canada!CQ$1:CQ$27)</f>
        <v>1.6</v>
      </c>
      <c r="CR10" s="1">
        <f>SUM([5]Canada!CR$1:CR$27)</f>
        <v>2</v>
      </c>
      <c r="CS10" s="1">
        <f>SUM([5]Canada!CS$1:CS$27)</f>
        <v>2</v>
      </c>
      <c r="CT10" s="1">
        <f>SUM([5]Canada!CT$1:CT$27)</f>
        <v>0.8</v>
      </c>
      <c r="CU10" s="1">
        <f>SUM([5]Canada!CU$1:CU$27)</f>
        <v>0</v>
      </c>
      <c r="CV10" s="1">
        <f>SUM([5]Canada!CV$1:CV$27)</f>
        <v>0</v>
      </c>
      <c r="CW10" s="1">
        <f>SUM([5]Canada!CW$1:CW$27)</f>
        <v>17.600000000000001</v>
      </c>
      <c r="CX10" s="1">
        <f>SUM([5]Canada!CX$1:CX$27)</f>
        <v>1.2000000000000002</v>
      </c>
      <c r="CY10" s="1">
        <f>SUM([5]Canada!CY$1:CY$27)</f>
        <v>2</v>
      </c>
      <c r="CZ10" s="1">
        <f>SUM([5]Canada!CZ$1:CZ$27)</f>
        <v>40.900000000000006</v>
      </c>
      <c r="DA10" s="1">
        <f>SUM([5]Canada!DA$1:DA$27)</f>
        <v>16.8</v>
      </c>
      <c r="DB10" s="1">
        <f>SUM([5]Canada!DB$1:DB$27)</f>
        <v>1.3</v>
      </c>
      <c r="DC10" s="1">
        <f>SUM([5]Canada!DC$1:DC$27)</f>
        <v>0</v>
      </c>
      <c r="DD10" s="1">
        <f>SUM([5]Canada!DD$1:DD$27)</f>
        <v>6.3</v>
      </c>
      <c r="DE10" s="1">
        <f>SUM([5]Canada!DE$1:DE$27)</f>
        <v>0.4</v>
      </c>
      <c r="DF10" s="1">
        <f>SUM([5]Canada!DF$1:DF$27)</f>
        <v>0.2</v>
      </c>
      <c r="DG10" s="1">
        <f>SUM([5]Canada!DG$1:DG$27)</f>
        <v>5.6000000000000005</v>
      </c>
      <c r="DH10" s="1">
        <f>SUM([5]Canada!DH$1:DH$27)</f>
        <v>19.3</v>
      </c>
      <c r="DI10" s="1">
        <f>SUM([5]Canada!DI$1:DI$27)</f>
        <v>0</v>
      </c>
      <c r="DJ10" s="1">
        <f>SUM([5]Canada!DJ$1:DJ$27)</f>
        <v>0.1</v>
      </c>
      <c r="DK10" s="1">
        <f>SUM([5]Canada!DK$1:DK$27)</f>
        <v>2.1</v>
      </c>
      <c r="DL10" s="1">
        <f>SUM([5]Canada!DL$1:DL$27)</f>
        <v>17.7</v>
      </c>
      <c r="DM10" s="1">
        <f>SUM([5]Canada!DM$1:DM$27)</f>
        <v>28.6</v>
      </c>
      <c r="DN10" s="1">
        <f>SUM([5]Canada!DN$1:DN$27)</f>
        <v>0</v>
      </c>
      <c r="DO10" s="1">
        <f>SUM([5]Canada!DO$1:DO$27)</f>
        <v>23.700000000000003</v>
      </c>
      <c r="DP10" s="1">
        <f>SUM([5]Canada!DP$1:DP$27)</f>
        <v>20.100000000000001</v>
      </c>
      <c r="DQ10" s="1">
        <f>SUM([5]Canada!DQ$1:DQ$27)</f>
        <v>22.400000000000002</v>
      </c>
      <c r="DR10" s="1">
        <f>SUM([5]Canada!DR$1:DR$27)</f>
        <v>0</v>
      </c>
      <c r="DS10" s="1">
        <f>SUM([5]Canada!DS$1:DS$27)</f>
        <v>10.209000000000001</v>
      </c>
      <c r="DT10" s="1">
        <f>SUM([5]Canada!DT$1:DT$27)</f>
        <v>12.227</v>
      </c>
      <c r="DU10" s="1">
        <f>SUM([5]Canada!DU$1:DU$27)</f>
        <v>0</v>
      </c>
      <c r="DV10" s="1">
        <f>SUM([5]Canada!DV$1:DV$27)</f>
        <v>15.690999999999999</v>
      </c>
      <c r="DW10" s="1">
        <f>SUM([5]Canada!DW$1:DW$27)</f>
        <v>33.338000000000001</v>
      </c>
      <c r="DX10" s="1">
        <f>SUM([5]Canada!DX$1:DX$27)</f>
        <v>25.166</v>
      </c>
      <c r="DY10" s="1">
        <f>SUM([5]Canada!DY$1:DY$27)</f>
        <v>35.497</v>
      </c>
      <c r="DZ10" s="1">
        <f>SUM([5]Canada!DZ$1:DZ$27)</f>
        <v>2.7609999999999997</v>
      </c>
      <c r="EA10" s="1">
        <f>SUM([5]Canada!EA$1:EA$27)</f>
        <v>31.255000000000003</v>
      </c>
      <c r="EB10" s="1">
        <f>SUM([5]Canada!EB$1:EB$27)</f>
        <v>11.31</v>
      </c>
      <c r="EC10" s="1">
        <f>SUM([5]Canada!EC$1:EC$27)</f>
        <v>12.237000000000002</v>
      </c>
      <c r="ED10" s="1">
        <f>SUM([5]Canada!ED$1:ED$27)</f>
        <v>28.454000000000001</v>
      </c>
      <c r="EE10" s="1">
        <f>SUM([5]Canada!EE$1:EE$27)</f>
        <v>19.872</v>
      </c>
      <c r="EF10" s="1">
        <f>SUM([5]Canada!EF$1:EF$27)</f>
        <v>0</v>
      </c>
      <c r="EG10" s="1">
        <f>SUM([5]Canada!EG$1:EG$27)</f>
        <v>11.519</v>
      </c>
      <c r="EH10" s="1">
        <f>SUM([5]Canada!EH$1:EH$27)</f>
        <v>12.641999999999999</v>
      </c>
      <c r="EI10" s="1">
        <f>SUM([5]Canada!EI$1:EI$27)</f>
        <v>1.26</v>
      </c>
      <c r="EJ10" s="1">
        <f>SUM([5]Canada!EJ$1:EJ$27)</f>
        <v>32.856999999999999</v>
      </c>
      <c r="EK10" s="1">
        <f>SUM([5]Canada!EK$1:EK$27)</f>
        <v>28.069999999999997</v>
      </c>
      <c r="EL10" s="1">
        <f>SUM([5]Canada!EL$1:EL$27)</f>
        <v>3.9000000000000007E-2</v>
      </c>
      <c r="EM10" s="1">
        <f>SUM([5]Canada!EM$1:EM$27)</f>
        <v>17.34</v>
      </c>
      <c r="EN10" s="1">
        <f>SUM([5]Canada!EN$1:EN$27)</f>
        <v>9.9409999999999989</v>
      </c>
      <c r="EO10" s="1">
        <f>SUM([5]Canada!EO$1:EO$27)</f>
        <v>0.16200000000000003</v>
      </c>
      <c r="EP10" s="1">
        <f>SUM([5]Canada!EP$1:EP$27)</f>
        <v>21.300000000000004</v>
      </c>
      <c r="EQ10" s="1">
        <f>SUM([5]Canada!EQ$1:EQ$27)</f>
        <v>10.995000000000001</v>
      </c>
      <c r="ER10" s="1">
        <f>SUM([5]Canada!ER$1:ER$27)</f>
        <v>0</v>
      </c>
      <c r="ES10" s="1">
        <f>SUM([5]Canada!ES$1:ES$27)</f>
        <v>33.183999999999997</v>
      </c>
      <c r="ET10" s="1">
        <f>SUM([5]Canada!ET$1:ET$27)</f>
        <v>0.16000000000000003</v>
      </c>
      <c r="EU10" s="1">
        <f>SUM([5]Canada!EU$1:EU$27)</f>
        <v>2.1</v>
      </c>
      <c r="EV10" s="1">
        <f>SUM([5]Canada!EV$1:EV$27)</f>
        <v>31.164000000000001</v>
      </c>
      <c r="EW10" s="1">
        <f>SUM([5]Canada!EW$1:EW$27)</f>
        <v>0.16200000000000003</v>
      </c>
      <c r="EX10" s="1">
        <f>SUM([5]Canada!EX$1:EX$27)</f>
        <v>15.719999999999999</v>
      </c>
      <c r="EY10" s="1">
        <f>SUM([5]Canada!EY$1:EY$27)</f>
        <v>1E-3</v>
      </c>
      <c r="EZ10" s="1">
        <f>SUM([5]Canada!EZ$1:EZ$27)</f>
        <v>0.13899999999999998</v>
      </c>
      <c r="FA10" s="1">
        <f>SUM([5]Canada!FA$1:FA$27)</f>
        <v>17.64</v>
      </c>
      <c r="FB10" s="1">
        <f>SUM([5]Canada!FB$1:FB$27)</f>
        <v>1.1000000000000001</v>
      </c>
      <c r="FC10" s="1">
        <f>SUM([5]Canada!FC$1:FC$27)</f>
        <v>11.544</v>
      </c>
      <c r="FD10" s="1">
        <f>SUM([5]Canada!FD$1:FD$27)</f>
        <v>0.56899999999999995</v>
      </c>
      <c r="FE10" s="1">
        <f>SUM([5]Canada!FE$1:FE$27)</f>
        <v>0.03</v>
      </c>
      <c r="FF10" s="1">
        <f>SUM([5]Canada!FF$1:FF$27)</f>
        <v>17.334000000000003</v>
      </c>
      <c r="FG10" s="1">
        <f>SUM([5]Canada!FG$1:FG$27)</f>
        <v>8.4779999999999998</v>
      </c>
      <c r="FH10" s="1">
        <f>SUM([5]Canada!FH$1:FH$27)</f>
        <v>30.506999999999998</v>
      </c>
      <c r="FI10" s="1">
        <f>SUM([5]Canada!FI$1:FI$27)</f>
        <v>12.96</v>
      </c>
      <c r="FJ10" s="1">
        <f>SUM([5]Canada!FJ$1:FJ$27)</f>
        <v>11.406000000000001</v>
      </c>
      <c r="FK10" s="1">
        <f>SUM([5]Canada!FK$1:FK$27)</f>
        <v>0</v>
      </c>
      <c r="FL10" s="1">
        <f>SUM([5]Canada!FL$1:FL$27)</f>
        <v>7.5000000000000011E-2</v>
      </c>
      <c r="FM10" s="1">
        <f>SUM([5]Canada!FM$1:FM$27)</f>
        <v>0</v>
      </c>
      <c r="FN10" s="1">
        <f>SUM([5]Canada!FN$1:FN$27)</f>
        <v>61.84</v>
      </c>
      <c r="FO10" s="1">
        <f>SUM([5]Canada!FO$1:FO$27)</f>
        <v>10.016000000000002</v>
      </c>
      <c r="FP10" s="1">
        <f>SUM([5]Canada!FP$1:FP$27)</f>
        <v>11.76</v>
      </c>
      <c r="FQ10" s="1">
        <f>SUM([5]Canada!FQ$1:FQ$27)</f>
        <v>13.355</v>
      </c>
      <c r="FR10" s="1">
        <f>SUM([5]Canada!FR$1:FR$27)</f>
        <v>0.155</v>
      </c>
      <c r="FS10" s="1">
        <f>SUM([5]Canada!FS$1:FS$27)</f>
        <v>0.11700000000000001</v>
      </c>
      <c r="FT10" s="1">
        <f>SUM([5]Canada!FT$1:FT$27)</f>
        <v>25.215</v>
      </c>
      <c r="FU10" s="1">
        <f>SUM([5]Canada!FU$1:FU$27)</f>
        <v>3.5289999999999999</v>
      </c>
      <c r="FV10" s="1">
        <f>SUM([5]Canada!FV$1:FV$27)</f>
        <v>28.210999999999999</v>
      </c>
      <c r="FW10" s="1">
        <f>SUM([5]Canada!FW$1:FW$27)</f>
        <v>0</v>
      </c>
      <c r="FX10" s="1">
        <f>SUM([5]Canada!FX$1:FX$27)</f>
        <v>0.97300000000000009</v>
      </c>
      <c r="FY10" s="1">
        <f>SUM([5]Canada!FY$1:FY$27)</f>
        <v>11.307</v>
      </c>
      <c r="FZ10" s="6">
        <f>SUM($B10:FY10)</f>
        <v>1445.1929999999998</v>
      </c>
    </row>
    <row r="11" spans="1:182">
      <c r="A11" t="s">
        <v>7</v>
      </c>
      <c r="B11" s="1">
        <f>SUM([5]Norway!B$1:B$27)</f>
        <v>17317.400000000001</v>
      </c>
      <c r="C11" s="1">
        <f>SUM([5]Norway!C$1:C$27)</f>
        <v>23758.3</v>
      </c>
      <c r="D11" s="1">
        <f>SUM([5]Norway!D$1:D$27)</f>
        <v>33318.100000000006</v>
      </c>
      <c r="E11" s="1">
        <f>SUM([5]Norway!E$1:E$27)</f>
        <v>26864.400000000001</v>
      </c>
      <c r="F11" s="1">
        <f>SUM([5]Norway!F$1:F$27)</f>
        <v>26796.000000000004</v>
      </c>
      <c r="G11" s="1">
        <f>SUM([5]Norway!G$1:G$27)</f>
        <v>34090.400000000001</v>
      </c>
      <c r="H11" s="1">
        <f>SUM([5]Norway!H$1:H$27)</f>
        <v>23528.7</v>
      </c>
      <c r="I11" s="1">
        <f>SUM([5]Norway!I$1:I$27)</f>
        <v>27934.9</v>
      </c>
      <c r="J11" s="1">
        <f>SUM([5]Norway!J$1:J$27)</f>
        <v>30613.200000000004</v>
      </c>
      <c r="K11" s="1">
        <f>SUM([5]Norway!K$1:K$27)</f>
        <v>32567.5</v>
      </c>
      <c r="L11" s="1">
        <f>SUM([5]Norway!L$1:L$27)</f>
        <v>31473.600000000002</v>
      </c>
      <c r="M11" s="1">
        <f>SUM([5]Norway!M$1:M$27)</f>
        <v>21087.300000000003</v>
      </c>
      <c r="N11" s="1">
        <f>SUM([5]Norway!N$1:N$27)</f>
        <v>30002</v>
      </c>
      <c r="O11" s="1">
        <f>SUM([5]Norway!O$1:O$27)</f>
        <v>29905.9</v>
      </c>
      <c r="P11" s="1">
        <f>SUM([5]Norway!P$1:P$27)</f>
        <v>41456</v>
      </c>
      <c r="Q11" s="1">
        <f>SUM([5]Norway!Q$1:Q$27)</f>
        <v>33430.100000000006</v>
      </c>
      <c r="R11" s="1">
        <f>SUM([5]Norway!R$1:R$27)</f>
        <v>28109.100000000002</v>
      </c>
      <c r="S11" s="1">
        <f>SUM([5]Norway!S$1:S$27)</f>
        <v>19353.800000000003</v>
      </c>
      <c r="T11" s="1">
        <f>SUM([5]Norway!T$1:T$27)</f>
        <v>18021.700000000004</v>
      </c>
      <c r="U11" s="1">
        <f>SUM([5]Norway!U$1:U$27)</f>
        <v>26564.400000000001</v>
      </c>
      <c r="V11" s="1">
        <f>SUM([5]Norway!V$1:V$27)</f>
        <v>27891</v>
      </c>
      <c r="W11" s="1">
        <f>SUM([5]Norway!W$1:W$27)</f>
        <v>33926.100000000006</v>
      </c>
      <c r="X11" s="1">
        <f>SUM([5]Norway!X$1:X$27)</f>
        <v>28710.800000000003</v>
      </c>
      <c r="Y11" s="1">
        <f>SUM([5]Norway!Y$1:Y$27)</f>
        <v>15331.100000000002</v>
      </c>
      <c r="Z11" s="1">
        <f>SUM([5]Norway!Z$1:Z$27)</f>
        <v>22136</v>
      </c>
      <c r="AA11" s="1">
        <f>SUM([5]Norway!AA$1:AA$27)</f>
        <v>17178.300000000003</v>
      </c>
      <c r="AB11" s="1">
        <f>SUM([5]Norway!AB$1:AB$27)</f>
        <v>22286.7</v>
      </c>
      <c r="AC11" s="1">
        <f>SUM([5]Norway!AC$1:AC$27)</f>
        <v>25481.600000000002</v>
      </c>
      <c r="AD11" s="1">
        <f>SUM([5]Norway!AD$1:AD$27)</f>
        <v>24232.5</v>
      </c>
      <c r="AE11" s="1">
        <f>SUM([5]Norway!AE$1:AE$27)</f>
        <v>17081</v>
      </c>
      <c r="AF11" s="1">
        <f>SUM([5]Norway!AF$1:AF$27)</f>
        <v>13007.5</v>
      </c>
      <c r="AG11" s="1">
        <f>SUM([5]Norway!AG$1:AG$27)</f>
        <v>25821.4</v>
      </c>
      <c r="AH11" s="1">
        <f>SUM([5]Norway!AH$1:AH$27)</f>
        <v>15560.400000000001</v>
      </c>
      <c r="AI11" s="1">
        <f>SUM([5]Norway!AI$1:AI$27)</f>
        <v>19006.400000000001</v>
      </c>
      <c r="AJ11" s="1">
        <f>SUM([5]Norway!AJ$1:AJ$27)</f>
        <v>14321.800000000001</v>
      </c>
      <c r="AK11" s="1">
        <f>SUM([5]Norway!AK$1:AK$27)</f>
        <v>8058.7000000000007</v>
      </c>
      <c r="AL11" s="1">
        <f>SUM([5]Norway!AL$1:AL$27)</f>
        <v>10416.9</v>
      </c>
      <c r="AM11" s="1">
        <f>SUM([5]Norway!AM$1:AM$27)</f>
        <v>12321.7</v>
      </c>
      <c r="AN11" s="1">
        <f>SUM([5]Norway!AN$1:AN$27)</f>
        <v>15854.000000000002</v>
      </c>
      <c r="AO11" s="1">
        <f>SUM([5]Norway!AO$1:AO$27)</f>
        <v>13029.000000000002</v>
      </c>
      <c r="AP11" s="1">
        <f>SUM([5]Norway!AP$1:AP$27)</f>
        <v>12865.6</v>
      </c>
      <c r="AQ11" s="1">
        <f>SUM([5]Norway!AQ$1:AQ$27)</f>
        <v>11824.9</v>
      </c>
      <c r="AR11" s="1">
        <f>SUM([5]Norway!AR$1:AR$27)</f>
        <v>3533.5</v>
      </c>
      <c r="AS11" s="1">
        <f>SUM([5]Norway!AS$1:AS$27)</f>
        <v>14111.2</v>
      </c>
      <c r="AT11" s="1">
        <f>SUM([5]Norway!AT$1:AT$27)</f>
        <v>8707.3000000000011</v>
      </c>
      <c r="AU11" s="1">
        <f>SUM([5]Norway!AU$1:AU$27)</f>
        <v>17416.8</v>
      </c>
      <c r="AV11" s="1">
        <f>SUM([5]Norway!AV$1:AV$27)</f>
        <v>13513</v>
      </c>
      <c r="AW11" s="1">
        <f>SUM([5]Norway!AW$1:AW$27)</f>
        <v>6023.7000000000007</v>
      </c>
      <c r="AX11" s="1">
        <f>SUM([5]Norway!AX$1:AX$27)</f>
        <v>14839</v>
      </c>
      <c r="AY11" s="1">
        <f>SUM([5]Norway!AY$1:AY$27)</f>
        <v>14466.2</v>
      </c>
      <c r="AZ11" s="1">
        <f>SUM([5]Norway!AZ$1:AZ$27)</f>
        <v>21006.9</v>
      </c>
      <c r="BA11" s="1">
        <f>SUM([5]Norway!BA$1:BA$27)</f>
        <v>15857.500000000002</v>
      </c>
      <c r="BB11" s="1">
        <f>SUM([5]Norway!BB$1:BB$27)</f>
        <v>17081.2</v>
      </c>
      <c r="BC11" s="1">
        <f>SUM([5]Norway!BC$1:BC$27)</f>
        <v>18021.400000000001</v>
      </c>
      <c r="BD11" s="1">
        <f>SUM([5]Norway!BD$1:BD$27)</f>
        <v>9802.1</v>
      </c>
      <c r="BE11" s="1">
        <f>SUM([5]Norway!BE$1:BE$27)</f>
        <v>14305.1</v>
      </c>
      <c r="BF11" s="1">
        <f>SUM([5]Norway!BF$1:BF$27)</f>
        <v>14909.5</v>
      </c>
      <c r="BG11" s="1">
        <f>SUM([5]Norway!BG$1:BG$27)</f>
        <v>15437.300000000001</v>
      </c>
      <c r="BH11" s="1">
        <f>SUM([5]Norway!BH$1:BH$27)</f>
        <v>17716.400000000001</v>
      </c>
      <c r="BI11" s="1">
        <f>SUM([5]Norway!BI$1:BI$27)</f>
        <v>14690.400000000001</v>
      </c>
      <c r="BJ11" s="1">
        <f>SUM([5]Norway!BJ$1:BJ$27)</f>
        <v>14777</v>
      </c>
      <c r="BK11" s="1">
        <f>SUM([5]Norway!BK$1:BK$27)</f>
        <v>13469.900000000001</v>
      </c>
      <c r="BL11" s="1">
        <f>SUM([5]Norway!BL$1:BL$27)</f>
        <v>21723.4</v>
      </c>
      <c r="BM11" s="1">
        <f>SUM([5]Norway!BM$1:BM$27)</f>
        <v>17158.2</v>
      </c>
      <c r="BN11" s="1">
        <f>SUM([5]Norway!BN$1:BN$27)</f>
        <v>15023.400000000001</v>
      </c>
      <c r="BO11" s="1">
        <f>SUM([5]Norway!BO$1:BO$27)</f>
        <v>16652.2</v>
      </c>
      <c r="BP11" s="1">
        <f>SUM([5]Norway!BP$1:BP$27)</f>
        <v>1447.9</v>
      </c>
      <c r="BQ11" s="1">
        <f>SUM([5]Norway!BQ$1:BQ$27)</f>
        <v>18848.400000000001</v>
      </c>
      <c r="BR11" s="1">
        <f>SUM([5]Norway!BR$1:BR$27)</f>
        <v>12487.5</v>
      </c>
      <c r="BS11" s="1">
        <f>SUM([5]Norway!BS$1:BS$27)</f>
        <v>16913.800000000003</v>
      </c>
      <c r="BT11" s="1">
        <f>SUM([5]Norway!BT$1:BT$27)</f>
        <v>14450.300000000001</v>
      </c>
      <c r="BU11" s="1">
        <f>SUM([5]Norway!BU$1:BU$27)</f>
        <v>16648.8</v>
      </c>
      <c r="BV11" s="1">
        <f>SUM([5]Norway!BV$1:BV$27)</f>
        <v>17675</v>
      </c>
      <c r="BW11" s="1">
        <f>SUM([5]Norway!BW$1:BW$27)</f>
        <v>24127.300000000003</v>
      </c>
      <c r="BX11" s="1">
        <f>SUM([5]Norway!BX$1:BX$27)</f>
        <v>33629.300000000003</v>
      </c>
      <c r="BY11" s="1">
        <f>SUM([5]Norway!BY$1:BY$27)</f>
        <v>20971.9</v>
      </c>
      <c r="BZ11" s="1">
        <f>SUM([5]Norway!BZ$1:BZ$27)</f>
        <v>18651.099999999999</v>
      </c>
      <c r="CA11" s="1">
        <f>SUM([5]Norway!CA$1:CA$27)</f>
        <v>21926.100000000002</v>
      </c>
      <c r="CB11" s="1">
        <f>SUM([5]Norway!CB$1:CB$27)</f>
        <v>12328.7</v>
      </c>
      <c r="CC11" s="1">
        <f>SUM([5]Norway!CC$1:CC$27)</f>
        <v>17640.800000000003</v>
      </c>
      <c r="CD11" s="1">
        <f>SUM([5]Norway!CD$1:CD$27)</f>
        <v>16987.7</v>
      </c>
      <c r="CE11" s="1">
        <f>SUM([5]Norway!CE$1:CE$27)</f>
        <v>22030.9</v>
      </c>
      <c r="CF11" s="1">
        <f>SUM([5]Norway!CF$1:CF$27)</f>
        <v>24472.6</v>
      </c>
      <c r="CG11" s="1">
        <f>SUM([5]Norway!CG$1:CG$27)</f>
        <v>27990.2</v>
      </c>
      <c r="CH11" s="1">
        <f>SUM([5]Norway!CH$1:CH$27)</f>
        <v>26725.800000000003</v>
      </c>
      <c r="CI11" s="1">
        <f>SUM([5]Norway!CI$1:CI$27)</f>
        <v>29179.9</v>
      </c>
      <c r="CJ11" s="1">
        <f>SUM([5]Norway!CJ$1:CJ$27)</f>
        <v>25488.300000000003</v>
      </c>
      <c r="CK11" s="1">
        <f>SUM([5]Norway!CK$1:CK$27)</f>
        <v>16201.100000000002</v>
      </c>
      <c r="CL11" s="1">
        <f>SUM([5]Norway!CL$1:CL$27)</f>
        <v>24071.3</v>
      </c>
      <c r="CM11" s="1">
        <f>SUM([5]Norway!CM$1:CM$27)</f>
        <v>22255.4</v>
      </c>
      <c r="CN11" s="1">
        <f>SUM([5]Norway!CN$1:CN$27)</f>
        <v>14912.3</v>
      </c>
      <c r="CO11" s="1">
        <f>SUM([5]Norway!CO$1:CO$27)</f>
        <v>23841.9</v>
      </c>
      <c r="CP11" s="1">
        <f>SUM([5]Norway!CP$1:CP$27)</f>
        <v>26445.800000000003</v>
      </c>
      <c r="CQ11" s="1">
        <f>SUM([5]Norway!CQ$1:CQ$27)</f>
        <v>19869.5</v>
      </c>
      <c r="CR11" s="1">
        <f>SUM([5]Norway!CR$1:CR$27)</f>
        <v>28992.700000000004</v>
      </c>
      <c r="CS11" s="1">
        <f>SUM([5]Norway!CS$1:CS$27)</f>
        <v>27723.9</v>
      </c>
      <c r="CT11" s="1">
        <f>SUM([5]Norway!CT$1:CT$27)</f>
        <v>24758.600000000002</v>
      </c>
      <c r="CU11" s="1">
        <f>SUM([5]Norway!CU$1:CU$27)</f>
        <v>19066.900000000001</v>
      </c>
      <c r="CV11" s="1">
        <f>SUM([5]Norway!CV$1:CV$27)</f>
        <v>21155.9</v>
      </c>
      <c r="CW11" s="1">
        <f>SUM([5]Norway!CW$1:CW$27)</f>
        <v>17611</v>
      </c>
      <c r="CX11" s="1">
        <f>SUM([5]Norway!CX$1:CX$27)</f>
        <v>27734.7</v>
      </c>
      <c r="CY11" s="1">
        <f>SUM([5]Norway!CY$1:CY$27)</f>
        <v>37161.5</v>
      </c>
      <c r="CZ11" s="1">
        <f>SUM([5]Norway!CZ$1:CZ$27)</f>
        <v>15084.8</v>
      </c>
      <c r="DA11" s="1">
        <f>SUM([5]Norway!DA$1:DA$27)</f>
        <v>34769.600000000006</v>
      </c>
      <c r="DB11" s="1">
        <f>SUM([5]Norway!DB$1:DB$27)</f>
        <v>18648</v>
      </c>
      <c r="DC11" s="1">
        <f>SUM([5]Norway!DC$1:DC$27)</f>
        <v>40818.100000000006</v>
      </c>
      <c r="DD11" s="1">
        <f>SUM([5]Norway!DD$1:DD$27)</f>
        <v>31437.5</v>
      </c>
      <c r="DE11" s="1">
        <f>SUM([5]Norway!DE$1:DE$27)</f>
        <v>15969.2</v>
      </c>
      <c r="DF11" s="1">
        <f>SUM([5]Norway!DF$1:DF$27)</f>
        <v>24942</v>
      </c>
      <c r="DG11" s="1">
        <f>SUM([5]Norway!DG$1:DG$27)</f>
        <v>29084.000000000004</v>
      </c>
      <c r="DH11" s="1">
        <f>SUM([5]Norway!DH$1:DH$27)</f>
        <v>31975.599999999999</v>
      </c>
      <c r="DI11" s="1">
        <f>SUM([5]Norway!DI$1:DI$27)</f>
        <v>25049.5</v>
      </c>
      <c r="DJ11" s="1">
        <f>SUM([5]Norway!DJ$1:DJ$27)</f>
        <v>26125.3</v>
      </c>
      <c r="DK11" s="1">
        <f>SUM([5]Norway!DK$1:DK$27)</f>
        <v>25521.100000000006</v>
      </c>
      <c r="DL11" s="1">
        <f>SUM([5]Norway!DL$1:DL$27)</f>
        <v>6413.2000000000007</v>
      </c>
      <c r="DM11" s="1">
        <f>SUM([5]Norway!DM$1:DM$27)</f>
        <v>8685.9000000000015</v>
      </c>
      <c r="DN11" s="1">
        <f>SUM([5]Norway!DN$1:DN$27)</f>
        <v>17137</v>
      </c>
      <c r="DO11" s="1">
        <f>SUM([5]Norway!DO$1:DO$27)</f>
        <v>17653.800000000003</v>
      </c>
      <c r="DP11" s="1">
        <f>SUM([5]Norway!DP$1:DP$27)</f>
        <v>18829.600000000002</v>
      </c>
      <c r="DQ11" s="1">
        <f>SUM([5]Norway!DQ$1:DQ$27)</f>
        <v>13220.600000000002</v>
      </c>
      <c r="DR11" s="1">
        <f>SUM([5]Norway!DR$1:DR$27)</f>
        <v>15301.805000000002</v>
      </c>
      <c r="DS11" s="1">
        <f>SUM([5]Norway!DS$1:DS$27)</f>
        <v>17012.866000000002</v>
      </c>
      <c r="DT11" s="1">
        <f>SUM([5]Norway!DT$1:DT$27)</f>
        <v>16261.276</v>
      </c>
      <c r="DU11" s="1">
        <f>SUM([5]Norway!DU$1:DU$27)</f>
        <v>16882.277999999998</v>
      </c>
      <c r="DV11" s="1">
        <f>SUM([5]Norway!DV$1:DV$27)</f>
        <v>15820.218000000001</v>
      </c>
      <c r="DW11" s="1">
        <f>SUM([5]Norway!DW$1:DW$27)</f>
        <v>14021.435000000001</v>
      </c>
      <c r="DX11" s="1">
        <f>SUM([5]Norway!DX$1:DX$27)</f>
        <v>8389.6769999999997</v>
      </c>
      <c r="DY11" s="1">
        <f>SUM([5]Norway!DY$1:DY$27)</f>
        <v>11153.923000000001</v>
      </c>
      <c r="DZ11" s="1">
        <f>SUM([5]Norway!DZ$1:DZ$27)</f>
        <v>17415.82</v>
      </c>
      <c r="EA11" s="1">
        <f>SUM([5]Norway!EA$1:EA$27)</f>
        <v>17215.525000000001</v>
      </c>
      <c r="EB11" s="1">
        <f>SUM([5]Norway!EB$1:EB$27)</f>
        <v>19526.901000000002</v>
      </c>
      <c r="EC11" s="1">
        <f>SUM([5]Norway!EC$1:EC$27)</f>
        <v>12153.182000000001</v>
      </c>
      <c r="ED11" s="1">
        <f>SUM([5]Norway!ED$1:ED$27)</f>
        <v>7883.152000000001</v>
      </c>
      <c r="EE11" s="1">
        <f>SUM([5]Norway!EE$1:EE$27)</f>
        <v>8013.3739999999998</v>
      </c>
      <c r="EF11" s="1">
        <f>SUM([5]Norway!EF$1:EF$27)</f>
        <v>14586.669000000004</v>
      </c>
      <c r="EG11" s="1">
        <f>SUM([5]Norway!EG$1:EG$27)</f>
        <v>12172.843000000001</v>
      </c>
      <c r="EH11" s="1">
        <f>SUM([5]Norway!EH$1:EH$27)</f>
        <v>15303.828000000001</v>
      </c>
      <c r="EI11" s="1">
        <f>SUM([5]Norway!EI$1:EI$27)</f>
        <v>8966.3159999999989</v>
      </c>
      <c r="EJ11" s="1">
        <f>SUM([5]Norway!EJ$1:EJ$27)</f>
        <v>15309.671</v>
      </c>
      <c r="EK11" s="1">
        <f>SUM([5]Norway!EK$1:EK$27)</f>
        <v>13321.800999999999</v>
      </c>
      <c r="EL11" s="1">
        <f>SUM([5]Norway!EL$1:EL$27)</f>
        <v>15041.960000000003</v>
      </c>
      <c r="EM11" s="1">
        <f>SUM([5]Norway!EM$1:EM$27)</f>
        <v>14632.144</v>
      </c>
      <c r="EN11" s="1">
        <f>SUM([5]Norway!EN$1:EN$27)</f>
        <v>11763.203999999998</v>
      </c>
      <c r="EO11" s="1">
        <f>SUM([5]Norway!EO$1:EO$27)</f>
        <v>5383.0840000000007</v>
      </c>
      <c r="EP11" s="1">
        <f>SUM([5]Norway!EP$1:EP$27)</f>
        <v>4233.3790000000008</v>
      </c>
      <c r="EQ11" s="1">
        <f>SUM([5]Norway!EQ$1:EQ$27)</f>
        <v>3967.3090000000007</v>
      </c>
      <c r="ER11" s="1">
        <f>SUM([5]Norway!ER$1:ER$27)</f>
        <v>14112.094000000001</v>
      </c>
      <c r="ES11" s="1">
        <f>SUM([5]Norway!ES$1:ES$27)</f>
        <v>4147.3850000000002</v>
      </c>
      <c r="ET11" s="1">
        <f>SUM([5]Norway!ET$1:ET$27)</f>
        <v>14656.975</v>
      </c>
      <c r="EU11" s="1">
        <f>SUM([5]Norway!EU$1:EU$27)</f>
        <v>8767.27</v>
      </c>
      <c r="EV11" s="1">
        <f>SUM([5]Norway!EV$1:EV$27)</f>
        <v>10625.420000000002</v>
      </c>
      <c r="EW11" s="1">
        <f>SUM([5]Norway!EW$1:EW$27)</f>
        <v>14756.823999999999</v>
      </c>
      <c r="EX11" s="1">
        <f>SUM([5]Norway!EX$1:EX$27)</f>
        <v>14552.843000000001</v>
      </c>
      <c r="EY11" s="1">
        <f>SUM([5]Norway!EY$1:EY$27)</f>
        <v>9240.724000000002</v>
      </c>
      <c r="EZ11" s="1">
        <f>SUM([5]Norway!EZ$1:EZ$27)</f>
        <v>10341.187000000002</v>
      </c>
      <c r="FA11" s="1">
        <f>SUM([5]Norway!FA$1:FA$27)</f>
        <v>9522.005000000001</v>
      </c>
      <c r="FB11" s="1">
        <f>SUM([5]Norway!FB$1:FB$27)</f>
        <v>8323.17</v>
      </c>
      <c r="FC11" s="1">
        <f>SUM([5]Norway!FC$1:FC$27)</f>
        <v>8978.0010000000002</v>
      </c>
      <c r="FD11" s="1">
        <f>SUM([5]Norway!FD$1:FD$27)</f>
        <v>15555.527999999998</v>
      </c>
      <c r="FE11" s="1">
        <f>SUM([5]Norway!FE$1:FE$27)</f>
        <v>5977.6420000000007</v>
      </c>
      <c r="FF11" s="1">
        <f>SUM([5]Norway!FF$1:FF$27)</f>
        <v>3641.2830000000013</v>
      </c>
      <c r="FG11" s="1">
        <f>SUM([5]Norway!FG$1:FG$27)</f>
        <v>10060.733</v>
      </c>
      <c r="FH11" s="1">
        <f>SUM([5]Norway!FH$1:FH$27)</f>
        <v>4462.3019999999997</v>
      </c>
      <c r="FI11" s="1">
        <f>SUM([5]Norway!FI$1:FI$27)</f>
        <v>7427.5430000000006</v>
      </c>
      <c r="FJ11" s="1">
        <f>SUM([5]Norway!FJ$1:FJ$27)</f>
        <v>6642.9520000000002</v>
      </c>
      <c r="FK11" s="1">
        <f>SUM([5]Norway!FK$1:FK$27)</f>
        <v>9553.5460000000003</v>
      </c>
      <c r="FL11" s="1">
        <f>SUM([5]Norway!FL$1:FL$27)</f>
        <v>5400.8079999999991</v>
      </c>
      <c r="FM11" s="1">
        <f>SUM([5]Norway!FM$1:FM$27)</f>
        <v>7852.8650000000007</v>
      </c>
      <c r="FN11" s="1">
        <f>SUM([5]Norway!FN$1:FN$27)</f>
        <v>1156.393</v>
      </c>
      <c r="FO11" s="1">
        <f>SUM([5]Norway!FO$1:FO$27)</f>
        <v>5414.2520000000004</v>
      </c>
      <c r="FP11" s="1">
        <f>SUM([5]Norway!FP$1:FP$27)</f>
        <v>9264.1569999999992</v>
      </c>
      <c r="FQ11" s="1">
        <f>SUM([5]Norway!FQ$1:FQ$27)</f>
        <v>3447.8910000000001</v>
      </c>
      <c r="FR11" s="1">
        <f>SUM([5]Norway!FR$1:FR$27)</f>
        <v>5571.6749999999993</v>
      </c>
      <c r="FS11" s="1">
        <f>SUM([5]Norway!FS$1:FS$27)</f>
        <v>3711.4029999999993</v>
      </c>
      <c r="FT11" s="1">
        <f>SUM([5]Norway!FT$1:FT$27)</f>
        <v>14247.526</v>
      </c>
      <c r="FU11" s="1">
        <f>SUM([5]Norway!FU$1:FU$27)</f>
        <v>11256.523000000001</v>
      </c>
      <c r="FV11" s="1">
        <f>SUM([5]Norway!FV$1:FV$27)</f>
        <v>3174.1909999999998</v>
      </c>
      <c r="FW11" s="1">
        <f>SUM([5]Norway!FW$1:FW$27)</f>
        <v>13558.552000000001</v>
      </c>
      <c r="FX11" s="1">
        <f>SUM([5]Norway!FX$1:FX$27)</f>
        <v>19770.856</v>
      </c>
      <c r="FY11" s="1">
        <f>SUM([5]Norway!FY$1:FY$27)</f>
        <v>20945.120000000003</v>
      </c>
      <c r="FZ11" s="6">
        <f>SUM($B11:FY11)</f>
        <v>3134419.679</v>
      </c>
    </row>
    <row r="12" spans="1:182">
      <c r="A12" t="s">
        <v>3</v>
      </c>
      <c r="B12" s="1">
        <f>SUM([5]Russia!B$1:B$27)</f>
        <v>252.60000000000002</v>
      </c>
      <c r="C12" s="1">
        <f>SUM([5]Russia!C$1:C$27)</f>
        <v>144.80000000000001</v>
      </c>
      <c r="D12" s="1">
        <f>SUM([5]Russia!D$1:D$27)</f>
        <v>328.79999999999995</v>
      </c>
      <c r="E12" s="1">
        <f>SUM([5]Russia!E$1:E$27)</f>
        <v>216.5</v>
      </c>
      <c r="F12" s="1">
        <f>SUM([5]Russia!F$1:F$27)</f>
        <v>291.5</v>
      </c>
      <c r="G12" s="1">
        <f>SUM([5]Russia!G$1:G$27)</f>
        <v>317.20000000000005</v>
      </c>
      <c r="H12" s="1">
        <f>SUM([5]Russia!H$1:H$27)</f>
        <v>308.10000000000002</v>
      </c>
      <c r="I12" s="1">
        <f>SUM([5]Russia!I$1:I$27)</f>
        <v>178.3</v>
      </c>
      <c r="J12" s="1">
        <f>SUM([5]Russia!J$1:J$27)</f>
        <v>321.20000000000005</v>
      </c>
      <c r="K12" s="1">
        <f>SUM([5]Russia!K$1:K$27)</f>
        <v>341.2</v>
      </c>
      <c r="L12" s="1">
        <f>SUM([5]Russia!L$1:L$27)</f>
        <v>375.3</v>
      </c>
      <c r="M12" s="1">
        <f>SUM([5]Russia!M$1:M$27)</f>
        <v>312.89999999999998</v>
      </c>
      <c r="N12" s="1">
        <f>SUM([5]Russia!N$1:N$27)</f>
        <v>194.1</v>
      </c>
      <c r="O12" s="1">
        <f>SUM([5]Russia!O$1:O$27)</f>
        <v>259.89999999999998</v>
      </c>
      <c r="P12" s="1">
        <f>SUM([5]Russia!P$1:P$27)</f>
        <v>342.90000000000003</v>
      </c>
      <c r="Q12" s="1">
        <f>SUM([5]Russia!Q$1:Q$27)</f>
        <v>281.10000000000002</v>
      </c>
      <c r="R12" s="1">
        <f>SUM([5]Russia!R$1:R$27)</f>
        <v>178.1</v>
      </c>
      <c r="S12" s="1">
        <f>SUM([5]Russia!S$1:S$27)</f>
        <v>297.39999999999998</v>
      </c>
      <c r="T12" s="1">
        <f>SUM([5]Russia!T$1:T$27)</f>
        <v>208.70000000000002</v>
      </c>
      <c r="U12" s="1">
        <f>SUM([5]Russia!U$1:U$27)</f>
        <v>336.9</v>
      </c>
      <c r="V12" s="1">
        <f>SUM([5]Russia!V$1:V$27)</f>
        <v>317.60000000000002</v>
      </c>
      <c r="W12" s="1">
        <f>SUM([5]Russia!W$1:W$27)</f>
        <v>320.8</v>
      </c>
      <c r="X12" s="1">
        <f>SUM([5]Russia!X$1:X$27)</f>
        <v>366.7</v>
      </c>
      <c r="Y12" s="1">
        <f>SUM([5]Russia!Y$1:Y$27)</f>
        <v>284.2</v>
      </c>
      <c r="Z12" s="1">
        <f>SUM([5]Russia!Z$1:Z$27)</f>
        <v>164.1</v>
      </c>
      <c r="AA12" s="1">
        <f>SUM([5]Russia!AA$1:AA$27)</f>
        <v>241.4</v>
      </c>
      <c r="AB12" s="1">
        <f>SUM([5]Russia!AB$1:AB$27)</f>
        <v>285.60000000000002</v>
      </c>
      <c r="AC12" s="1">
        <f>SUM([5]Russia!AC$1:AC$27)</f>
        <v>286.70000000000005</v>
      </c>
      <c r="AD12" s="1">
        <f>SUM([5]Russia!AD$1:AD$27)</f>
        <v>264.39999999999998</v>
      </c>
      <c r="AE12" s="1">
        <f>SUM([5]Russia!AE$1:AE$27)</f>
        <v>308.3</v>
      </c>
      <c r="AF12" s="1">
        <f>SUM([5]Russia!AF$1:AF$27)</f>
        <v>328.90000000000003</v>
      </c>
      <c r="AG12" s="1">
        <f>SUM([5]Russia!AG$1:AG$27)</f>
        <v>372</v>
      </c>
      <c r="AH12" s="1">
        <f>SUM([5]Russia!AH$1:AH$27)</f>
        <v>296.99999999999994</v>
      </c>
      <c r="AI12" s="1">
        <f>SUM([5]Russia!AI$1:AI$27)</f>
        <v>333.70000000000005</v>
      </c>
      <c r="AJ12" s="1">
        <f>SUM([5]Russia!AJ$1:AJ$27)</f>
        <v>535.79999999999995</v>
      </c>
      <c r="AK12" s="1">
        <f>SUM([5]Russia!AK$1:AK$27)</f>
        <v>276.2</v>
      </c>
      <c r="AL12" s="1">
        <f>SUM([5]Russia!AL$1:AL$27)</f>
        <v>191.70000000000005</v>
      </c>
      <c r="AM12" s="1">
        <f>SUM([5]Russia!AM$1:AM$27)</f>
        <v>286</v>
      </c>
      <c r="AN12" s="1">
        <f>SUM([5]Russia!AN$1:AN$27)</f>
        <v>315.89999999999998</v>
      </c>
      <c r="AO12" s="1">
        <f>SUM([5]Russia!AO$1:AO$27)</f>
        <v>232.3</v>
      </c>
      <c r="AP12" s="1">
        <f>SUM([5]Russia!AP$1:AP$27)</f>
        <v>316.5</v>
      </c>
      <c r="AQ12" s="1">
        <f>SUM([5]Russia!AQ$1:AQ$27)</f>
        <v>225.9</v>
      </c>
      <c r="AR12" s="1">
        <f>SUM([5]Russia!AR$1:AR$27)</f>
        <v>365.3</v>
      </c>
      <c r="AS12" s="1">
        <f>SUM([5]Russia!AS$1:AS$27)</f>
        <v>333.3</v>
      </c>
      <c r="AT12" s="1">
        <f>SUM([5]Russia!AT$1:AT$27)</f>
        <v>224.6</v>
      </c>
      <c r="AU12" s="1">
        <f>SUM([5]Russia!AU$1:AU$27)</f>
        <v>329</v>
      </c>
      <c r="AV12" s="1">
        <f>SUM([5]Russia!AV$1:AV$27)</f>
        <v>473.90000000000003</v>
      </c>
      <c r="AW12" s="1">
        <f>SUM([5]Russia!AW$1:AW$27)</f>
        <v>236.60000000000002</v>
      </c>
      <c r="AX12" s="1">
        <f>SUM([5]Russia!AX$1:AX$27)</f>
        <v>252.5</v>
      </c>
      <c r="AY12" s="1">
        <f>SUM([5]Russia!AY$1:AY$27)</f>
        <v>283.60000000000002</v>
      </c>
      <c r="AZ12" s="1">
        <f>SUM([5]Russia!AZ$1:AZ$27)</f>
        <v>207.5</v>
      </c>
      <c r="BA12" s="1">
        <f>SUM([5]Russia!BA$1:BA$27)</f>
        <v>267.5</v>
      </c>
      <c r="BB12" s="1">
        <f>SUM([5]Russia!BB$1:BB$27)</f>
        <v>224</v>
      </c>
      <c r="BC12" s="1">
        <f>SUM([5]Russia!BC$1:BC$27)</f>
        <v>219.7</v>
      </c>
      <c r="BD12" s="1">
        <f>SUM([5]Russia!BD$1:BD$27)</f>
        <v>300.2</v>
      </c>
      <c r="BE12" s="1">
        <f>SUM([5]Russia!BE$1:BE$27)</f>
        <v>402.9</v>
      </c>
      <c r="BF12" s="1">
        <f>SUM([5]Russia!BF$1:BF$27)</f>
        <v>157</v>
      </c>
      <c r="BG12" s="1">
        <f>SUM([5]Russia!BG$1:BG$27)</f>
        <v>320.60000000000002</v>
      </c>
      <c r="BH12" s="1">
        <f>SUM([5]Russia!BH$1:BH$27)</f>
        <v>221.9</v>
      </c>
      <c r="BI12" s="1">
        <f>SUM([5]Russia!BI$1:BI$27)</f>
        <v>217</v>
      </c>
      <c r="BJ12" s="1">
        <f>SUM([5]Russia!BJ$1:BJ$27)</f>
        <v>96.200000000000017</v>
      </c>
      <c r="BK12" s="1">
        <f>SUM([5]Russia!BK$1:BK$27)</f>
        <v>181.4</v>
      </c>
      <c r="BL12" s="1">
        <f>SUM([5]Russia!BL$1:BL$27)</f>
        <v>153.80000000000001</v>
      </c>
      <c r="BM12" s="1">
        <f>SUM([5]Russia!BM$1:BM$27)</f>
        <v>201.10000000000002</v>
      </c>
      <c r="BN12" s="1">
        <f>SUM([5]Russia!BN$1:BN$27)</f>
        <v>186.9</v>
      </c>
      <c r="BO12" s="1">
        <f>SUM([5]Russia!BO$1:BO$27)</f>
        <v>192.60000000000002</v>
      </c>
      <c r="BP12" s="1">
        <f>SUM([5]Russia!BP$1:BP$27)</f>
        <v>197.90000000000003</v>
      </c>
      <c r="BQ12" s="1">
        <f>SUM([5]Russia!BQ$1:BQ$27)</f>
        <v>188</v>
      </c>
      <c r="BR12" s="1">
        <f>SUM([5]Russia!BR$1:BR$27)</f>
        <v>206.90000000000003</v>
      </c>
      <c r="BS12" s="1">
        <f>SUM([5]Russia!BS$1:BS$27)</f>
        <v>181</v>
      </c>
      <c r="BT12" s="1">
        <f>SUM([5]Russia!BT$1:BT$27)</f>
        <v>261.70000000000005</v>
      </c>
      <c r="BU12" s="1">
        <f>SUM([5]Russia!BU$1:BU$27)</f>
        <v>227</v>
      </c>
      <c r="BV12" s="1">
        <f>SUM([5]Russia!BV$1:BV$27)</f>
        <v>101.30000000000001</v>
      </c>
      <c r="BW12" s="1">
        <f>SUM([5]Russia!BW$1:BW$27)</f>
        <v>126.30000000000001</v>
      </c>
      <c r="BX12" s="1">
        <f>SUM([5]Russia!BX$1:BX$27)</f>
        <v>274</v>
      </c>
      <c r="BY12" s="1">
        <f>SUM([5]Russia!BY$1:BY$27)</f>
        <v>174.3</v>
      </c>
      <c r="BZ12" s="1">
        <f>SUM([5]Russia!BZ$1:BZ$27)</f>
        <v>193.60000000000002</v>
      </c>
      <c r="CA12" s="1">
        <f>SUM([5]Russia!CA$1:CA$27)</f>
        <v>248.29999999999998</v>
      </c>
      <c r="CB12" s="1">
        <f>SUM([5]Russia!CB$1:CB$27)</f>
        <v>200.79999999999998</v>
      </c>
      <c r="CC12" s="1">
        <f>SUM([5]Russia!CC$1:CC$27)</f>
        <v>219.4</v>
      </c>
      <c r="CD12" s="1">
        <f>SUM([5]Russia!CD$1:CD$27)</f>
        <v>240.3</v>
      </c>
      <c r="CE12" s="1">
        <f>SUM([5]Russia!CE$1:CE$27)</f>
        <v>256.39999999999998</v>
      </c>
      <c r="CF12" s="1">
        <f>SUM([5]Russia!CF$1:CF$27)</f>
        <v>230.5</v>
      </c>
      <c r="CG12" s="1">
        <f>SUM([5]Russia!CG$1:CG$27)</f>
        <v>228.40000000000003</v>
      </c>
      <c r="CH12" s="1">
        <f>SUM([5]Russia!CH$1:CH$27)</f>
        <v>201.3</v>
      </c>
      <c r="CI12" s="1">
        <f>SUM([5]Russia!CI$1:CI$27)</f>
        <v>289.3</v>
      </c>
      <c r="CJ12" s="1">
        <f>SUM([5]Russia!CJ$1:CJ$27)</f>
        <v>256.70000000000005</v>
      </c>
      <c r="CK12" s="1">
        <f>SUM([5]Russia!CK$1:CK$27)</f>
        <v>156.4</v>
      </c>
      <c r="CL12" s="1">
        <f>SUM([5]Russia!CL$1:CL$27)</f>
        <v>228.5</v>
      </c>
      <c r="CM12" s="1">
        <f>SUM([5]Russia!CM$1:CM$27)</f>
        <v>304.8</v>
      </c>
      <c r="CN12" s="1">
        <f>SUM([5]Russia!CN$1:CN$27)</f>
        <v>191.8</v>
      </c>
      <c r="CO12" s="1">
        <f>SUM([5]Russia!CO$1:CO$27)</f>
        <v>258.10000000000002</v>
      </c>
      <c r="CP12" s="1">
        <f>SUM([5]Russia!CP$1:CP$27)</f>
        <v>237.70000000000002</v>
      </c>
      <c r="CQ12" s="1">
        <f>SUM([5]Russia!CQ$1:CQ$27)</f>
        <v>254.10000000000002</v>
      </c>
      <c r="CR12" s="1">
        <f>SUM([5]Russia!CR$1:CR$27)</f>
        <v>279.30000000000007</v>
      </c>
      <c r="CS12" s="1">
        <f>SUM([5]Russia!CS$1:CS$27)</f>
        <v>162.4</v>
      </c>
      <c r="CT12" s="1">
        <f>SUM([5]Russia!CT$1:CT$27)</f>
        <v>314.89999999999998</v>
      </c>
      <c r="CU12" s="1">
        <f>SUM([5]Russia!CU$1:CU$27)</f>
        <v>214.4</v>
      </c>
      <c r="CV12" s="1">
        <f>SUM([5]Russia!CV$1:CV$27)</f>
        <v>277.60000000000002</v>
      </c>
      <c r="CW12" s="1">
        <f>SUM([5]Russia!CW$1:CW$27)</f>
        <v>314.20000000000005</v>
      </c>
      <c r="CX12" s="1">
        <f>SUM([5]Russia!CX$1:CX$27)</f>
        <v>207.8</v>
      </c>
      <c r="CY12" s="1">
        <f>SUM([5]Russia!CY$1:CY$27)</f>
        <v>355.20000000000005</v>
      </c>
      <c r="CZ12" s="1">
        <f>SUM([5]Russia!CZ$1:CZ$27)</f>
        <v>421.40000000000003</v>
      </c>
      <c r="DA12" s="1">
        <f>SUM([5]Russia!DA$1:DA$27)</f>
        <v>298</v>
      </c>
      <c r="DB12" s="1">
        <f>SUM([5]Russia!DB$1:DB$27)</f>
        <v>272.5</v>
      </c>
      <c r="DC12" s="1">
        <f>SUM([5]Russia!DC$1:DC$27)</f>
        <v>259.3</v>
      </c>
      <c r="DD12" s="1">
        <f>SUM([5]Russia!DD$1:DD$27)</f>
        <v>384.3</v>
      </c>
      <c r="DE12" s="1">
        <f>SUM([5]Russia!DE$1:DE$27)</f>
        <v>299</v>
      </c>
      <c r="DF12" s="1">
        <f>SUM([5]Russia!DF$1:DF$27)</f>
        <v>293.10000000000002</v>
      </c>
      <c r="DG12" s="1">
        <f>SUM([5]Russia!DG$1:DG$27)</f>
        <v>201.10000000000002</v>
      </c>
      <c r="DH12" s="1">
        <f>SUM([5]Russia!DH$1:DH$27)</f>
        <v>232.7</v>
      </c>
      <c r="DI12" s="1">
        <f>SUM([5]Russia!DI$1:DI$27)</f>
        <v>471.90000000000003</v>
      </c>
      <c r="DJ12" s="1">
        <f>SUM([5]Russia!DJ$1:DJ$27)</f>
        <v>275.5</v>
      </c>
      <c r="DK12" s="1">
        <f>SUM([5]Russia!DK$1:DK$27)</f>
        <v>328.6</v>
      </c>
      <c r="DL12" s="1">
        <f>SUM([5]Russia!DL$1:DL$27)</f>
        <v>391.1</v>
      </c>
      <c r="DM12" s="1">
        <f>SUM([5]Russia!DM$1:DM$27)</f>
        <v>313.20000000000005</v>
      </c>
      <c r="DN12" s="1">
        <f>SUM([5]Russia!DN$1:DN$27)</f>
        <v>280.40000000000003</v>
      </c>
      <c r="DO12" s="1">
        <f>SUM([5]Russia!DO$1:DO$27)</f>
        <v>389.60000000000008</v>
      </c>
      <c r="DP12" s="1">
        <f>SUM([5]Russia!DP$1:DP$27)</f>
        <v>475.6</v>
      </c>
      <c r="DQ12" s="1">
        <f>SUM([5]Russia!DQ$1:DQ$27)</f>
        <v>332.5</v>
      </c>
      <c r="DR12" s="1">
        <f>SUM([5]Russia!DR$1:DR$27)</f>
        <v>177.315</v>
      </c>
      <c r="DS12" s="1">
        <f>SUM([5]Russia!DS$1:DS$27)</f>
        <v>358.82000000000005</v>
      </c>
      <c r="DT12" s="1">
        <f>SUM([5]Russia!DT$1:DT$27)</f>
        <v>345.35500000000002</v>
      </c>
      <c r="DU12" s="1">
        <f>SUM([5]Russia!DU$1:DU$27)</f>
        <v>417.66399999999999</v>
      </c>
      <c r="DV12" s="1">
        <f>SUM([5]Russia!DV$1:DV$27)</f>
        <v>299.03000000000003</v>
      </c>
      <c r="DW12" s="1">
        <f>SUM([5]Russia!DW$1:DW$27)</f>
        <v>250.05200000000002</v>
      </c>
      <c r="DX12" s="1">
        <f>SUM([5]Russia!DX$1:DX$27)</f>
        <v>374.81700000000001</v>
      </c>
      <c r="DY12" s="1">
        <f>SUM([5]Russia!DY$1:DY$27)</f>
        <v>211.904</v>
      </c>
      <c r="DZ12" s="1">
        <f>SUM([5]Russia!DZ$1:DZ$27)</f>
        <v>321.55100000000004</v>
      </c>
      <c r="EA12" s="1">
        <f>SUM([5]Russia!EA$1:EA$27)</f>
        <v>397.05500000000001</v>
      </c>
      <c r="EB12" s="1">
        <f>SUM([5]Russia!EB$1:EB$27)</f>
        <v>324.334</v>
      </c>
      <c r="EC12" s="1">
        <f>SUM([5]Russia!EC$1:EC$27)</f>
        <v>316.31000000000006</v>
      </c>
      <c r="ED12" s="1">
        <f>SUM([5]Russia!ED$1:ED$27)</f>
        <v>268.30500000000001</v>
      </c>
      <c r="EE12" s="1">
        <f>SUM([5]Russia!EE$1:EE$27)</f>
        <v>288.125</v>
      </c>
      <c r="EF12" s="1">
        <f>SUM([5]Russia!EF$1:EF$27)</f>
        <v>357.13000000000005</v>
      </c>
      <c r="EG12" s="1">
        <f>SUM([5]Russia!EG$1:EG$27)</f>
        <v>374.09700000000004</v>
      </c>
      <c r="EH12" s="1">
        <f>SUM([5]Russia!EH$1:EH$27)</f>
        <v>395.32800000000003</v>
      </c>
      <c r="EI12" s="1">
        <f>SUM([5]Russia!EI$1:EI$27)</f>
        <v>320.74900000000002</v>
      </c>
      <c r="EJ12" s="1">
        <f>SUM([5]Russia!EJ$1:EJ$27)</f>
        <v>360.36800000000005</v>
      </c>
      <c r="EK12" s="1">
        <f>SUM([5]Russia!EK$1:EK$27)</f>
        <v>307.41000000000003</v>
      </c>
      <c r="EL12" s="1">
        <f>SUM([5]Russia!EL$1:EL$27)</f>
        <v>311.05700000000002</v>
      </c>
      <c r="EM12" s="1">
        <f>SUM([5]Russia!EM$1:EM$27)</f>
        <v>347.39400000000001</v>
      </c>
      <c r="EN12" s="1">
        <f>SUM([5]Russia!EN$1:EN$27)</f>
        <v>538.31999999999994</v>
      </c>
      <c r="EO12" s="1">
        <f>SUM([5]Russia!EO$1:EO$27)</f>
        <v>123.464</v>
      </c>
      <c r="EP12" s="1">
        <f>SUM([5]Russia!EP$1:EP$27)</f>
        <v>321.44</v>
      </c>
      <c r="EQ12" s="1">
        <f>SUM([5]Russia!EQ$1:EQ$27)</f>
        <v>351.41999999999996</v>
      </c>
      <c r="ER12" s="1">
        <f>SUM([5]Russia!ER$1:ER$27)</f>
        <v>270.36</v>
      </c>
      <c r="ES12" s="1">
        <f>SUM([5]Russia!ES$1:ES$27)</f>
        <v>93.060000000000016</v>
      </c>
      <c r="ET12" s="1">
        <f>SUM([5]Russia!ET$1:ET$27)</f>
        <v>265.44900000000001</v>
      </c>
      <c r="EU12" s="1">
        <f>SUM([5]Russia!EU$1:EU$27)</f>
        <v>414.53700000000003</v>
      </c>
      <c r="EV12" s="1">
        <f>SUM([5]Russia!EV$1:EV$27)</f>
        <v>365.49</v>
      </c>
      <c r="EW12" s="1">
        <f>SUM([5]Russia!EW$1:EW$27)</f>
        <v>375.92</v>
      </c>
      <c r="EX12" s="1">
        <f>SUM([5]Russia!EX$1:EX$27)</f>
        <v>353.07000000000005</v>
      </c>
      <c r="EY12" s="1">
        <f>SUM([5]Russia!EY$1:EY$27)</f>
        <v>283.32</v>
      </c>
      <c r="EZ12" s="1">
        <f>SUM([5]Russia!EZ$1:EZ$27)</f>
        <v>249.25500000000002</v>
      </c>
      <c r="FA12" s="1">
        <f>SUM([5]Russia!FA$1:FA$27)</f>
        <v>134.97</v>
      </c>
      <c r="FB12" s="1">
        <f>SUM([5]Russia!FB$1:FB$27)</f>
        <v>87.869</v>
      </c>
      <c r="FC12" s="1">
        <f>SUM([5]Russia!FC$1:FC$27)</f>
        <v>53.190000000000005</v>
      </c>
      <c r="FD12" s="1">
        <f>SUM([5]Russia!FD$1:FD$27)</f>
        <v>111.30000000000001</v>
      </c>
      <c r="FE12" s="1">
        <f>SUM([5]Russia!FE$1:FE$27)</f>
        <v>240.03000000000003</v>
      </c>
      <c r="FF12" s="1">
        <f>SUM([5]Russia!FF$1:FF$27)</f>
        <v>163.81500000000003</v>
      </c>
      <c r="FG12" s="1">
        <f>SUM([5]Russia!FG$1:FG$27)</f>
        <v>231.03000000000003</v>
      </c>
      <c r="FH12" s="1">
        <f>SUM([5]Russia!FH$1:FH$27)</f>
        <v>297.54000000000002</v>
      </c>
      <c r="FI12" s="1">
        <f>SUM([5]Russia!FI$1:FI$27)</f>
        <v>119.75300000000001</v>
      </c>
      <c r="FJ12" s="1">
        <f>SUM([5]Russia!FJ$1:FJ$27)</f>
        <v>148.83100000000002</v>
      </c>
      <c r="FK12" s="1">
        <f>SUM([5]Russia!FK$1:FK$27)</f>
        <v>113.82000000000002</v>
      </c>
      <c r="FL12" s="1">
        <f>SUM([5]Russia!FL$1:FL$27)</f>
        <v>70.697000000000003</v>
      </c>
      <c r="FM12" s="1">
        <f>SUM([5]Russia!FM$1:FM$27)</f>
        <v>138.255</v>
      </c>
      <c r="FN12" s="1">
        <f>SUM([5]Russia!FN$1:FN$27)</f>
        <v>235.59</v>
      </c>
      <c r="FO12" s="1">
        <f>SUM([5]Russia!FO$1:FO$27)</f>
        <v>176.803</v>
      </c>
      <c r="FP12" s="1">
        <f>SUM([5]Russia!FP$1:FP$27)</f>
        <v>117.105</v>
      </c>
      <c r="FQ12" s="1">
        <f>SUM([5]Russia!FQ$1:FQ$27)</f>
        <v>104.10000000000001</v>
      </c>
      <c r="FR12" s="1">
        <f>SUM([5]Russia!FR$1:FR$27)</f>
        <v>174.51500000000001</v>
      </c>
      <c r="FS12" s="1">
        <f>SUM([5]Russia!FS$1:FS$27)</f>
        <v>172.57900000000001</v>
      </c>
      <c r="FT12" s="1">
        <f>SUM([5]Russia!FT$1:FT$27)</f>
        <v>186.215</v>
      </c>
      <c r="FU12" s="1">
        <f>SUM([5]Russia!FU$1:FU$27)</f>
        <v>48.432000000000002</v>
      </c>
      <c r="FV12" s="1">
        <f>SUM([5]Russia!FV$1:FV$27)</f>
        <v>135.93</v>
      </c>
      <c r="FW12" s="1">
        <f>SUM([5]Russia!FW$1:FW$27)</f>
        <v>80.135999999999996</v>
      </c>
      <c r="FX12" s="1">
        <f>SUM([5]Russia!FX$1:FX$27)</f>
        <v>218.51499999999999</v>
      </c>
      <c r="FY12" s="1">
        <f>SUM([5]Russia!FY$1:FY$27)</f>
        <v>111.88000000000001</v>
      </c>
      <c r="FZ12" s="6">
        <f>SUM($B12:FY12)</f>
        <v>47070.874999999993</v>
      </c>
    </row>
    <row r="13" spans="1:182">
      <c r="A13" t="s">
        <v>10</v>
      </c>
      <c r="B13" s="1">
        <f>SUM([5]Serbia!B$1:B$27)</f>
        <v>0</v>
      </c>
      <c r="C13" s="1">
        <f>SUM([5]Serbia!C$1:C$27)</f>
        <v>0</v>
      </c>
      <c r="D13" s="1">
        <f>SUM([5]Serbia!D$1:D$27)</f>
        <v>2</v>
      </c>
      <c r="E13" s="1">
        <f>SUM([5]Serbia!E$1:E$27)</f>
        <v>0</v>
      </c>
      <c r="F13" s="1">
        <f>SUM([5]Serbia!F$1:F$27)</f>
        <v>0</v>
      </c>
      <c r="G13" s="1">
        <f>SUM([5]Serbia!G$1:G$27)</f>
        <v>0</v>
      </c>
      <c r="H13" s="1">
        <f>SUM([5]Serbia!H$1:H$27)</f>
        <v>1.3</v>
      </c>
      <c r="I13" s="1">
        <f>SUM([5]Serbia!I$1:I$27)</f>
        <v>0</v>
      </c>
      <c r="J13" s="1">
        <f>SUM([5]Serbia!J$1:J$27)</f>
        <v>0</v>
      </c>
      <c r="K13" s="1">
        <f>SUM([5]Serbia!K$1:K$27)</f>
        <v>0</v>
      </c>
      <c r="L13" s="1">
        <f>SUM([5]Serbia!L$1:L$27)</f>
        <v>0</v>
      </c>
      <c r="M13" s="1">
        <f>SUM([5]Serbia!M$1:M$27)</f>
        <v>0.70000000000000007</v>
      </c>
      <c r="N13" s="1">
        <f>SUM([5]Serbia!N$1:N$27)</f>
        <v>0</v>
      </c>
      <c r="O13" s="1">
        <f>SUM([5]Serbia!O$1:O$27)</f>
        <v>0</v>
      </c>
      <c r="P13" s="1">
        <f>SUM([5]Serbia!P$1:P$27)</f>
        <v>4.5</v>
      </c>
      <c r="Q13" s="1">
        <f>SUM([5]Serbia!Q$1:Q$27)</f>
        <v>0</v>
      </c>
      <c r="R13" s="1">
        <f>SUM([5]Serbia!R$1:R$27)</f>
        <v>0</v>
      </c>
      <c r="S13" s="1">
        <f>SUM([5]Serbia!S$1:S$27)</f>
        <v>0</v>
      </c>
      <c r="T13" s="1">
        <f>SUM([5]Serbia!T$1:T$27)</f>
        <v>0</v>
      </c>
      <c r="U13" s="1">
        <f>SUM([5]Serbia!U$1:U$27)</f>
        <v>0</v>
      </c>
      <c r="V13" s="1">
        <f>SUM([5]Serbia!V$1:V$27)</f>
        <v>0</v>
      </c>
      <c r="W13" s="1">
        <f>SUM([5]Serbia!W$1:W$27)</f>
        <v>3.2</v>
      </c>
      <c r="X13" s="1">
        <f>SUM([5]Serbia!X$1:X$27)</f>
        <v>0</v>
      </c>
      <c r="Y13" s="1">
        <f>SUM([5]Serbia!Y$1:Y$27)</f>
        <v>3.2</v>
      </c>
      <c r="Z13" s="1">
        <f>SUM([5]Serbia!Z$1:Z$27)</f>
        <v>0</v>
      </c>
      <c r="AA13" s="1">
        <f>SUM([5]Serbia!AA$1:AA$27)</f>
        <v>0</v>
      </c>
      <c r="AB13" s="1">
        <f>SUM([5]Serbia!AB$1:AB$27)</f>
        <v>0</v>
      </c>
      <c r="AC13" s="1">
        <f>SUM([5]Serbia!AC$1:AC$27)</f>
        <v>72.2</v>
      </c>
      <c r="AD13" s="1">
        <f>SUM([5]Serbia!AD$1:AD$27)</f>
        <v>50.5</v>
      </c>
      <c r="AE13" s="1">
        <f>SUM([5]Serbia!AE$1:AE$27)</f>
        <v>0</v>
      </c>
      <c r="AF13" s="1">
        <f>SUM([5]Serbia!AF$1:AF$27)</f>
        <v>0</v>
      </c>
      <c r="AG13" s="1">
        <f>SUM([5]Serbia!AG$1:AG$27)</f>
        <v>2.6000000000000005</v>
      </c>
      <c r="AH13" s="1">
        <f>SUM([5]Serbia!AH$1:AH$27)</f>
        <v>8.3000000000000007</v>
      </c>
      <c r="AI13" s="1">
        <f>SUM([5]Serbia!AI$1:AI$27)</f>
        <v>33.700000000000003</v>
      </c>
      <c r="AJ13" s="1">
        <f>SUM([5]Serbia!AJ$1:AJ$27)</f>
        <v>25.9</v>
      </c>
      <c r="AK13" s="1">
        <f>SUM([5]Serbia!AK$1:AK$27)</f>
        <v>0</v>
      </c>
      <c r="AL13" s="1">
        <f>SUM([5]Serbia!AL$1:AL$27)</f>
        <v>0</v>
      </c>
      <c r="AM13" s="1">
        <f>SUM([5]Serbia!AM$1:AM$27)</f>
        <v>4.9000000000000004</v>
      </c>
      <c r="AN13" s="1">
        <f>SUM([5]Serbia!AN$1:AN$27)</f>
        <v>31.200000000000003</v>
      </c>
      <c r="AO13" s="1">
        <f>SUM([5]Serbia!AO$1:AO$27)</f>
        <v>13.900000000000002</v>
      </c>
      <c r="AP13" s="1">
        <f>SUM([5]Serbia!AP$1:AP$27)</f>
        <v>22.000000000000004</v>
      </c>
      <c r="AQ13" s="1">
        <f>SUM([5]Serbia!AQ$1:AQ$27)</f>
        <v>45.5</v>
      </c>
      <c r="AR13" s="1">
        <f>SUM([5]Serbia!AR$1:AR$27)</f>
        <v>11.9</v>
      </c>
      <c r="AS13" s="1">
        <f>SUM([5]Serbia!AS$1:AS$27)</f>
        <v>9.2000000000000011</v>
      </c>
      <c r="AT13" s="1">
        <f>SUM([5]Serbia!AT$1:AT$27)</f>
        <v>68.3</v>
      </c>
      <c r="AU13" s="1">
        <f>SUM([5]Serbia!AU$1:AU$27)</f>
        <v>20.400000000000002</v>
      </c>
      <c r="AV13" s="1">
        <f>SUM([5]Serbia!AV$1:AV$27)</f>
        <v>0</v>
      </c>
      <c r="AW13" s="1">
        <f>SUM([5]Serbia!AW$1:AW$27)</f>
        <v>6.3000000000000007</v>
      </c>
      <c r="AX13" s="1">
        <f>SUM([5]Serbia!AX$1:AX$27)</f>
        <v>0</v>
      </c>
      <c r="AY13" s="1">
        <f>SUM([5]Serbia!AY$1:AY$27)</f>
        <v>25.900000000000002</v>
      </c>
      <c r="AZ13" s="1">
        <f>SUM([5]Serbia!AZ$1:AZ$27)</f>
        <v>5.9</v>
      </c>
      <c r="BA13" s="1">
        <f>SUM([5]Serbia!BA$1:BA$27)</f>
        <v>23.6</v>
      </c>
      <c r="BB13" s="1">
        <f>SUM([5]Serbia!BB$1:BB$27)</f>
        <v>6.7</v>
      </c>
      <c r="BC13" s="1">
        <f>SUM([5]Serbia!BC$1:BC$27)</f>
        <v>4.7</v>
      </c>
      <c r="BD13" s="1">
        <f>SUM([5]Serbia!BD$1:BD$27)</f>
        <v>44.4</v>
      </c>
      <c r="BE13" s="1">
        <f>SUM([5]Serbia!BE$1:BE$27)</f>
        <v>0</v>
      </c>
      <c r="BF13" s="1">
        <f>SUM([5]Serbia!BF$1:BF$27)</f>
        <v>13.5</v>
      </c>
      <c r="BG13" s="1">
        <f>SUM([5]Serbia!BG$1:BG$27)</f>
        <v>10.700000000000001</v>
      </c>
      <c r="BH13" s="1">
        <f>SUM([5]Serbia!BH$1:BH$27)</f>
        <v>1.9000000000000001</v>
      </c>
      <c r="BI13" s="1">
        <f>SUM([5]Serbia!BI$1:BI$27)</f>
        <v>7.9</v>
      </c>
      <c r="BJ13" s="1">
        <f>SUM([5]Serbia!BJ$1:BJ$27)</f>
        <v>1</v>
      </c>
      <c r="BK13" s="1">
        <f>SUM([5]Serbia!BK$1:BK$27)</f>
        <v>22.3</v>
      </c>
      <c r="BL13" s="1">
        <f>SUM([5]Serbia!BL$1:BL$27)</f>
        <v>30.1</v>
      </c>
      <c r="BM13" s="1">
        <f>SUM([5]Serbia!BM$1:BM$27)</f>
        <v>44</v>
      </c>
      <c r="BN13" s="1">
        <f>SUM([5]Serbia!BN$1:BN$27)</f>
        <v>30.1</v>
      </c>
      <c r="BO13" s="1">
        <f>SUM([5]Serbia!BO$1:BO$27)</f>
        <v>6.7</v>
      </c>
      <c r="BP13" s="1">
        <f>SUM([5]Serbia!BP$1:BP$27)</f>
        <v>9.8000000000000007</v>
      </c>
      <c r="BQ13" s="1">
        <f>SUM([5]Serbia!BQ$1:BQ$27)</f>
        <v>22.400000000000002</v>
      </c>
      <c r="BR13" s="1">
        <f>SUM([5]Serbia!BR$1:BR$27)</f>
        <v>5.1000000000000005</v>
      </c>
      <c r="BS13" s="1">
        <f>SUM([5]Serbia!BS$1:BS$27)</f>
        <v>27.200000000000003</v>
      </c>
      <c r="BT13" s="1">
        <f>SUM([5]Serbia!BT$1:BT$27)</f>
        <v>54.2</v>
      </c>
      <c r="BU13" s="1">
        <f>SUM([5]Serbia!BU$1:BU$27)</f>
        <v>3.2</v>
      </c>
      <c r="BV13" s="1">
        <f>SUM([5]Serbia!BV$1:BV$27)</f>
        <v>4.7</v>
      </c>
      <c r="BW13" s="1">
        <f>SUM([5]Serbia!BW$1:BW$27)</f>
        <v>19.200000000000003</v>
      </c>
      <c r="BX13" s="1">
        <f>SUM([5]Serbia!BX$1:BX$27)</f>
        <v>31.900000000000002</v>
      </c>
      <c r="BY13" s="1">
        <f>SUM([5]Serbia!BY$1:BY$27)</f>
        <v>35</v>
      </c>
      <c r="BZ13" s="1">
        <f>SUM([5]Serbia!BZ$1:BZ$27)</f>
        <v>25.5</v>
      </c>
      <c r="CA13" s="1">
        <f>SUM([5]Serbia!CA$1:CA$27)</f>
        <v>12.8</v>
      </c>
      <c r="CB13" s="1">
        <f>SUM([5]Serbia!CB$1:CB$27)</f>
        <v>28.6</v>
      </c>
      <c r="CC13" s="1">
        <f>SUM([5]Serbia!CC$1:CC$27)</f>
        <v>28.800000000000004</v>
      </c>
      <c r="CD13" s="1">
        <f>SUM([5]Serbia!CD$1:CD$27)</f>
        <v>11.3</v>
      </c>
      <c r="CE13" s="1">
        <f>SUM([5]Serbia!CE$1:CE$27)</f>
        <v>2.5</v>
      </c>
      <c r="CF13" s="1">
        <f>SUM([5]Serbia!CF$1:CF$27)</f>
        <v>57.7</v>
      </c>
      <c r="CG13" s="1">
        <f>SUM([5]Serbia!CG$1:CG$27)</f>
        <v>94.5</v>
      </c>
      <c r="CH13" s="1">
        <f>SUM([5]Serbia!CH$1:CH$27)</f>
        <v>255.6</v>
      </c>
      <c r="CI13" s="1">
        <f>SUM([5]Serbia!CI$1:CI$27)</f>
        <v>163.35900000000001</v>
      </c>
      <c r="CJ13" s="1">
        <f>SUM([5]Serbia!CJ$1:CJ$27)</f>
        <v>65</v>
      </c>
      <c r="CK13" s="1">
        <f>SUM([5]Serbia!CK$1:CK$27)</f>
        <v>68.300000000000011</v>
      </c>
      <c r="CL13" s="1">
        <f>SUM([5]Serbia!CL$1:CL$27)</f>
        <v>59.1</v>
      </c>
      <c r="CM13" s="1">
        <f>SUM([5]Serbia!CM$1:CM$27)</f>
        <v>8</v>
      </c>
      <c r="CN13" s="1">
        <f>SUM([5]Serbia!CN$1:CN$27)</f>
        <v>14.9</v>
      </c>
      <c r="CO13" s="1">
        <f>SUM([5]Serbia!CO$1:CO$27)</f>
        <v>17.810000000000002</v>
      </c>
      <c r="CP13" s="1">
        <f>SUM([5]Serbia!CP$1:CP$27)</f>
        <v>143.9</v>
      </c>
      <c r="CQ13" s="1">
        <f>SUM([5]Serbia!CQ$1:CQ$27)</f>
        <v>43.900000000000006</v>
      </c>
      <c r="CR13" s="1">
        <f>SUM([5]Serbia!CR$1:CR$27)</f>
        <v>44.4</v>
      </c>
      <c r="CS13" s="1">
        <f>SUM([5]Serbia!CS$1:CS$27)</f>
        <v>21</v>
      </c>
      <c r="CT13" s="1">
        <f>SUM([5]Serbia!CT$1:CT$27)</f>
        <v>21.700000000000003</v>
      </c>
      <c r="CU13" s="1">
        <f>SUM([5]Serbia!CU$1:CU$27)</f>
        <v>33.6</v>
      </c>
      <c r="CV13" s="1">
        <f>SUM([5]Serbia!CV$1:CV$27)</f>
        <v>35</v>
      </c>
      <c r="CW13" s="1">
        <f>SUM([5]Serbia!CW$1:CW$27)</f>
        <v>61.600000000000009</v>
      </c>
      <c r="CX13" s="1">
        <f>SUM([5]Serbia!CX$1:CX$27)</f>
        <v>34.5</v>
      </c>
      <c r="CY13" s="1">
        <f>SUM([5]Serbia!CY$1:CY$27)</f>
        <v>26.000000000000004</v>
      </c>
      <c r="CZ13" s="1">
        <f>SUM([5]Serbia!CZ$1:CZ$27)</f>
        <v>26</v>
      </c>
      <c r="DA13" s="1">
        <f>SUM([5]Serbia!DA$1:DA$27)</f>
        <v>14.5</v>
      </c>
      <c r="DB13" s="1">
        <f>SUM([5]Serbia!DB$1:DB$27)</f>
        <v>7.8000000000000007</v>
      </c>
      <c r="DC13" s="1">
        <f>SUM([5]Serbia!DC$1:DC$27)</f>
        <v>62.600000000000009</v>
      </c>
      <c r="DD13" s="1">
        <f>SUM([5]Serbia!DD$1:DD$27)</f>
        <v>0.8</v>
      </c>
      <c r="DE13" s="1">
        <f>SUM([5]Serbia!DE$1:DE$27)</f>
        <v>23.900000000000002</v>
      </c>
      <c r="DF13" s="1">
        <f>SUM([5]Serbia!DF$1:DF$27)</f>
        <v>19.3</v>
      </c>
      <c r="DG13" s="1">
        <f>SUM([5]Serbia!DG$1:DG$27)</f>
        <v>21.400000000000002</v>
      </c>
      <c r="DH13" s="1">
        <f>SUM([5]Serbia!DH$1:DH$27)</f>
        <v>23.5</v>
      </c>
      <c r="DI13" s="1">
        <f>SUM([5]Serbia!DI$1:DI$27)</f>
        <v>109.5</v>
      </c>
      <c r="DJ13" s="1">
        <f>SUM([5]Serbia!DJ$1:DJ$27)</f>
        <v>56.600000000000009</v>
      </c>
      <c r="DK13" s="1">
        <f>SUM([5]Serbia!DK$1:DK$27)</f>
        <v>34.4</v>
      </c>
      <c r="DL13" s="1">
        <f>SUM([5]Serbia!DL$1:DL$27)</f>
        <v>28.1</v>
      </c>
      <c r="DM13" s="1">
        <f>SUM([5]Serbia!DM$1:DM$27)</f>
        <v>43.5</v>
      </c>
      <c r="DN13" s="1">
        <f>SUM([5]Serbia!DN$1:DN$27)</f>
        <v>10.4</v>
      </c>
      <c r="DO13" s="1">
        <f>SUM([5]Serbia!DO$1:DO$27)</f>
        <v>0.6</v>
      </c>
      <c r="DP13" s="1">
        <f>SUM([5]Serbia!DP$1:DP$27)</f>
        <v>38.400000000000006</v>
      </c>
      <c r="DQ13" s="1">
        <f>SUM([5]Serbia!DQ$1:DQ$27)</f>
        <v>0</v>
      </c>
      <c r="DR13" s="1">
        <f>SUM([5]Serbia!DR$1:DR$27)</f>
        <v>29.833000000000006</v>
      </c>
      <c r="DS13" s="1">
        <f>SUM([5]Serbia!DS$1:DS$27)</f>
        <v>43.34</v>
      </c>
      <c r="DT13" s="1">
        <f>SUM([5]Serbia!DT$1:DT$27)</f>
        <v>33.549000000000007</v>
      </c>
      <c r="DU13" s="1">
        <f>SUM([5]Serbia!DU$1:DU$27)</f>
        <v>50.033000000000001</v>
      </c>
      <c r="DV13" s="1">
        <f>SUM([5]Serbia!DV$1:DV$27)</f>
        <v>29.073999999999998</v>
      </c>
      <c r="DW13" s="1">
        <f>SUM([5]Serbia!DW$1:DW$27)</f>
        <v>64.52</v>
      </c>
      <c r="DX13" s="1">
        <f>SUM([5]Serbia!DX$1:DX$27)</f>
        <v>17.664000000000001</v>
      </c>
      <c r="DY13" s="1">
        <f>SUM([5]Serbia!DY$1:DY$27)</f>
        <v>34.111000000000004</v>
      </c>
      <c r="DZ13" s="1">
        <f>SUM([5]Serbia!DZ$1:DZ$27)</f>
        <v>23.689</v>
      </c>
      <c r="EA13" s="1">
        <f>SUM([5]Serbia!EA$1:EA$27)</f>
        <v>57.059000000000005</v>
      </c>
      <c r="EB13" s="1">
        <f>SUM([5]Serbia!EB$1:EB$27)</f>
        <v>27.54</v>
      </c>
      <c r="EC13" s="1">
        <f>SUM([5]Serbia!EC$1:EC$27)</f>
        <v>1.9170000000000003</v>
      </c>
      <c r="ED13" s="1">
        <f>SUM([5]Serbia!ED$1:ED$27)</f>
        <v>96.562000000000012</v>
      </c>
      <c r="EE13" s="1">
        <f>SUM([5]Serbia!EE$1:EE$27)</f>
        <v>0.58100000000000007</v>
      </c>
      <c r="EF13" s="1">
        <f>SUM([5]Serbia!EF$1:EF$27)</f>
        <v>59.576000000000001</v>
      </c>
      <c r="EG13" s="1">
        <f>SUM([5]Serbia!EG$1:EG$27)</f>
        <v>75.311000000000007</v>
      </c>
      <c r="EH13" s="1">
        <f>SUM([5]Serbia!EH$1:EH$27)</f>
        <v>22.282000000000004</v>
      </c>
      <c r="EI13" s="1">
        <f>SUM([5]Serbia!EI$1:EI$27)</f>
        <v>17.72</v>
      </c>
      <c r="EJ13" s="1">
        <f>SUM([5]Serbia!EJ$1:EJ$27)</f>
        <v>49.88</v>
      </c>
      <c r="EK13" s="1">
        <f>SUM([5]Serbia!EK$1:EK$27)</f>
        <v>26.506</v>
      </c>
      <c r="EL13" s="1">
        <f>SUM([5]Serbia!EL$1:EL$27)</f>
        <v>21.866000000000003</v>
      </c>
      <c r="EM13" s="1">
        <f>SUM([5]Serbia!EM$1:EM$27)</f>
        <v>1.6720000000000002</v>
      </c>
      <c r="EN13" s="1">
        <f>SUM([5]Serbia!EN$1:EN$27)</f>
        <v>43.047000000000004</v>
      </c>
      <c r="EO13" s="1">
        <f>SUM([5]Serbia!EO$1:EO$27)</f>
        <v>217.52</v>
      </c>
      <c r="EP13" s="1">
        <f>SUM([5]Serbia!EP$1:EP$27)</f>
        <v>373.40700000000004</v>
      </c>
      <c r="EQ13" s="1">
        <f>SUM([5]Serbia!EQ$1:EQ$27)</f>
        <v>47.822000000000003</v>
      </c>
      <c r="ER13" s="1">
        <f>SUM([5]Serbia!ER$1:ER$27)</f>
        <v>2.6750000000000003</v>
      </c>
      <c r="ES13" s="1">
        <f>SUM([5]Serbia!ES$1:ES$27)</f>
        <v>22.169000000000004</v>
      </c>
      <c r="ET13" s="1">
        <f>SUM([5]Serbia!ET$1:ET$27)</f>
        <v>73.650999999999996</v>
      </c>
      <c r="EU13" s="1">
        <f>SUM([5]Serbia!EU$1:EU$27)</f>
        <v>46.986000000000004</v>
      </c>
      <c r="EV13" s="1">
        <f>SUM([5]Serbia!EV$1:EV$27)</f>
        <v>9.3920000000000012</v>
      </c>
      <c r="EW13" s="1">
        <f>SUM([5]Serbia!EW$1:EW$27)</f>
        <v>44.198000000000008</v>
      </c>
      <c r="EX13" s="1">
        <f>SUM([5]Serbia!EX$1:EX$27)</f>
        <v>78.849000000000004</v>
      </c>
      <c r="EY13" s="1">
        <f>SUM([5]Serbia!EY$1:EY$27)</f>
        <v>217.934</v>
      </c>
      <c r="EZ13" s="1">
        <f>SUM([5]Serbia!EZ$1:EZ$27)</f>
        <v>94.263000000000005</v>
      </c>
      <c r="FA13" s="1">
        <f>SUM([5]Serbia!FA$1:FA$27)</f>
        <v>1.1550000000000002</v>
      </c>
      <c r="FB13" s="1">
        <f>SUM([5]Serbia!FB$1:FB$27)</f>
        <v>53.034999999999997</v>
      </c>
      <c r="FC13" s="1">
        <f>SUM([5]Serbia!FC$1:FC$27)</f>
        <v>21.920999999999999</v>
      </c>
      <c r="FD13" s="1">
        <f>SUM([5]Serbia!FD$1:FD$27)</f>
        <v>23.874000000000002</v>
      </c>
      <c r="FE13" s="1">
        <f>SUM([5]Serbia!FE$1:FE$27)</f>
        <v>53.895000000000003</v>
      </c>
      <c r="FF13" s="1">
        <f>SUM([5]Serbia!FF$1:FF$27)</f>
        <v>5.0439999999999996</v>
      </c>
      <c r="FG13" s="1">
        <f>SUM([5]Serbia!FG$1:FG$27)</f>
        <v>11.647</v>
      </c>
      <c r="FH13" s="1">
        <f>SUM([5]Serbia!FH$1:FH$27)</f>
        <v>16.832000000000001</v>
      </c>
      <c r="FI13" s="1">
        <f>SUM([5]Serbia!FI$1:FI$27)</f>
        <v>27.459</v>
      </c>
      <c r="FJ13" s="1">
        <f>SUM([5]Serbia!FJ$1:FJ$27)</f>
        <v>4.1000000000000009E-2</v>
      </c>
      <c r="FK13" s="1">
        <f>SUM([5]Serbia!FK$1:FK$27)</f>
        <v>26.566000000000003</v>
      </c>
      <c r="FL13" s="1">
        <f>SUM([5]Serbia!FL$1:FL$27)</f>
        <v>66.152000000000001</v>
      </c>
      <c r="FM13" s="1">
        <f>SUM([5]Serbia!FM$1:FM$27)</f>
        <v>0.62000000000000011</v>
      </c>
      <c r="FN13" s="1">
        <f>SUM([5]Serbia!FN$1:FN$27)</f>
        <v>37.353000000000002</v>
      </c>
      <c r="FO13" s="1">
        <f>SUM([5]Serbia!FO$1:FO$27)</f>
        <v>22.804000000000006</v>
      </c>
      <c r="FP13" s="1">
        <f>SUM([5]Serbia!FP$1:FP$27)</f>
        <v>56.701000000000008</v>
      </c>
      <c r="FQ13" s="1">
        <f>SUM([5]Serbia!FQ$1:FQ$27)</f>
        <v>35.64</v>
      </c>
      <c r="FR13" s="1">
        <f>SUM([5]Serbia!FR$1:FR$27)</f>
        <v>36.803999999999995</v>
      </c>
      <c r="FS13" s="1">
        <f>SUM([5]Serbia!FS$1:FS$27)</f>
        <v>31.74</v>
      </c>
      <c r="FT13" s="1">
        <f>SUM([5]Serbia!FT$1:FT$27)</f>
        <v>24.302</v>
      </c>
      <c r="FU13" s="1">
        <f>SUM([5]Serbia!FU$1:FU$27)</f>
        <v>35.478000000000002</v>
      </c>
      <c r="FV13" s="1">
        <f>SUM([5]Serbia!FV$1:FV$27)</f>
        <v>21.256999999999998</v>
      </c>
      <c r="FW13" s="1">
        <f>SUM([5]Serbia!FW$1:FW$27)</f>
        <v>45.814</v>
      </c>
      <c r="FX13" s="1">
        <f>SUM([5]Serbia!FX$1:FX$27)</f>
        <v>23.479000000000003</v>
      </c>
      <c r="FY13" s="1">
        <f>SUM([5]Serbia!FY$1:FY$27)</f>
        <v>1.363</v>
      </c>
      <c r="FZ13" s="6">
        <f>SUM($B13:FY13)</f>
        <v>5571.6430000000009</v>
      </c>
    </row>
    <row r="14" spans="1:182">
      <c r="A14" t="s">
        <v>6</v>
      </c>
      <c r="B14" s="1">
        <f>SUM([5]SouthAfrica!B$1:B$27)</f>
        <v>24.500000000000004</v>
      </c>
      <c r="C14" s="1">
        <f>SUM([5]SouthAfrica!C$1:C$27)</f>
        <v>27.900000000000002</v>
      </c>
      <c r="D14" s="1">
        <f>SUM([5]SouthAfrica!D$1:D$27)</f>
        <v>14</v>
      </c>
      <c r="E14" s="1">
        <f>SUM([5]SouthAfrica!E$1:E$27)</f>
        <v>20.5</v>
      </c>
      <c r="F14" s="1">
        <f>SUM([5]SouthAfrica!F$1:F$27)</f>
        <v>15.200000000000001</v>
      </c>
      <c r="G14" s="1">
        <f>SUM([5]SouthAfrica!G$1:G$27)</f>
        <v>0.4</v>
      </c>
      <c r="H14" s="1">
        <f>SUM([5]SouthAfrica!H$1:H$27)</f>
        <v>24.3</v>
      </c>
      <c r="I14" s="1">
        <f>SUM([5]SouthAfrica!I$1:I$27)</f>
        <v>20.8</v>
      </c>
      <c r="J14" s="1">
        <f>SUM([5]SouthAfrica!J$1:J$27)</f>
        <v>22.3</v>
      </c>
      <c r="K14" s="1">
        <f>SUM([5]SouthAfrica!K$1:K$27)</f>
        <v>43.900000000000006</v>
      </c>
      <c r="L14" s="1">
        <f>SUM([5]SouthAfrica!L$1:L$27)</f>
        <v>20.900000000000002</v>
      </c>
      <c r="M14" s="1">
        <f>SUM([5]SouthAfrica!M$1:M$27)</f>
        <v>2.2000000000000002</v>
      </c>
      <c r="N14" s="1">
        <f>SUM([5]SouthAfrica!N$1:N$27)</f>
        <v>28.200000000000003</v>
      </c>
      <c r="O14" s="1">
        <f>SUM([5]SouthAfrica!O$1:O$27)</f>
        <v>18.500000000000004</v>
      </c>
      <c r="P14" s="1">
        <f>SUM([5]SouthAfrica!P$1:P$27)</f>
        <v>40.799999999999997</v>
      </c>
      <c r="Q14" s="1">
        <f>SUM([5]SouthAfrica!Q$1:Q$27)</f>
        <v>5.8000000000000007</v>
      </c>
      <c r="R14" s="1">
        <f>SUM([5]SouthAfrica!R$1:R$27)</f>
        <v>47</v>
      </c>
      <c r="S14" s="1">
        <f>SUM([5]SouthAfrica!S$1:S$27)</f>
        <v>9.2000000000000011</v>
      </c>
      <c r="T14" s="1">
        <f>SUM([5]SouthAfrica!T$1:T$27)</f>
        <v>0</v>
      </c>
      <c r="U14" s="1">
        <f>SUM([5]SouthAfrica!U$1:U$27)</f>
        <v>10.1</v>
      </c>
      <c r="V14" s="1">
        <f>SUM([5]SouthAfrica!V$1:V$27)</f>
        <v>16.100000000000001</v>
      </c>
      <c r="W14" s="1">
        <f>SUM([5]SouthAfrica!W$1:W$27)</f>
        <v>14.8</v>
      </c>
      <c r="X14" s="1">
        <f>SUM([5]SouthAfrica!X$1:X$27)</f>
        <v>0</v>
      </c>
      <c r="Y14" s="1">
        <f>SUM([5]SouthAfrica!Y$1:Y$27)</f>
        <v>45.6</v>
      </c>
      <c r="Z14" s="1">
        <f>SUM([5]SouthAfrica!Z$1:Z$27)</f>
        <v>6.4</v>
      </c>
      <c r="AA14" s="1">
        <f>SUM([5]SouthAfrica!AA$1:AA$27)</f>
        <v>19.600000000000001</v>
      </c>
      <c r="AB14" s="1">
        <f>SUM([5]SouthAfrica!AB$1:AB$27)</f>
        <v>0.4</v>
      </c>
      <c r="AC14" s="1">
        <f>SUM([5]SouthAfrica!AC$1:AC$27)</f>
        <v>6.8000000000000007</v>
      </c>
      <c r="AD14" s="1">
        <f>SUM([5]SouthAfrica!AD$1:AD$27)</f>
        <v>8.7999999999999989</v>
      </c>
      <c r="AE14" s="1">
        <f>SUM([5]SouthAfrica!AE$1:AE$27)</f>
        <v>45.000000000000007</v>
      </c>
      <c r="AF14" s="1">
        <f>SUM([5]SouthAfrica!AF$1:AF$27)</f>
        <v>0</v>
      </c>
      <c r="AG14" s="1">
        <f>SUM([5]SouthAfrica!AG$1:AG$27)</f>
        <v>16.5</v>
      </c>
      <c r="AH14" s="1">
        <f>SUM([5]SouthAfrica!AH$1:AH$27)</f>
        <v>17.3</v>
      </c>
      <c r="AI14" s="1">
        <f>SUM([5]SouthAfrica!AI$1:AI$27)</f>
        <v>13.4</v>
      </c>
      <c r="AJ14" s="1">
        <f>SUM([5]SouthAfrica!AJ$1:AJ$27)</f>
        <v>21.6</v>
      </c>
      <c r="AK14" s="1">
        <f>SUM([5]SouthAfrica!AK$1:AK$27)</f>
        <v>25.6</v>
      </c>
      <c r="AL14" s="1">
        <f>SUM([5]SouthAfrica!AL$1:AL$27)</f>
        <v>10.800000000000002</v>
      </c>
      <c r="AM14" s="1">
        <f>SUM([5]SouthAfrica!AM$1:AM$27)</f>
        <v>51.7</v>
      </c>
      <c r="AN14" s="1">
        <f>SUM([5]SouthAfrica!AN$1:AN$27)</f>
        <v>13.600000000000001</v>
      </c>
      <c r="AO14" s="1">
        <f>SUM([5]SouthAfrica!AO$1:AO$27)</f>
        <v>24.5</v>
      </c>
      <c r="AP14" s="1">
        <f>SUM([5]SouthAfrica!AP$1:AP$27)</f>
        <v>6.8000000000000007</v>
      </c>
      <c r="AQ14" s="1">
        <f>SUM([5]SouthAfrica!AQ$1:AQ$27)</f>
        <v>26.2</v>
      </c>
      <c r="AR14" s="1">
        <f>SUM([5]SouthAfrica!AR$1:AR$27)</f>
        <v>36.300000000000004</v>
      </c>
      <c r="AS14" s="1">
        <f>SUM([5]SouthAfrica!AS$1:AS$27)</f>
        <v>13.700000000000001</v>
      </c>
      <c r="AT14" s="1">
        <f>SUM([5]SouthAfrica!AT$1:AT$27)</f>
        <v>59.7</v>
      </c>
      <c r="AU14" s="1">
        <f>SUM([5]SouthAfrica!AU$1:AU$27)</f>
        <v>6.8000000000000007</v>
      </c>
      <c r="AV14" s="1">
        <f>SUM([5]SouthAfrica!AV$1:AV$27)</f>
        <v>11.200000000000001</v>
      </c>
      <c r="AW14" s="1">
        <f>SUM([5]SouthAfrica!AW$1:AW$27)</f>
        <v>15.9</v>
      </c>
      <c r="AX14" s="1">
        <f>SUM([5]SouthAfrica!AX$1:AX$27)</f>
        <v>40.500000000000007</v>
      </c>
      <c r="AY14" s="1">
        <f>SUM([5]SouthAfrica!AY$1:AY$27)</f>
        <v>64</v>
      </c>
      <c r="AZ14" s="1">
        <f>SUM([5]SouthAfrica!AZ$1:AZ$27)</f>
        <v>76.400000000000006</v>
      </c>
      <c r="BA14" s="1">
        <f>SUM([5]SouthAfrica!BA$1:BA$27)</f>
        <v>16.8</v>
      </c>
      <c r="BB14" s="1">
        <f>SUM([5]SouthAfrica!BB$1:BB$27)</f>
        <v>29.9</v>
      </c>
      <c r="BC14" s="1">
        <f>SUM([5]SouthAfrica!BC$1:BC$27)</f>
        <v>7.8000000000000007</v>
      </c>
      <c r="BD14" s="1">
        <f>SUM([5]SouthAfrica!BD$1:BD$27)</f>
        <v>9.9</v>
      </c>
      <c r="BE14" s="1">
        <f>SUM([5]SouthAfrica!BE$1:BE$27)</f>
        <v>29.6</v>
      </c>
      <c r="BF14" s="1">
        <f>SUM([5]SouthAfrica!BF$1:BF$27)</f>
        <v>7</v>
      </c>
      <c r="BG14" s="1">
        <f>SUM([5]SouthAfrica!BG$1:BG$27)</f>
        <v>47.500000000000007</v>
      </c>
      <c r="BH14" s="1">
        <f>SUM([5]SouthAfrica!BH$1:BH$27)</f>
        <v>0.60000000000000009</v>
      </c>
      <c r="BI14" s="1">
        <f>SUM([5]SouthAfrica!BI$1:BI$27)</f>
        <v>22.900000000000002</v>
      </c>
      <c r="BJ14" s="1">
        <f>SUM([5]SouthAfrica!BJ$1:BJ$27)</f>
        <v>64.400000000000006</v>
      </c>
      <c r="BK14" s="1">
        <f>SUM([5]SouthAfrica!BK$1:BK$27)</f>
        <v>31.1</v>
      </c>
      <c r="BL14" s="1">
        <f>SUM([5]SouthAfrica!BL$1:BL$27)</f>
        <v>18.3</v>
      </c>
      <c r="BM14" s="1">
        <f>SUM([5]SouthAfrica!BM$1:BM$27)</f>
        <v>39</v>
      </c>
      <c r="BN14" s="1">
        <f>SUM([5]SouthAfrica!BN$1:BN$27)</f>
        <v>50.100000000000009</v>
      </c>
      <c r="BO14" s="1">
        <f>SUM([5]SouthAfrica!BO$1:BO$27)</f>
        <v>63.800000000000004</v>
      </c>
      <c r="BP14" s="1">
        <f>SUM([5]SouthAfrica!BP$1:BP$27)</f>
        <v>21.200000000000003</v>
      </c>
      <c r="BQ14" s="1">
        <f>SUM([5]SouthAfrica!BQ$1:BQ$27)</f>
        <v>53.6</v>
      </c>
      <c r="BR14" s="1">
        <f>SUM([5]SouthAfrica!BR$1:BR$27)</f>
        <v>16</v>
      </c>
      <c r="BS14" s="1">
        <f>SUM([5]SouthAfrica!BS$1:BS$27)</f>
        <v>99.800000000000011</v>
      </c>
      <c r="BT14" s="1">
        <f>SUM([5]SouthAfrica!BT$1:BT$27)</f>
        <v>35.5</v>
      </c>
      <c r="BU14" s="1">
        <f>SUM([5]SouthAfrica!BU$1:BU$27)</f>
        <v>46</v>
      </c>
      <c r="BV14" s="1">
        <f>SUM([5]SouthAfrica!BV$1:BV$27)</f>
        <v>47.70000000000001</v>
      </c>
      <c r="BW14" s="1">
        <f>SUM([5]SouthAfrica!BW$1:BW$27)</f>
        <v>13.8</v>
      </c>
      <c r="BX14" s="1">
        <f>SUM([5]SouthAfrica!BX$1:BX$27)</f>
        <v>37</v>
      </c>
      <c r="BY14" s="1">
        <f>SUM([5]SouthAfrica!BY$1:BY$27)</f>
        <v>13.100000000000001</v>
      </c>
      <c r="BZ14" s="1">
        <f>SUM([5]SouthAfrica!BZ$1:BZ$27)</f>
        <v>16.8</v>
      </c>
      <c r="CA14" s="1">
        <f>SUM([5]SouthAfrica!CA$1:CA$27)</f>
        <v>51.300000000000004</v>
      </c>
      <c r="CB14" s="1">
        <f>SUM([5]SouthAfrica!CB$1:CB$27)</f>
        <v>54.9</v>
      </c>
      <c r="CC14" s="1">
        <f>SUM([5]SouthAfrica!CC$1:CC$27)</f>
        <v>11.4</v>
      </c>
      <c r="CD14" s="1">
        <f>SUM([5]SouthAfrica!CD$1:CD$27)</f>
        <v>89.300000000000011</v>
      </c>
      <c r="CE14" s="1">
        <f>SUM([5]SouthAfrica!CE$1:CE$27)</f>
        <v>60.2</v>
      </c>
      <c r="CF14" s="1">
        <f>SUM([5]SouthAfrica!CF$1:CF$27)</f>
        <v>33.799999999999997</v>
      </c>
      <c r="CG14" s="1">
        <f>SUM([5]SouthAfrica!CG$1:CG$27)</f>
        <v>17.8</v>
      </c>
      <c r="CH14" s="1">
        <f>SUM([5]SouthAfrica!CH$1:CH$27)</f>
        <v>23.1</v>
      </c>
      <c r="CI14" s="1">
        <f>SUM([5]SouthAfrica!CI$1:CI$27)</f>
        <v>42.7</v>
      </c>
      <c r="CJ14" s="1">
        <f>SUM([5]SouthAfrica!CJ$1:CJ$27)</f>
        <v>91.5</v>
      </c>
      <c r="CK14" s="1">
        <f>SUM([5]SouthAfrica!CK$1:CK$27)</f>
        <v>14.000000000000002</v>
      </c>
      <c r="CL14" s="1">
        <f>SUM([5]SouthAfrica!CL$1:CL$27)</f>
        <v>127.9</v>
      </c>
      <c r="CM14" s="1">
        <f>SUM([5]SouthAfrica!CM$1:CM$27)</f>
        <v>21.5</v>
      </c>
      <c r="CN14" s="1">
        <f>SUM([5]SouthAfrica!CN$1:CN$27)</f>
        <v>14.700000000000001</v>
      </c>
      <c r="CO14" s="1">
        <f>SUM([5]SouthAfrica!CO$1:CO$27)</f>
        <v>22.5</v>
      </c>
      <c r="CP14" s="1">
        <f>SUM([5]SouthAfrica!CP$1:CP$27)</f>
        <v>26.3</v>
      </c>
      <c r="CQ14" s="1">
        <f>SUM([5]SouthAfrica!CQ$1:CQ$27)</f>
        <v>12.200000000000001</v>
      </c>
      <c r="CR14" s="1">
        <f>SUM([5]SouthAfrica!CR$1:CR$27)</f>
        <v>67.100000000000009</v>
      </c>
      <c r="CS14" s="1">
        <f>SUM([5]SouthAfrica!CS$1:CS$27)</f>
        <v>42.800000000000004</v>
      </c>
      <c r="CT14" s="1">
        <f>SUM([5]SouthAfrica!CT$1:CT$27)</f>
        <v>65.600000000000009</v>
      </c>
      <c r="CU14" s="1">
        <f>SUM([5]SouthAfrica!CU$1:CU$27)</f>
        <v>16.100000000000001</v>
      </c>
      <c r="CV14" s="1">
        <f>SUM([5]SouthAfrica!CV$1:CV$27)</f>
        <v>94</v>
      </c>
      <c r="CW14" s="1">
        <f>SUM([5]SouthAfrica!CW$1:CW$27)</f>
        <v>78.400000000000006</v>
      </c>
      <c r="CX14" s="1">
        <f>SUM([5]SouthAfrica!CX$1:CX$27)</f>
        <v>34.700000000000003</v>
      </c>
      <c r="CY14" s="1">
        <f>SUM([5]SouthAfrica!CY$1:CY$27)</f>
        <v>86.100000000000009</v>
      </c>
      <c r="CZ14" s="1">
        <f>SUM([5]SouthAfrica!CZ$1:CZ$27)</f>
        <v>3.7</v>
      </c>
      <c r="DA14" s="1">
        <f>SUM([5]SouthAfrica!DA$1:DA$27)</f>
        <v>73.7</v>
      </c>
      <c r="DB14" s="1">
        <f>SUM([5]SouthAfrica!DB$1:DB$27)</f>
        <v>45.900000000000006</v>
      </c>
      <c r="DC14" s="1">
        <f>SUM([5]SouthAfrica!DC$1:DC$27)</f>
        <v>92.2</v>
      </c>
      <c r="DD14" s="1">
        <f>SUM([5]SouthAfrica!DD$1:DD$27)</f>
        <v>58.600000000000009</v>
      </c>
      <c r="DE14" s="1">
        <f>SUM([5]SouthAfrica!DE$1:DE$27)</f>
        <v>52.300000000000004</v>
      </c>
      <c r="DF14" s="1">
        <f>SUM([5]SouthAfrica!DF$1:DF$27)</f>
        <v>54</v>
      </c>
      <c r="DG14" s="1">
        <f>SUM([5]SouthAfrica!DG$1:DG$27)</f>
        <v>45.7</v>
      </c>
      <c r="DH14" s="1">
        <f>SUM([5]SouthAfrica!DH$1:DH$27)</f>
        <v>56.7</v>
      </c>
      <c r="DI14" s="1">
        <f>SUM([5]SouthAfrica!DI$1:DI$27)</f>
        <v>59.4</v>
      </c>
      <c r="DJ14" s="1">
        <f>SUM([5]SouthAfrica!DJ$1:DJ$27)</f>
        <v>37.800000000000004</v>
      </c>
      <c r="DK14" s="1">
        <f>SUM([5]SouthAfrica!DK$1:DK$27)</f>
        <v>41.1</v>
      </c>
      <c r="DL14" s="1">
        <f>SUM([5]SouthAfrica!DL$1:DL$27)</f>
        <v>119.7</v>
      </c>
      <c r="DM14" s="1">
        <f>SUM([5]SouthAfrica!DM$1:DM$27)</f>
        <v>110.4</v>
      </c>
      <c r="DN14" s="1">
        <f>SUM([5]SouthAfrica!DN$1:DN$27)</f>
        <v>88.9</v>
      </c>
      <c r="DO14" s="1">
        <f>SUM([5]SouthAfrica!DO$1:DO$27)</f>
        <v>101.2</v>
      </c>
      <c r="DP14" s="1">
        <f>SUM([5]SouthAfrica!DP$1:DP$27)</f>
        <v>80.100000000000009</v>
      </c>
      <c r="DQ14" s="1">
        <f>SUM([5]SouthAfrica!DQ$1:DQ$27)</f>
        <v>42.5</v>
      </c>
      <c r="DR14" s="1">
        <f>SUM([5]SouthAfrica!DR$1:DR$27)</f>
        <v>106.32499999999999</v>
      </c>
      <c r="DS14" s="1">
        <f>SUM([5]SouthAfrica!DS$1:DS$27)</f>
        <v>66.739000000000004</v>
      </c>
      <c r="DT14" s="1">
        <f>SUM([5]SouthAfrica!DT$1:DT$27)</f>
        <v>64.95</v>
      </c>
      <c r="DU14" s="1">
        <f>SUM([5]SouthAfrica!DU$1:DU$27)</f>
        <v>76.83</v>
      </c>
      <c r="DV14" s="1">
        <f>SUM([5]SouthAfrica!DV$1:DV$27)</f>
        <v>66.3</v>
      </c>
      <c r="DW14" s="1">
        <f>SUM([5]SouthAfrica!DW$1:DW$27)</f>
        <v>24.009000000000004</v>
      </c>
      <c r="DX14" s="1">
        <f>SUM([5]SouthAfrica!DX$1:DX$27)</f>
        <v>37.800000000000004</v>
      </c>
      <c r="DY14" s="1">
        <f>SUM([5]SouthAfrica!DY$1:DY$27)</f>
        <v>37.800000000000004</v>
      </c>
      <c r="DZ14" s="1">
        <f>SUM([5]SouthAfrica!DZ$1:DZ$27)</f>
        <v>53.401000000000003</v>
      </c>
      <c r="EA14" s="1">
        <f>SUM([5]SouthAfrica!EA$1:EA$27)</f>
        <v>88.665000000000006</v>
      </c>
      <c r="EB14" s="1">
        <f>SUM([5]SouthAfrica!EB$1:EB$27)</f>
        <v>70.921000000000006</v>
      </c>
      <c r="EC14" s="1">
        <f>SUM([5]SouthAfrica!EC$1:EC$27)</f>
        <v>48.45600000000001</v>
      </c>
      <c r="ED14" s="1">
        <f>SUM([5]SouthAfrica!ED$1:ED$27)</f>
        <v>49.536000000000001</v>
      </c>
      <c r="EE14" s="1">
        <f>SUM([5]SouthAfrica!EE$1:EE$27)</f>
        <v>95.816000000000017</v>
      </c>
      <c r="EF14" s="1">
        <f>SUM([5]SouthAfrica!EF$1:EF$27)</f>
        <v>36.25</v>
      </c>
      <c r="EG14" s="1">
        <f>SUM([5]SouthAfrica!EG$1:EG$27)</f>
        <v>54.966000000000001</v>
      </c>
      <c r="EH14" s="1">
        <f>SUM([5]SouthAfrica!EH$1:EH$27)</f>
        <v>62.662999999999997</v>
      </c>
      <c r="EI14" s="1">
        <f>SUM([5]SouthAfrica!EI$1:EI$27)</f>
        <v>107.262</v>
      </c>
      <c r="EJ14" s="1">
        <f>SUM([5]SouthAfrica!EJ$1:EJ$27)</f>
        <v>146.32300000000001</v>
      </c>
      <c r="EK14" s="1">
        <f>SUM([5]SouthAfrica!EK$1:EK$27)</f>
        <v>21.75</v>
      </c>
      <c r="EL14" s="1">
        <f>SUM([5]SouthAfrica!EL$1:EL$27)</f>
        <v>114.11</v>
      </c>
      <c r="EM14" s="1">
        <f>SUM([5]SouthAfrica!EM$1:EM$27)</f>
        <v>59.425000000000004</v>
      </c>
      <c r="EN14" s="1">
        <f>SUM([5]SouthAfrica!EN$1:EN$27)</f>
        <v>44.029000000000003</v>
      </c>
      <c r="EO14" s="1">
        <f>SUM([5]SouthAfrica!EO$1:EO$27)</f>
        <v>94.657000000000011</v>
      </c>
      <c r="EP14" s="1">
        <f>SUM([5]SouthAfrica!EP$1:EP$27)</f>
        <v>71.919000000000011</v>
      </c>
      <c r="EQ14" s="1">
        <f>SUM([5]SouthAfrica!EQ$1:EQ$27)</f>
        <v>76.512</v>
      </c>
      <c r="ER14" s="1">
        <f>SUM([5]SouthAfrica!ER$1:ER$27)</f>
        <v>107.148</v>
      </c>
      <c r="ES14" s="1">
        <f>SUM([5]SouthAfrica!ES$1:ES$27)</f>
        <v>0.75</v>
      </c>
      <c r="ET14" s="1">
        <f>SUM([5]SouthAfrica!ET$1:ET$27)</f>
        <v>25.540000000000003</v>
      </c>
      <c r="EU14" s="1">
        <f>SUM([5]SouthAfrica!EU$1:EU$27)</f>
        <v>66.5</v>
      </c>
      <c r="EV14" s="1">
        <f>SUM([5]SouthAfrica!EV$1:EV$27)</f>
        <v>49.512000000000008</v>
      </c>
      <c r="EW14" s="1">
        <f>SUM([5]SouthAfrica!EW$1:EW$27)</f>
        <v>23.200000000000003</v>
      </c>
      <c r="EX14" s="1">
        <f>SUM([5]SouthAfrica!EX$1:EX$27)</f>
        <v>45.2</v>
      </c>
      <c r="EY14" s="1">
        <f>SUM([5]SouthAfrica!EY$1:EY$27)</f>
        <v>97.801000000000002</v>
      </c>
      <c r="EZ14" s="1">
        <f>SUM([5]SouthAfrica!EZ$1:EZ$27)</f>
        <v>48.84</v>
      </c>
      <c r="FA14" s="1">
        <f>SUM([5]SouthAfrica!FA$1:FA$27)</f>
        <v>6.75</v>
      </c>
      <c r="FB14" s="1">
        <f>SUM([5]SouthAfrica!FB$1:FB$27)</f>
        <v>119.036</v>
      </c>
      <c r="FC14" s="1">
        <f>SUM([5]SouthAfrica!FC$1:FC$27)</f>
        <v>49.082999999999998</v>
      </c>
      <c r="FD14" s="1">
        <f>SUM([5]SouthAfrica!FD$1:FD$27)</f>
        <v>118.40300000000002</v>
      </c>
      <c r="FE14" s="1">
        <f>SUM([5]SouthAfrica!FE$1:FE$27)</f>
        <v>36.192</v>
      </c>
      <c r="FF14" s="1">
        <f>SUM([5]SouthAfrica!FF$1:FF$27)</f>
        <v>106.60500000000002</v>
      </c>
      <c r="FG14" s="1">
        <f>SUM([5]SouthAfrica!FG$1:FG$27)</f>
        <v>69.150000000000006</v>
      </c>
      <c r="FH14" s="1">
        <f>SUM([5]SouthAfrica!FH$1:FH$27)</f>
        <v>86.7</v>
      </c>
      <c r="FI14" s="1">
        <f>SUM([5]SouthAfrica!FI$1:FI$27)</f>
        <v>88.006999999999991</v>
      </c>
      <c r="FJ14" s="1">
        <f>SUM([5]SouthAfrica!FJ$1:FJ$27)</f>
        <v>134.49800000000002</v>
      </c>
      <c r="FK14" s="1">
        <f>SUM([5]SouthAfrica!FK$1:FK$27)</f>
        <v>16.248000000000001</v>
      </c>
      <c r="FL14" s="1">
        <f>SUM([5]SouthAfrica!FL$1:FL$27)</f>
        <v>108.92500000000003</v>
      </c>
      <c r="FM14" s="1">
        <f>SUM([5]SouthAfrica!FM$1:FM$27)</f>
        <v>15.464000000000002</v>
      </c>
      <c r="FN14" s="1">
        <f>SUM([5]SouthAfrica!FN$1:FN$27)</f>
        <v>40.99</v>
      </c>
      <c r="FO14" s="1">
        <f>SUM([5]SouthAfrica!FO$1:FO$27)</f>
        <v>97.850000000000009</v>
      </c>
      <c r="FP14" s="1">
        <f>SUM([5]SouthAfrica!FP$1:FP$27)</f>
        <v>43.44</v>
      </c>
      <c r="FQ14" s="1">
        <f>SUM([5]SouthAfrica!FQ$1:FQ$27)</f>
        <v>62.46</v>
      </c>
      <c r="FR14" s="1">
        <f>SUM([5]SouthAfrica!FR$1:FR$27)</f>
        <v>112.179</v>
      </c>
      <c r="FS14" s="1">
        <f>SUM([5]SouthAfrica!FS$1:FS$27)</f>
        <v>72.64500000000001</v>
      </c>
      <c r="FT14" s="1">
        <f>SUM([5]SouthAfrica!FT$1:FT$27)</f>
        <v>83.824000000000012</v>
      </c>
      <c r="FU14" s="1">
        <f>SUM([5]SouthAfrica!FU$1:FU$27)</f>
        <v>49.733000000000004</v>
      </c>
      <c r="FV14" s="1">
        <f>SUM([5]SouthAfrica!FV$1:FV$27)</f>
        <v>57.326000000000001</v>
      </c>
      <c r="FW14" s="1">
        <f>SUM([5]SouthAfrica!FW$1:FW$27)</f>
        <v>36.06</v>
      </c>
      <c r="FX14" s="1">
        <f>SUM([5]SouthAfrica!FX$1:FX$27)</f>
        <v>114.49000000000001</v>
      </c>
      <c r="FY14" s="1">
        <f>SUM([5]SouthAfrica!FY$1:FY$27)</f>
        <v>21.728000000000002</v>
      </c>
      <c r="FZ14" s="6">
        <f>SUM($B14:FY14)</f>
        <v>8305.1909999999971</v>
      </c>
    </row>
    <row r="15" spans="1:182">
      <c r="A15" t="s">
        <v>8</v>
      </c>
      <c r="B15" s="1">
        <f>SUM([5]Switzerland!B$1:B$27)</f>
        <v>12376.900000000001</v>
      </c>
      <c r="C15" s="1">
        <f>SUM([5]Switzerland!C$1:C$27)</f>
        <v>10058.200000000001</v>
      </c>
      <c r="D15" s="1">
        <f>SUM([5]Switzerland!D$1:D$27)</f>
        <v>14053.4</v>
      </c>
      <c r="E15" s="1">
        <f>SUM([5]Switzerland!E$1:E$27)</f>
        <v>9022.3000000000011</v>
      </c>
      <c r="F15" s="1">
        <f>SUM([5]Switzerland!F$1:F$27)</f>
        <v>7583.5</v>
      </c>
      <c r="G15" s="1">
        <f>SUM([5]Switzerland!G$1:G$27)</f>
        <v>15959.9</v>
      </c>
      <c r="H15" s="1">
        <f>SUM([5]Switzerland!H$1:H$27)</f>
        <v>8640.2999999999993</v>
      </c>
      <c r="I15" s="1">
        <f>SUM([5]Switzerland!I$1:I$27)</f>
        <v>8310.6</v>
      </c>
      <c r="J15" s="1">
        <f>SUM([5]Switzerland!J$1:J$27)</f>
        <v>13959.400000000001</v>
      </c>
      <c r="K15" s="1">
        <f>SUM([5]Switzerland!K$1:K$27)</f>
        <v>12716.900000000003</v>
      </c>
      <c r="L15" s="1">
        <f>SUM([5]Switzerland!L$1:L$27)</f>
        <v>12904.2</v>
      </c>
      <c r="M15" s="1">
        <f>SUM([5]Switzerland!M$1:M$27)</f>
        <v>10784.6</v>
      </c>
      <c r="N15" s="1">
        <f>SUM([5]Switzerland!N$1:N$27)</f>
        <v>11889.6</v>
      </c>
      <c r="O15" s="1">
        <f>SUM([5]Switzerland!O$1:O$27)</f>
        <v>16111.700000000003</v>
      </c>
      <c r="P15" s="1">
        <f>SUM([5]Switzerland!P$1:P$27)</f>
        <v>24067.500000000004</v>
      </c>
      <c r="Q15" s="1">
        <f>SUM([5]Switzerland!Q$1:Q$27)</f>
        <v>10346.9</v>
      </c>
      <c r="R15" s="1">
        <f>SUM([5]Switzerland!R$1:R$27)</f>
        <v>14623.7</v>
      </c>
      <c r="S15" s="1">
        <f>SUM([5]Switzerland!S$1:S$27)</f>
        <v>12608.2</v>
      </c>
      <c r="T15" s="1">
        <f>SUM([5]Switzerland!T$1:T$27)</f>
        <v>10162.200000000001</v>
      </c>
      <c r="U15" s="1">
        <f>SUM([5]Switzerland!U$1:U$27)</f>
        <v>10108.500000000002</v>
      </c>
      <c r="V15" s="1">
        <f>SUM([5]Switzerland!V$1:V$27)</f>
        <v>12604.8</v>
      </c>
      <c r="W15" s="1">
        <f>SUM([5]Switzerland!W$1:W$27)</f>
        <v>9812.0000000000018</v>
      </c>
      <c r="X15" s="1">
        <f>SUM([5]Switzerland!X$1:X$27)</f>
        <v>11881.900000000001</v>
      </c>
      <c r="Y15" s="1">
        <f>SUM([5]Switzerland!Y$1:Y$27)</f>
        <v>6949.8000000000011</v>
      </c>
      <c r="Z15" s="1">
        <f>SUM([5]Switzerland!Z$1:Z$27)</f>
        <v>13427.100000000002</v>
      </c>
      <c r="AA15" s="1">
        <f>SUM([5]Switzerland!AA$1:AA$27)</f>
        <v>9890.9</v>
      </c>
      <c r="AB15" s="1">
        <f>SUM([5]Switzerland!AB$1:AB$27)</f>
        <v>13059.899999999998</v>
      </c>
      <c r="AC15" s="1">
        <f>SUM([5]Switzerland!AC$1:AC$27)</f>
        <v>10751.800000000003</v>
      </c>
      <c r="AD15" s="1">
        <f>SUM([5]Switzerland!AD$1:AD$27)</f>
        <v>10738.5</v>
      </c>
      <c r="AE15" s="1">
        <f>SUM([5]Switzerland!AE$1:AE$27)</f>
        <v>10174.9</v>
      </c>
      <c r="AF15" s="1">
        <f>SUM([5]Switzerland!AF$1:AF$27)</f>
        <v>16090.300000000001</v>
      </c>
      <c r="AG15" s="1">
        <f>SUM([5]Switzerland!AG$1:AG$27)</f>
        <v>8369.4000000000015</v>
      </c>
      <c r="AH15" s="1">
        <f>SUM([5]Switzerland!AH$1:AH$27)</f>
        <v>14021.8</v>
      </c>
      <c r="AI15" s="1">
        <f>SUM([5]Switzerland!AI$1:AI$27)</f>
        <v>14766.500000000002</v>
      </c>
      <c r="AJ15" s="1">
        <f>SUM([5]Switzerland!AJ$1:AJ$27)</f>
        <v>13147.200000000003</v>
      </c>
      <c r="AK15" s="1">
        <f>SUM([5]Switzerland!AK$1:AK$27)</f>
        <v>10030.800000000003</v>
      </c>
      <c r="AL15" s="1">
        <f>SUM([5]Switzerland!AL$1:AL$27)</f>
        <v>11473.900000000001</v>
      </c>
      <c r="AM15" s="1">
        <f>SUM([5]Switzerland!AM$1:AM$27)</f>
        <v>15608.900000000001</v>
      </c>
      <c r="AN15" s="1">
        <f>SUM([5]Switzerland!AN$1:AN$27)</f>
        <v>16717.5</v>
      </c>
      <c r="AO15" s="1">
        <f>SUM([5]Switzerland!AO$1:AO$27)</f>
        <v>16796.400000000001</v>
      </c>
      <c r="AP15" s="1">
        <f>SUM([5]Switzerland!AP$1:AP$27)</f>
        <v>16328.900000000001</v>
      </c>
      <c r="AQ15" s="1">
        <f>SUM([5]Switzerland!AQ$1:AQ$27)</f>
        <v>14336.599999999999</v>
      </c>
      <c r="AR15" s="1">
        <f>SUM([5]Switzerland!AR$1:AR$27)</f>
        <v>16313.800000000003</v>
      </c>
      <c r="AS15" s="1">
        <f>SUM([5]Switzerland!AS$1:AS$27)</f>
        <v>11457.300000000001</v>
      </c>
      <c r="AT15" s="1">
        <f>SUM([5]Switzerland!AT$1:AT$27)</f>
        <v>17963.399999999998</v>
      </c>
      <c r="AU15" s="1">
        <f>SUM([5]Switzerland!AU$1:AU$27)</f>
        <v>16962.600000000002</v>
      </c>
      <c r="AV15" s="1">
        <f>SUM([5]Switzerland!AV$1:AV$27)</f>
        <v>15890.5</v>
      </c>
      <c r="AW15" s="1">
        <f>SUM([5]Switzerland!AW$1:AW$27)</f>
        <v>11780.500000000002</v>
      </c>
      <c r="AX15" s="1">
        <f>SUM([5]Switzerland!AX$1:AX$27)</f>
        <v>15591.7</v>
      </c>
      <c r="AY15" s="1">
        <f>SUM([5]Switzerland!AY$1:AY$27)</f>
        <v>16489.400000000001</v>
      </c>
      <c r="AZ15" s="1">
        <f>SUM([5]Switzerland!AZ$1:AZ$27)</f>
        <v>14032.700000000003</v>
      </c>
      <c r="BA15" s="1">
        <f>SUM([5]Switzerland!BA$1:BA$27)</f>
        <v>15313.200000000003</v>
      </c>
      <c r="BB15" s="1">
        <f>SUM([5]Switzerland!BB$1:BB$27)</f>
        <v>12076.2</v>
      </c>
      <c r="BC15" s="1">
        <f>SUM([5]Switzerland!BC$1:BC$27)</f>
        <v>16965.400000000001</v>
      </c>
      <c r="BD15" s="1">
        <f>SUM([5]Switzerland!BD$1:BD$27)</f>
        <v>11499.000000000002</v>
      </c>
      <c r="BE15" s="1">
        <f>SUM([5]Switzerland!BE$1:BE$27)</f>
        <v>15464.100000000002</v>
      </c>
      <c r="BF15" s="1">
        <f>SUM([5]Switzerland!BF$1:BF$27)</f>
        <v>19188.2</v>
      </c>
      <c r="BG15" s="1">
        <f>SUM([5]Switzerland!BG$1:BG$27)</f>
        <v>12398.900000000001</v>
      </c>
      <c r="BH15" s="1">
        <f>SUM([5]Switzerland!BH$1:BH$27)</f>
        <v>20724.3</v>
      </c>
      <c r="BI15" s="1">
        <f>SUM([5]Switzerland!BI$1:BI$27)</f>
        <v>14029.6</v>
      </c>
      <c r="BJ15" s="1">
        <f>SUM([5]Switzerland!BJ$1:BJ$27)</f>
        <v>17955.899999999998</v>
      </c>
      <c r="BK15" s="1">
        <f>SUM([5]Switzerland!BK$1:BK$27)</f>
        <v>21617.100000000006</v>
      </c>
      <c r="BL15" s="1">
        <f>SUM([5]Switzerland!BL$1:BL$27)</f>
        <v>19975.7</v>
      </c>
      <c r="BM15" s="1">
        <f>SUM([5]Switzerland!BM$1:BM$27)</f>
        <v>21514.799999999999</v>
      </c>
      <c r="BN15" s="1">
        <f>SUM([5]Switzerland!BN$1:BN$27)</f>
        <v>15550.3</v>
      </c>
      <c r="BO15" s="1">
        <f>SUM([5]Switzerland!BO$1:BO$27)</f>
        <v>17202.400000000005</v>
      </c>
      <c r="BP15" s="1">
        <f>SUM([5]Switzerland!BP$1:BP$27)</f>
        <v>16396</v>
      </c>
      <c r="BQ15" s="1">
        <f>SUM([5]Switzerland!BQ$1:BQ$27)</f>
        <v>10211.199999999999</v>
      </c>
      <c r="BR15" s="1">
        <f>SUM([5]Switzerland!BR$1:BR$27)</f>
        <v>16866.400000000001</v>
      </c>
      <c r="BS15" s="1">
        <f>SUM([5]Switzerland!BS$1:BS$27)</f>
        <v>19208.599999999999</v>
      </c>
      <c r="BT15" s="1">
        <f>SUM([5]Switzerland!BT$1:BT$27)</f>
        <v>17459.399999999998</v>
      </c>
      <c r="BU15" s="1">
        <f>SUM([5]Switzerland!BU$1:BU$27)</f>
        <v>12624.6</v>
      </c>
      <c r="BV15" s="1">
        <f>SUM([5]Switzerland!BV$1:BV$27)</f>
        <v>15167.699999999999</v>
      </c>
      <c r="BW15" s="1">
        <f>SUM([5]Switzerland!BW$1:BW$27)</f>
        <v>18339.500000000004</v>
      </c>
      <c r="BX15" s="1">
        <f>SUM([5]Switzerland!BX$1:BX$27)</f>
        <v>14930.4</v>
      </c>
      <c r="BY15" s="1">
        <f>SUM([5]Switzerland!BY$1:BY$27)</f>
        <v>14574.600000000002</v>
      </c>
      <c r="BZ15" s="1">
        <f>SUM([5]Switzerland!BZ$1:BZ$27)</f>
        <v>13168.199999999999</v>
      </c>
      <c r="CA15" s="1">
        <f>SUM([5]Switzerland!CA$1:CA$27)</f>
        <v>14713.300000000003</v>
      </c>
      <c r="CB15" s="1">
        <f>SUM([5]Switzerland!CB$1:CB$27)</f>
        <v>11949.300000000001</v>
      </c>
      <c r="CC15" s="1">
        <f>SUM([5]Switzerland!CC$1:CC$27)</f>
        <v>10045.299999999999</v>
      </c>
      <c r="CD15" s="1">
        <f>SUM([5]Switzerland!CD$1:CD$27)</f>
        <v>17948.099999999999</v>
      </c>
      <c r="CE15" s="1">
        <f>SUM([5]Switzerland!CE$1:CE$27)</f>
        <v>14953</v>
      </c>
      <c r="CF15" s="1">
        <f>SUM([5]Switzerland!CF$1:CF$27)</f>
        <v>14726.000000000002</v>
      </c>
      <c r="CG15" s="1">
        <f>SUM([5]Switzerland!CG$1:CG$27)</f>
        <v>17119.2</v>
      </c>
      <c r="CH15" s="1">
        <f>SUM([5]Switzerland!CH$1:CH$27)</f>
        <v>18967.02</v>
      </c>
      <c r="CI15" s="1">
        <f>SUM([5]Switzerland!CI$1:CI$27)</f>
        <v>19470.167000000005</v>
      </c>
      <c r="CJ15" s="1">
        <f>SUM([5]Switzerland!CJ$1:CJ$27)</f>
        <v>19434.036000000004</v>
      </c>
      <c r="CK15" s="1">
        <f>SUM([5]Switzerland!CK$1:CK$27)</f>
        <v>15537.163000000002</v>
      </c>
      <c r="CL15" s="1">
        <f>SUM([5]Switzerland!CL$1:CL$27)</f>
        <v>12905.099999999999</v>
      </c>
      <c r="CM15" s="1">
        <f>SUM([5]Switzerland!CM$1:CM$27)</f>
        <v>14013.905000000001</v>
      </c>
      <c r="CN15" s="1">
        <f>SUM([5]Switzerland!CN$1:CN$27)</f>
        <v>13104.411000000002</v>
      </c>
      <c r="CO15" s="1">
        <f>SUM([5]Switzerland!CO$1:CO$27)</f>
        <v>8438.3179999999993</v>
      </c>
      <c r="CP15" s="1">
        <f>SUM([5]Switzerland!CP$1:CP$27)</f>
        <v>15023.662</v>
      </c>
      <c r="CQ15" s="1">
        <f>SUM([5]Switzerland!CQ$1:CQ$27)</f>
        <v>14101.258</v>
      </c>
      <c r="CR15" s="1">
        <f>SUM([5]Switzerland!CR$1:CR$27)</f>
        <v>13706.754000000001</v>
      </c>
      <c r="CS15" s="1">
        <f>SUM([5]Switzerland!CS$1:CS$27)</f>
        <v>14002.509999999998</v>
      </c>
      <c r="CT15" s="1">
        <f>SUM([5]Switzerland!CT$1:CT$27)</f>
        <v>18364.900000000001</v>
      </c>
      <c r="CU15" s="1">
        <f>SUM([5]Switzerland!CU$1:CU$27)</f>
        <v>19224.600000000002</v>
      </c>
      <c r="CV15" s="1">
        <f>SUM([5]Switzerland!CV$1:CV$27)</f>
        <v>14628.599999999999</v>
      </c>
      <c r="CW15" s="1">
        <f>SUM([5]Switzerland!CW$1:CW$27)</f>
        <v>12526.7</v>
      </c>
      <c r="CX15" s="1">
        <f>SUM([5]Switzerland!CX$1:CX$27)</f>
        <v>10717.300000000001</v>
      </c>
      <c r="CY15" s="1">
        <f>SUM([5]Switzerland!CY$1:CY$27)</f>
        <v>11980.5</v>
      </c>
      <c r="CZ15" s="1">
        <f>SUM([5]Switzerland!CZ$1:CZ$27)</f>
        <v>12652</v>
      </c>
      <c r="DA15" s="1">
        <f>SUM([5]Switzerland!DA$1:DA$27)</f>
        <v>5982.6</v>
      </c>
      <c r="DB15" s="1">
        <f>SUM([5]Switzerland!DB$1:DB$27)</f>
        <v>11119</v>
      </c>
      <c r="DC15" s="1">
        <f>SUM([5]Switzerland!DC$1:DC$27)</f>
        <v>11138</v>
      </c>
      <c r="DD15" s="1">
        <f>SUM([5]Switzerland!DD$1:DD$27)</f>
        <v>11751.2</v>
      </c>
      <c r="DE15" s="1">
        <f>SUM([5]Switzerland!DE$1:DE$27)</f>
        <v>9644.2000000000007</v>
      </c>
      <c r="DF15" s="1">
        <f>SUM([5]Switzerland!DF$1:DF$27)</f>
        <v>15990.1</v>
      </c>
      <c r="DG15" s="1">
        <f>SUM([5]Switzerland!DG$1:DG$27)</f>
        <v>15433.6</v>
      </c>
      <c r="DH15" s="1">
        <f>SUM([5]Switzerland!DH$1:DH$27)</f>
        <v>13007.699999999999</v>
      </c>
      <c r="DI15" s="1">
        <f>SUM([5]Switzerland!DI$1:DI$27)</f>
        <v>12573.8</v>
      </c>
      <c r="DJ15" s="1">
        <f>SUM([5]Switzerland!DJ$1:DJ$27)</f>
        <v>12948</v>
      </c>
      <c r="DK15" s="1">
        <f>SUM([5]Switzerland!DK$1:DK$27)</f>
        <v>8446.5000000000018</v>
      </c>
      <c r="DL15" s="1">
        <f>SUM([5]Switzerland!DL$1:DL$27)</f>
        <v>9026.0999999999985</v>
      </c>
      <c r="DM15" s="1">
        <f>SUM([5]Switzerland!DM$1:DM$27)</f>
        <v>7072.2000000000016</v>
      </c>
      <c r="DN15" s="1">
        <f>SUM([5]Switzerland!DN$1:DN$27)</f>
        <v>12240.600000000002</v>
      </c>
      <c r="DO15" s="1">
        <f>SUM([5]Switzerland!DO$1:DO$27)</f>
        <v>10801.8</v>
      </c>
      <c r="DP15" s="1">
        <f>SUM([5]Switzerland!DP$1:DP$27)</f>
        <v>17469.699999999997</v>
      </c>
      <c r="DQ15" s="1">
        <f>SUM([5]Switzerland!DQ$1:DQ$27)</f>
        <v>14940.699999999999</v>
      </c>
      <c r="DR15" s="1">
        <f>SUM([5]Switzerland!DR$1:DR$27)</f>
        <v>15925.410000000002</v>
      </c>
      <c r="DS15" s="1">
        <f>SUM([5]Switzerland!DS$1:DS$27)</f>
        <v>13803.621000000001</v>
      </c>
      <c r="DT15" s="1">
        <f>SUM([5]Switzerland!DT$1:DT$27)</f>
        <v>16618.599000000002</v>
      </c>
      <c r="DU15" s="1">
        <f>SUM([5]Switzerland!DU$1:DU$27)</f>
        <v>13737.782999999999</v>
      </c>
      <c r="DV15" s="1">
        <f>SUM([5]Switzerland!DV$1:DV$27)</f>
        <v>9277.0169999999998</v>
      </c>
      <c r="DW15" s="1">
        <f>SUM([5]Switzerland!DW$1:DW$27)</f>
        <v>11631.566000000001</v>
      </c>
      <c r="DX15" s="1">
        <f>SUM([5]Switzerland!DX$1:DX$27)</f>
        <v>10414.283999999998</v>
      </c>
      <c r="DY15" s="1">
        <f>SUM([5]Switzerland!DY$1:DY$27)</f>
        <v>4344.83</v>
      </c>
      <c r="DZ15" s="1">
        <f>SUM([5]Switzerland!DZ$1:DZ$27)</f>
        <v>10011.898999999999</v>
      </c>
      <c r="EA15" s="1">
        <f>SUM([5]Switzerland!EA$1:EA$27)</f>
        <v>15134.218000000001</v>
      </c>
      <c r="EB15" s="1">
        <f>SUM([5]Switzerland!EB$1:EB$27)</f>
        <v>15243.622000000001</v>
      </c>
      <c r="EC15" s="1">
        <f>SUM([5]Switzerland!EC$1:EC$27)</f>
        <v>16827.080000000002</v>
      </c>
      <c r="ED15" s="1">
        <f>SUM([5]Switzerland!ED$1:ED$27)</f>
        <v>14985.748</v>
      </c>
      <c r="EE15" s="1">
        <f>SUM([5]Switzerland!EE$1:EE$27)</f>
        <v>15543.434000000003</v>
      </c>
      <c r="EF15" s="1">
        <f>SUM([5]Switzerland!EF$1:EF$27)</f>
        <v>20056.343000000001</v>
      </c>
      <c r="EG15" s="1">
        <f>SUM([5]Switzerland!EG$1:EG$27)</f>
        <v>15977.402999999998</v>
      </c>
      <c r="EH15" s="1">
        <f>SUM([5]Switzerland!EH$1:EH$27)</f>
        <v>14251.870999999999</v>
      </c>
      <c r="EI15" s="1">
        <f>SUM([5]Switzerland!EI$1:EI$27)</f>
        <v>15894.100000000002</v>
      </c>
      <c r="EJ15" s="1">
        <f>SUM([5]Switzerland!EJ$1:EJ$27)</f>
        <v>14205.143000000002</v>
      </c>
      <c r="EK15" s="1">
        <f>SUM([5]Switzerland!EK$1:EK$27)</f>
        <v>8252.1840000000011</v>
      </c>
      <c r="EL15" s="1">
        <f>SUM([5]Switzerland!EL$1:EL$27)</f>
        <v>15262.729000000001</v>
      </c>
      <c r="EM15" s="1">
        <f>SUM([5]Switzerland!EM$1:EM$27)</f>
        <v>17879.380999999998</v>
      </c>
      <c r="EN15" s="1">
        <f>SUM([5]Switzerland!EN$1:EN$27)</f>
        <v>23320.349999999995</v>
      </c>
      <c r="EO15" s="1">
        <f>SUM([5]Switzerland!EO$1:EO$27)</f>
        <v>23809.488000000001</v>
      </c>
      <c r="EP15" s="1">
        <f>SUM([5]Switzerland!EP$1:EP$27)</f>
        <v>22294.313000000002</v>
      </c>
      <c r="EQ15" s="1">
        <f>SUM([5]Switzerland!EQ$1:EQ$27)</f>
        <v>20496.757000000005</v>
      </c>
      <c r="ER15" s="1">
        <f>SUM([5]Switzerland!ER$1:ER$27)</f>
        <v>24062.859999999997</v>
      </c>
      <c r="ES15" s="1">
        <f>SUM([5]Switzerland!ES$1:ES$27)</f>
        <v>22602.251</v>
      </c>
      <c r="ET15" s="1">
        <f>SUM([5]Switzerland!ET$1:ET$27)</f>
        <v>19187.674999999999</v>
      </c>
      <c r="EU15" s="1">
        <f>SUM([5]Switzerland!EU$1:EU$27)</f>
        <v>19100.568000000003</v>
      </c>
      <c r="EV15" s="1">
        <f>SUM([5]Switzerland!EV$1:EV$27)</f>
        <v>15338.111999999997</v>
      </c>
      <c r="EW15" s="1">
        <f>SUM([5]Switzerland!EW$1:EW$27)</f>
        <v>8394.4060000000009</v>
      </c>
      <c r="EX15" s="1">
        <f>SUM([5]Switzerland!EX$1:EX$27)</f>
        <v>19141.824000000001</v>
      </c>
      <c r="EY15" s="1">
        <f>SUM([5]Switzerland!EY$1:EY$27)</f>
        <v>26257.270999999997</v>
      </c>
      <c r="EZ15" s="1">
        <f>SUM([5]Switzerland!EZ$1:EZ$27)</f>
        <v>33050.945000000014</v>
      </c>
      <c r="FA15" s="1">
        <f>SUM([5]Switzerland!FA$1:FA$27)</f>
        <v>30457.153000000002</v>
      </c>
      <c r="FB15" s="1">
        <f>SUM([5]Switzerland!FB$1:FB$27)</f>
        <v>31211.395999999997</v>
      </c>
      <c r="FC15" s="1">
        <f>SUM([5]Switzerland!FC$1:FC$27)</f>
        <v>26955.054000000004</v>
      </c>
      <c r="FD15" s="1">
        <f>SUM([5]Switzerland!FD$1:FD$27)</f>
        <v>26466.197000000007</v>
      </c>
      <c r="FE15" s="1">
        <f>SUM([5]Switzerland!FE$1:FE$27)</f>
        <v>21321.964</v>
      </c>
      <c r="FF15" s="1">
        <f>SUM([5]Switzerland!FF$1:FF$27)</f>
        <v>21489.741999999995</v>
      </c>
      <c r="FG15" s="1">
        <f>SUM([5]Switzerland!FG$1:FG$27)</f>
        <v>17241.116000000005</v>
      </c>
      <c r="FH15" s="1">
        <f>SUM([5]Switzerland!FH$1:FH$27)</f>
        <v>16151.985000000001</v>
      </c>
      <c r="FI15" s="1">
        <f>SUM([5]Switzerland!FI$1:FI$27)</f>
        <v>11457.915000000001</v>
      </c>
      <c r="FJ15" s="1">
        <f>SUM([5]Switzerland!FJ$1:FJ$27)</f>
        <v>17696.585999999999</v>
      </c>
      <c r="FK15" s="1">
        <f>SUM([5]Switzerland!FK$1:FK$27)</f>
        <v>21849.858999999997</v>
      </c>
      <c r="FL15" s="1">
        <f>SUM([5]Switzerland!FL$1:FL$27)</f>
        <v>19154.518</v>
      </c>
      <c r="FM15" s="1">
        <f>SUM([5]Switzerland!FM$1:FM$27)</f>
        <v>25366.743999999999</v>
      </c>
      <c r="FN15" s="1">
        <f>SUM([5]Switzerland!FN$1:FN$27)</f>
        <v>29259.088</v>
      </c>
      <c r="FO15" s="1">
        <f>SUM([5]Switzerland!FO$1:FO$27)</f>
        <v>28210.163</v>
      </c>
      <c r="FP15" s="1">
        <f>SUM([5]Switzerland!FP$1:FP$27)</f>
        <v>22714.530000000002</v>
      </c>
      <c r="FQ15" s="1">
        <f>SUM([5]Switzerland!FQ$1:FQ$27)</f>
        <v>22453.693000000003</v>
      </c>
      <c r="FR15" s="1">
        <f>SUM([5]Switzerland!FR$1:FR$27)</f>
        <v>20320.441000000003</v>
      </c>
      <c r="FS15" s="1">
        <f>SUM([5]Switzerland!FS$1:FS$27)</f>
        <v>19293.215000000004</v>
      </c>
      <c r="FT15" s="1">
        <f>SUM([5]Switzerland!FT$1:FT$27)</f>
        <v>21051.333000000002</v>
      </c>
      <c r="FU15" s="1">
        <f>SUM([5]Switzerland!FU$1:FU$27)</f>
        <v>13298.114999999998</v>
      </c>
      <c r="FV15" s="1">
        <f>SUM([5]Switzerland!FV$1:FV$27)</f>
        <v>21296.348000000005</v>
      </c>
      <c r="FW15" s="1">
        <f>SUM([5]Switzerland!FW$1:FW$27)</f>
        <v>29756.524000000005</v>
      </c>
      <c r="FX15" s="1">
        <f>SUM([5]Switzerland!FX$1:FX$27)</f>
        <v>30910.704999999994</v>
      </c>
      <c r="FY15" s="1">
        <f>SUM([5]Switzerland!FY$1:FY$27)</f>
        <v>27206.553000000004</v>
      </c>
      <c r="FZ15" s="6">
        <f>SUM($B15:FY15)</f>
        <v>2814936.8260000022</v>
      </c>
    </row>
    <row r="16" spans="1:182">
      <c r="A16" t="s">
        <v>34</v>
      </c>
      <c r="B16" s="1">
        <f>SUM([5]Turkey!B$1:B$27)</f>
        <v>0.9</v>
      </c>
      <c r="C16" s="1">
        <f>SUM([5]Turkey!C$1:C$27)</f>
        <v>0.60000000000000009</v>
      </c>
      <c r="D16" s="1">
        <f>SUM([5]Turkey!D$1:D$27)</f>
        <v>0</v>
      </c>
      <c r="E16" s="1">
        <f>SUM([5]Turkey!E$1:E$27)</f>
        <v>0</v>
      </c>
      <c r="F16" s="1">
        <f>SUM([5]Turkey!F$1:F$27)</f>
        <v>0</v>
      </c>
      <c r="G16" s="1">
        <f>SUM([5]Turkey!G$1:G$27)</f>
        <v>7.4</v>
      </c>
      <c r="H16" s="1">
        <f>SUM([5]Turkey!H$1:H$27)</f>
        <v>21.1</v>
      </c>
      <c r="I16" s="1">
        <f>SUM([5]Turkey!I$1:I$27)</f>
        <v>1.3</v>
      </c>
      <c r="J16" s="1">
        <f>SUM([5]Turkey!J$1:J$27)</f>
        <v>12.600000000000001</v>
      </c>
      <c r="K16" s="1">
        <f>SUM([5]Turkey!K$1:K$27)</f>
        <v>18.7</v>
      </c>
      <c r="L16" s="1">
        <f>SUM([5]Turkey!L$1:L$27)</f>
        <v>2</v>
      </c>
      <c r="M16" s="1">
        <f>SUM([5]Turkey!M$1:M$27)</f>
        <v>4.1000000000000005</v>
      </c>
      <c r="N16" s="1">
        <f>SUM([5]Turkey!N$1:N$27)</f>
        <v>1.3</v>
      </c>
      <c r="O16" s="1">
        <f>SUM([5]Turkey!O$1:O$27)</f>
        <v>0</v>
      </c>
      <c r="P16" s="1">
        <f>SUM([5]Turkey!P$1:P$27)</f>
        <v>4.4000000000000004</v>
      </c>
      <c r="Q16" s="1">
        <f>SUM([5]Turkey!Q$1:Q$27)</f>
        <v>0</v>
      </c>
      <c r="R16" s="1">
        <f>SUM([5]Turkey!R$1:R$27)</f>
        <v>0.30000000000000004</v>
      </c>
      <c r="S16" s="1">
        <f>SUM([5]Turkey!S$1:S$27)</f>
        <v>7.9</v>
      </c>
      <c r="T16" s="1">
        <f>SUM([5]Turkey!T$1:T$27)</f>
        <v>0.5</v>
      </c>
      <c r="U16" s="1">
        <f>SUM([5]Turkey!U$1:U$27)</f>
        <v>16.5</v>
      </c>
      <c r="V16" s="1">
        <f>SUM([5]Turkey!V$1:V$27)</f>
        <v>1.8</v>
      </c>
      <c r="W16" s="1">
        <f>SUM([5]Turkey!W$1:W$27)</f>
        <v>750.80000000000007</v>
      </c>
      <c r="X16" s="1">
        <f>SUM([5]Turkey!X$1:X$27)</f>
        <v>2.5</v>
      </c>
      <c r="Y16" s="1">
        <f>SUM([5]Turkey!Y$1:Y$27)</f>
        <v>22.6</v>
      </c>
      <c r="Z16" s="1">
        <f>SUM([5]Turkey!Z$1:Z$27)</f>
        <v>18</v>
      </c>
      <c r="AA16" s="1">
        <f>SUM([5]Turkey!AA$1:AA$27)</f>
        <v>16</v>
      </c>
      <c r="AB16" s="1">
        <f>SUM([5]Turkey!AB$1:AB$27)</f>
        <v>2.5</v>
      </c>
      <c r="AC16" s="1">
        <f>SUM([5]Turkey!AC$1:AC$27)</f>
        <v>0.60000000000000009</v>
      </c>
      <c r="AD16" s="1">
        <f>SUM([5]Turkey!AD$1:AD$27)</f>
        <v>5061</v>
      </c>
      <c r="AE16" s="1">
        <f>SUM([5]Turkey!AE$1:AE$27)</f>
        <v>43.7</v>
      </c>
      <c r="AF16" s="1">
        <f>SUM([5]Turkey!AF$1:AF$27)</f>
        <v>2.8</v>
      </c>
      <c r="AG16" s="1">
        <f>SUM([5]Turkey!AG$1:AG$27)</f>
        <v>4151.1000000000004</v>
      </c>
      <c r="AH16" s="1">
        <f>SUM([5]Turkey!AH$1:AH$27)</f>
        <v>4925.1000000000004</v>
      </c>
      <c r="AI16" s="1">
        <f>SUM([5]Turkey!AI$1:AI$27)</f>
        <v>1.3</v>
      </c>
      <c r="AJ16" s="1">
        <f>SUM([5]Turkey!AJ$1:AJ$27)</f>
        <v>5653.3</v>
      </c>
      <c r="AK16" s="1">
        <f>SUM([5]Turkey!AK$1:AK$27)</f>
        <v>0</v>
      </c>
      <c r="AL16" s="1">
        <f>SUM([5]Turkey!AL$1:AL$27)</f>
        <v>0</v>
      </c>
      <c r="AM16" s="1">
        <f>SUM([5]Turkey!AM$1:AM$27)</f>
        <v>0.1</v>
      </c>
      <c r="AN16" s="1">
        <f>SUM([5]Turkey!AN$1:AN$27)</f>
        <v>78.800000000000011</v>
      </c>
      <c r="AO16" s="1">
        <f>SUM([5]Turkey!AO$1:AO$27)</f>
        <v>6.9</v>
      </c>
      <c r="AP16" s="1">
        <f>SUM([5]Turkey!AP$1:AP$27)</f>
        <v>948.5</v>
      </c>
      <c r="AQ16" s="1">
        <f>SUM([5]Turkey!AQ$1:AQ$27)</f>
        <v>17.700000000000003</v>
      </c>
      <c r="AR16" s="1">
        <f>SUM([5]Turkey!AR$1:AR$27)</f>
        <v>10.8</v>
      </c>
      <c r="AS16" s="1">
        <f>SUM([5]Turkey!AS$1:AS$27)</f>
        <v>1053.7</v>
      </c>
      <c r="AT16" s="1">
        <f>SUM([5]Turkey!AT$1:AT$27)</f>
        <v>0</v>
      </c>
      <c r="AU16" s="1">
        <f>SUM([5]Turkey!AU$1:AU$27)</f>
        <v>1.6</v>
      </c>
      <c r="AV16" s="1">
        <f>SUM([5]Turkey!AV$1:AV$27)</f>
        <v>1.9000000000000001</v>
      </c>
      <c r="AW16" s="1">
        <f>SUM([5]Turkey!AW$1:AW$27)</f>
        <v>1.3</v>
      </c>
      <c r="AX16" s="1">
        <f>SUM([5]Turkey!AX$1:AX$27)</f>
        <v>0.60000000000000009</v>
      </c>
      <c r="AY16" s="1">
        <f>SUM([5]Turkey!AY$1:AY$27)</f>
        <v>2053.9</v>
      </c>
      <c r="AZ16" s="1">
        <f>SUM([5]Turkey!AZ$1:AZ$27)</f>
        <v>0.2</v>
      </c>
      <c r="BA16" s="1">
        <f>SUM([5]Turkey!BA$1:BA$27)</f>
        <v>6677</v>
      </c>
      <c r="BB16" s="1">
        <f>SUM([5]Turkey!BB$1:BB$27)</f>
        <v>2.1</v>
      </c>
      <c r="BC16" s="1">
        <f>SUM([5]Turkey!BC$1:BC$27)</f>
        <v>2221.6999999999998</v>
      </c>
      <c r="BD16" s="1">
        <f>SUM([5]Turkey!BD$1:BD$27)</f>
        <v>1933.1000000000001</v>
      </c>
      <c r="BE16" s="1">
        <f>SUM([5]Turkey!BE$1:BE$27)</f>
        <v>12.5</v>
      </c>
      <c r="BF16" s="1">
        <f>SUM([5]Turkey!BF$1:BF$27)</f>
        <v>2750</v>
      </c>
      <c r="BG16" s="1">
        <f>SUM([5]Turkey!BG$1:BG$27)</f>
        <v>1.3</v>
      </c>
      <c r="BH16" s="1">
        <f>SUM([5]Turkey!BH$1:BH$27)</f>
        <v>3714.1</v>
      </c>
      <c r="BI16" s="1">
        <f>SUM([5]Turkey!BI$1:BI$27)</f>
        <v>6206.4000000000005</v>
      </c>
      <c r="BJ16" s="1">
        <f>SUM([5]Turkey!BJ$1:BJ$27)</f>
        <v>15.900000000000002</v>
      </c>
      <c r="BK16" s="1">
        <f>SUM([5]Turkey!BK$1:BK$27)</f>
        <v>4261.2</v>
      </c>
      <c r="BL16" s="1">
        <f>SUM([5]Turkey!BL$1:BL$27)</f>
        <v>37868.5</v>
      </c>
      <c r="BM16" s="1">
        <f>SUM([5]Turkey!BM$1:BM$27)</f>
        <v>10830.6</v>
      </c>
      <c r="BN16" s="1">
        <f>SUM([5]Turkey!BN$1:BN$27)</f>
        <v>32038.2</v>
      </c>
      <c r="BO16" s="1">
        <f>SUM([5]Turkey!BO$1:BO$27)</f>
        <v>42270.600000000006</v>
      </c>
      <c r="BP16" s="1">
        <f>SUM([5]Turkey!BP$1:BP$27)</f>
        <v>57917.600000000006</v>
      </c>
      <c r="BQ16" s="1">
        <f>SUM([5]Turkey!BQ$1:BQ$27)</f>
        <v>21504.500000000004</v>
      </c>
      <c r="BR16" s="1">
        <f>SUM([5]Turkey!BR$1:BR$27)</f>
        <v>18876.7</v>
      </c>
      <c r="BS16" s="1">
        <f>SUM([5]Turkey!BS$1:BS$27)</f>
        <v>56211</v>
      </c>
      <c r="BT16" s="1">
        <f>SUM([5]Turkey!BT$1:BT$27)</f>
        <v>11452.1</v>
      </c>
      <c r="BU16" s="1">
        <f>SUM([5]Turkey!BU$1:BU$27)</f>
        <v>50004.500000000007</v>
      </c>
      <c r="BV16" s="1">
        <f>SUM([5]Turkey!BV$1:BV$27)</f>
        <v>4490.0000000000009</v>
      </c>
      <c r="BW16" s="1">
        <f>SUM([5]Turkey!BW$1:BW$27)</f>
        <v>39197.4</v>
      </c>
      <c r="BX16" s="1">
        <f>SUM([5]Turkey!BX$1:BX$27)</f>
        <v>2932</v>
      </c>
      <c r="BY16" s="1">
        <f>SUM([5]Turkey!BY$1:BY$27)</f>
        <v>55792.200000000004</v>
      </c>
      <c r="BZ16" s="1">
        <f>SUM([5]Turkey!BZ$1:BZ$27)</f>
        <v>15778.2</v>
      </c>
      <c r="CA16" s="1">
        <f>SUM([5]Turkey!CA$1:CA$27)</f>
        <v>60328.9</v>
      </c>
      <c r="CB16" s="1">
        <f>SUM([5]Turkey!CB$1:CB$27)</f>
        <v>43521.200000000004</v>
      </c>
      <c r="CC16" s="1">
        <f>SUM([5]Turkey!CC$1:CC$27)</f>
        <v>20976.700000000004</v>
      </c>
      <c r="CD16" s="1">
        <f>SUM([5]Turkey!CD$1:CD$27)</f>
        <v>4269.6000000000004</v>
      </c>
      <c r="CE16" s="1">
        <f>SUM([5]Turkey!CE$1:CE$27)</f>
        <v>2195.5000000000005</v>
      </c>
      <c r="CF16" s="1">
        <f>SUM([5]Turkey!CF$1:CF$27)</f>
        <v>11697.2</v>
      </c>
      <c r="CG16" s="1">
        <f>SUM([5]Turkey!CG$1:CG$27)</f>
        <v>13123.7</v>
      </c>
      <c r="CH16" s="1">
        <f>SUM([5]Turkey!CH$1:CH$27)</f>
        <v>16999.7</v>
      </c>
      <c r="CI16" s="1">
        <f>SUM([5]Turkey!CI$1:CI$27)</f>
        <v>18562.2</v>
      </c>
      <c r="CJ16" s="1">
        <f>SUM([5]Turkey!CJ$1:CJ$27)</f>
        <v>23420.500000000004</v>
      </c>
      <c r="CK16" s="1">
        <f>SUM([5]Turkey!CK$1:CK$27)</f>
        <v>52996.822</v>
      </c>
      <c r="CL16" s="1">
        <f>SUM([5]Turkey!CL$1:CL$27)</f>
        <v>26924.7</v>
      </c>
      <c r="CM16" s="1">
        <f>SUM([5]Turkey!CM$1:CM$27)</f>
        <v>23765.200000000001</v>
      </c>
      <c r="CN16" s="1">
        <f>SUM([5]Turkey!CN$1:CN$27)</f>
        <v>21513.03</v>
      </c>
      <c r="CO16" s="1">
        <f>SUM([5]Turkey!CO$1:CO$27)</f>
        <v>14476.6</v>
      </c>
      <c r="CP16" s="1">
        <f>SUM([5]Turkey!CP$1:CP$27)</f>
        <v>9443.8000000000011</v>
      </c>
      <c r="CQ16" s="1">
        <f>SUM([5]Turkey!CQ$1:CQ$27)</f>
        <v>3592.6220000000003</v>
      </c>
      <c r="CR16" s="1">
        <f>SUM([5]Turkey!CR$1:CR$27)</f>
        <v>1438.9</v>
      </c>
      <c r="CS16" s="1">
        <f>SUM([5]Turkey!CS$1:CS$27)</f>
        <v>922.80000000000007</v>
      </c>
      <c r="CT16" s="1">
        <f>SUM([5]Turkey!CT$1:CT$27)</f>
        <v>1148.4000000000001</v>
      </c>
      <c r="CU16" s="1">
        <f>SUM([5]Turkey!CU$1:CU$27)</f>
        <v>829</v>
      </c>
      <c r="CV16" s="1">
        <f>SUM([5]Turkey!CV$1:CV$27)</f>
        <v>283.10000000000002</v>
      </c>
      <c r="CW16" s="1">
        <f>SUM([5]Turkey!CW$1:CW$27)</f>
        <v>3988.1000000000004</v>
      </c>
      <c r="CX16" s="1">
        <f>SUM([5]Turkey!CX$1:CX$27)</f>
        <v>12916.000000000002</v>
      </c>
      <c r="CY16" s="1">
        <f>SUM([5]Turkey!CY$1:CY$27)</f>
        <v>8451</v>
      </c>
      <c r="CZ16" s="1">
        <f>SUM([5]Turkey!CZ$1:CZ$27)</f>
        <v>10584.4</v>
      </c>
      <c r="DA16" s="1">
        <f>SUM([5]Turkey!DA$1:DA$27)</f>
        <v>8399.4000000000015</v>
      </c>
      <c r="DB16" s="1">
        <f>SUM([5]Turkey!DB$1:DB$27)</f>
        <v>7920.3</v>
      </c>
      <c r="DC16" s="1">
        <f>SUM([5]Turkey!DC$1:DC$27)</f>
        <v>6002.5</v>
      </c>
      <c r="DD16" s="1">
        <f>SUM([5]Turkey!DD$1:DD$27)</f>
        <v>3648.0000000000005</v>
      </c>
      <c r="DE16" s="1">
        <f>SUM([5]Turkey!DE$1:DE$27)</f>
        <v>1075.1000000000001</v>
      </c>
      <c r="DF16" s="1">
        <f>SUM([5]Turkey!DF$1:DF$27)</f>
        <v>1346.6000000000001</v>
      </c>
      <c r="DG16" s="1">
        <f>SUM([5]Turkey!DG$1:DG$27)</f>
        <v>30.6</v>
      </c>
      <c r="DH16" s="1">
        <f>SUM([5]Turkey!DH$1:DH$27)</f>
        <v>294.60000000000002</v>
      </c>
      <c r="DI16" s="1">
        <f>SUM([5]Turkey!DI$1:DI$27)</f>
        <v>1384.9</v>
      </c>
      <c r="DJ16" s="1">
        <f>SUM([5]Turkey!DJ$1:DJ$27)</f>
        <v>8.3000000000000007</v>
      </c>
      <c r="DK16" s="1">
        <f>SUM([5]Turkey!DK$1:DK$27)</f>
        <v>30.400000000000002</v>
      </c>
      <c r="DL16" s="1">
        <f>SUM([5]Turkey!DL$1:DL$27)</f>
        <v>37.799999999999997</v>
      </c>
      <c r="DM16" s="1">
        <f>SUM([5]Turkey!DM$1:DM$27)</f>
        <v>5.7</v>
      </c>
      <c r="DN16" s="1">
        <f>SUM([5]Turkey!DN$1:DN$27)</f>
        <v>3623.3</v>
      </c>
      <c r="DO16" s="1">
        <f>SUM([5]Turkey!DO$1:DO$27)</f>
        <v>2202</v>
      </c>
      <c r="DP16" s="1">
        <f>SUM([5]Turkey!DP$1:DP$27)</f>
        <v>5762.3</v>
      </c>
      <c r="DQ16" s="1">
        <f>SUM([5]Turkey!DQ$1:DQ$27)</f>
        <v>4568</v>
      </c>
      <c r="DR16" s="1">
        <f>SUM([5]Turkey!DR$1:DR$27)</f>
        <v>70.180000000000007</v>
      </c>
      <c r="DS16" s="1">
        <f>SUM([5]Turkey!DS$1:DS$27)</f>
        <v>0</v>
      </c>
      <c r="DT16" s="1">
        <f>SUM([5]Turkey!DT$1:DT$27)</f>
        <v>29.020000000000003</v>
      </c>
      <c r="DU16" s="1">
        <f>SUM([5]Turkey!DU$1:DU$27)</f>
        <v>24.900000000000002</v>
      </c>
      <c r="DV16" s="1">
        <f>SUM([5]Turkey!DV$1:DV$27)</f>
        <v>17.64</v>
      </c>
      <c r="DW16" s="1">
        <f>SUM([5]Turkey!DW$1:DW$27)</f>
        <v>19.490000000000002</v>
      </c>
      <c r="DX16" s="1">
        <f>SUM([5]Turkey!DX$1:DX$27)</f>
        <v>0</v>
      </c>
      <c r="DY16" s="1">
        <f>SUM([5]Turkey!DY$1:DY$27)</f>
        <v>3.5999999999999997E-2</v>
      </c>
      <c r="DZ16" s="1">
        <f>SUM([5]Turkey!DZ$1:DZ$27)</f>
        <v>43.72</v>
      </c>
      <c r="EA16" s="1">
        <f>SUM([5]Turkey!EA$1:EA$27)</f>
        <v>71.00500000000001</v>
      </c>
      <c r="EB16" s="1">
        <f>SUM([5]Turkey!EB$1:EB$27)</f>
        <v>17.680000000000003</v>
      </c>
      <c r="EC16" s="1">
        <f>SUM([5]Turkey!EC$1:EC$27)</f>
        <v>18.12</v>
      </c>
      <c r="ED16" s="1">
        <f>SUM([5]Turkey!ED$1:ED$27)</f>
        <v>15.12</v>
      </c>
      <c r="EE16" s="1">
        <f>SUM([5]Turkey!EE$1:EE$27)</f>
        <v>0.63</v>
      </c>
      <c r="EF16" s="1">
        <f>SUM([5]Turkey!EF$1:EF$27)</f>
        <v>2.274</v>
      </c>
      <c r="EG16" s="1">
        <f>SUM([5]Turkey!EG$1:EG$27)</f>
        <v>53.34</v>
      </c>
      <c r="EH16" s="1">
        <f>SUM([5]Turkey!EH$1:EH$27)</f>
        <v>24.130000000000003</v>
      </c>
      <c r="EI16" s="1">
        <f>SUM([5]Turkey!EI$1:EI$27)</f>
        <v>4896.8820000000005</v>
      </c>
      <c r="EJ16" s="1">
        <f>SUM([5]Turkey!EJ$1:EJ$27)</f>
        <v>37052.700000000004</v>
      </c>
      <c r="EK16" s="1">
        <f>SUM([5]Turkey!EK$1:EK$27)</f>
        <v>2162.7819999999997</v>
      </c>
      <c r="EL16" s="1">
        <f>SUM([5]Turkey!EL$1:EL$27)</f>
        <v>34731.856999999996</v>
      </c>
      <c r="EM16" s="1">
        <f>SUM([5]Turkey!EM$1:EM$27)</f>
        <v>17.677</v>
      </c>
      <c r="EN16" s="1">
        <f>SUM([5]Turkey!EN$1:EN$27)</f>
        <v>26.380000000000006</v>
      </c>
      <c r="EO16" s="1">
        <f>SUM([5]Turkey!EO$1:EO$27)</f>
        <v>2450.1480000000001</v>
      </c>
      <c r="EP16" s="1">
        <f>SUM([5]Turkey!EP$1:EP$27)</f>
        <v>3458.8840000000005</v>
      </c>
      <c r="EQ16" s="1">
        <f>SUM([5]Turkey!EQ$1:EQ$27)</f>
        <v>33545.675999999999</v>
      </c>
      <c r="ER16" s="1">
        <f>SUM([5]Turkey!ER$1:ER$27)</f>
        <v>7.56</v>
      </c>
      <c r="ES16" s="1">
        <f>SUM([5]Turkey!ES$1:ES$27)</f>
        <v>15.918000000000001</v>
      </c>
      <c r="ET16" s="1">
        <f>SUM([5]Turkey!ET$1:ET$27)</f>
        <v>2294.91</v>
      </c>
      <c r="EU16" s="1">
        <f>SUM([5]Turkey!EU$1:EU$27)</f>
        <v>7.6000000000000012E-2</v>
      </c>
      <c r="EV16" s="1">
        <f>SUM([5]Turkey!EV$1:EV$27)</f>
        <v>3.71</v>
      </c>
      <c r="EW16" s="1">
        <f>SUM([5]Turkey!EW$1:EW$27)</f>
        <v>23.904000000000003</v>
      </c>
      <c r="EX16" s="1">
        <f>SUM([5]Turkey!EX$1:EX$27)</f>
        <v>11.16</v>
      </c>
      <c r="EY16" s="1">
        <f>SUM([5]Turkey!EY$1:EY$27)</f>
        <v>7.4999999999999997E-2</v>
      </c>
      <c r="EZ16" s="1">
        <f>SUM([5]Turkey!EZ$1:EZ$27)</f>
        <v>7.4760000000000009</v>
      </c>
      <c r="FA16" s="1">
        <f>SUM([5]Turkey!FA$1:FA$27)</f>
        <v>19.827999999999999</v>
      </c>
      <c r="FB16" s="1">
        <f>SUM([5]Turkey!FB$1:FB$27)</f>
        <v>64.25</v>
      </c>
      <c r="FC16" s="1">
        <f>SUM([5]Turkey!FC$1:FC$27)</f>
        <v>6.3000000000000007</v>
      </c>
      <c r="FD16" s="1">
        <f>SUM([5]Turkey!FD$1:FD$27)</f>
        <v>48.213000000000008</v>
      </c>
      <c r="FE16" s="1">
        <f>SUM([5]Turkey!FE$1:FE$27)</f>
        <v>4.4459999999999997</v>
      </c>
      <c r="FF16" s="1">
        <f>SUM([5]Turkey!FF$1:FF$27)</f>
        <v>2.1080000000000001</v>
      </c>
      <c r="FG16" s="1">
        <f>SUM([5]Turkey!FG$1:FG$27)</f>
        <v>19.762999999999998</v>
      </c>
      <c r="FH16" s="1">
        <f>SUM([5]Turkey!FH$1:FH$27)</f>
        <v>4541.3319999999994</v>
      </c>
      <c r="FI16" s="1">
        <f>SUM([5]Turkey!FI$1:FI$27)</f>
        <v>4694.6949999999997</v>
      </c>
      <c r="FJ16" s="1">
        <f>SUM([5]Turkey!FJ$1:FJ$27)</f>
        <v>2316.3510000000001</v>
      </c>
      <c r="FK16" s="1">
        <f>SUM([5]Turkey!FK$1:FK$27)</f>
        <v>2521.3490000000002</v>
      </c>
      <c r="FL16" s="1">
        <f>SUM([5]Turkey!FL$1:FL$27)</f>
        <v>26.3</v>
      </c>
      <c r="FM16" s="1">
        <f>SUM([5]Turkey!FM$1:FM$27)</f>
        <v>17.955000000000002</v>
      </c>
      <c r="FN16" s="1">
        <f>SUM([5]Turkey!FN$1:FN$27)</f>
        <v>6.5110000000000001</v>
      </c>
      <c r="FO16" s="1">
        <f>SUM([5]Turkey!FO$1:FO$27)</f>
        <v>35.409999999999997</v>
      </c>
      <c r="FP16" s="1">
        <f>SUM([5]Turkey!FP$1:FP$27)</f>
        <v>36.270000000000003</v>
      </c>
      <c r="FQ16" s="1">
        <f>SUM([5]Turkey!FQ$1:FQ$27)</f>
        <v>12.52</v>
      </c>
      <c r="FR16" s="1">
        <f>SUM([5]Turkey!FR$1:FR$27)</f>
        <v>34.219000000000001</v>
      </c>
      <c r="FS16" s="1">
        <f>SUM([5]Turkey!FS$1:FS$27)</f>
        <v>55.085000000000008</v>
      </c>
      <c r="FT16" s="1">
        <f>SUM([5]Turkey!FT$1:FT$27)</f>
        <v>54.468000000000004</v>
      </c>
      <c r="FU16" s="1">
        <f>SUM([5]Turkey!FU$1:FU$27)</f>
        <v>35.855000000000004</v>
      </c>
      <c r="FV16" s="1">
        <f>SUM([5]Turkey!FV$1:FV$27)</f>
        <v>50.561</v>
      </c>
      <c r="FW16" s="1">
        <f>SUM([5]Turkey!FW$1:FW$27)</f>
        <v>74.22</v>
      </c>
      <c r="FX16" s="1">
        <f>SUM([5]Turkey!FX$1:FX$27)</f>
        <v>22.09</v>
      </c>
      <c r="FY16" s="1">
        <f>SUM([5]Turkey!FY$1:FY$27)</f>
        <v>53.772999999999996</v>
      </c>
      <c r="FZ16" s="6">
        <f>SUM($B16:FY16)</f>
        <v>1100466.5060000001</v>
      </c>
    </row>
    <row r="17" spans="1:182">
      <c r="A17" t="s">
        <v>2</v>
      </c>
      <c r="B17" s="1">
        <f>SUM([5]Ukraine!B$1:B$27)</f>
        <v>18.2</v>
      </c>
      <c r="C17" s="1">
        <f>SUM([5]Ukraine!C$1:C$27)</f>
        <v>18.2</v>
      </c>
      <c r="D17" s="1">
        <f>SUM([5]Ukraine!D$1:D$27)</f>
        <v>18.2</v>
      </c>
      <c r="E17" s="1">
        <f>SUM([5]Ukraine!E$1:E$27)</f>
        <v>0.1</v>
      </c>
      <c r="F17" s="1">
        <f>SUM([5]Ukraine!F$1:F$27)</f>
        <v>55.400000000000006</v>
      </c>
      <c r="G17" s="1">
        <f>SUM([5]Ukraine!G$1:G$27)</f>
        <v>8.3000000000000007</v>
      </c>
      <c r="H17" s="1">
        <f>SUM([5]Ukraine!H$1:H$27)</f>
        <v>26.7</v>
      </c>
      <c r="I17" s="1">
        <f>SUM([5]Ukraine!I$1:I$27)</f>
        <v>6.6000000000000005</v>
      </c>
      <c r="J17" s="1">
        <f>SUM([5]Ukraine!J$1:J$27)</f>
        <v>36.4</v>
      </c>
      <c r="K17" s="1">
        <f>SUM([5]Ukraine!K$1:K$27)</f>
        <v>18.2</v>
      </c>
      <c r="L17" s="1">
        <f>SUM([5]Ukraine!L$1:L$27)</f>
        <v>0</v>
      </c>
      <c r="M17" s="1">
        <f>SUM([5]Ukraine!M$1:M$27)</f>
        <v>36.300000000000004</v>
      </c>
      <c r="N17" s="1">
        <f>SUM([5]Ukraine!N$1:N$27)</f>
        <v>0.2</v>
      </c>
      <c r="O17" s="1">
        <f>SUM([5]Ukraine!O$1:O$27)</f>
        <v>36.300000000000004</v>
      </c>
      <c r="P17" s="1">
        <f>SUM([5]Ukraine!P$1:P$27)</f>
        <v>0.1</v>
      </c>
      <c r="Q17" s="1">
        <f>SUM([5]Ukraine!Q$1:Q$27)</f>
        <v>18.2</v>
      </c>
      <c r="R17" s="1">
        <f>SUM([5]Ukraine!R$1:R$27)</f>
        <v>36.6</v>
      </c>
      <c r="S17" s="1">
        <f>SUM([5]Ukraine!S$1:S$27)</f>
        <v>33.700000000000003</v>
      </c>
      <c r="T17" s="1">
        <f>SUM([5]Ukraine!T$1:T$27)</f>
        <v>18.2</v>
      </c>
      <c r="U17" s="1">
        <f>SUM([5]Ukraine!U$1:U$27)</f>
        <v>18.2</v>
      </c>
      <c r="V17" s="1">
        <f>SUM([5]Ukraine!V$1:V$27)</f>
        <v>55.900000000000006</v>
      </c>
      <c r="W17" s="1">
        <f>SUM([5]Ukraine!W$1:W$27)</f>
        <v>2.9</v>
      </c>
      <c r="X17" s="1">
        <f>SUM([5]Ukraine!X$1:X$27)</f>
        <v>36.4</v>
      </c>
      <c r="Y17" s="1">
        <f>SUM([5]Ukraine!Y$1:Y$27)</f>
        <v>5.8</v>
      </c>
      <c r="Z17" s="1">
        <f>SUM([5]Ukraine!Z$1:Z$27)</f>
        <v>36.300000000000004</v>
      </c>
      <c r="AA17" s="1">
        <f>SUM([5]Ukraine!AA$1:AA$27)</f>
        <v>0.2</v>
      </c>
      <c r="AB17" s="1">
        <f>SUM([5]Ukraine!AB$1:AB$27)</f>
        <v>41.2</v>
      </c>
      <c r="AC17" s="1">
        <f>SUM([5]Ukraine!AC$1:AC$27)</f>
        <v>21.400000000000002</v>
      </c>
      <c r="AD17" s="1">
        <f>SUM([5]Ukraine!AD$1:AD$27)</f>
        <v>18.400000000000002</v>
      </c>
      <c r="AE17" s="1">
        <f>SUM([5]Ukraine!AE$1:AE$27)</f>
        <v>18.3</v>
      </c>
      <c r="AF17" s="1">
        <f>SUM([5]Ukraine!AF$1:AF$27)</f>
        <v>18.2</v>
      </c>
      <c r="AG17" s="1">
        <f>SUM([5]Ukraine!AG$1:AG$27)</f>
        <v>18.600000000000001</v>
      </c>
      <c r="AH17" s="1">
        <f>SUM([5]Ukraine!AH$1:AH$27)</f>
        <v>58.100000000000009</v>
      </c>
      <c r="AI17" s="1">
        <f>SUM([5]Ukraine!AI$1:AI$27)</f>
        <v>0</v>
      </c>
      <c r="AJ17" s="1">
        <f>SUM([5]Ukraine!AJ$1:AJ$27)</f>
        <v>36.5</v>
      </c>
      <c r="AK17" s="1">
        <f>SUM([5]Ukraine!AK$1:AK$27)</f>
        <v>18.5</v>
      </c>
      <c r="AL17" s="1">
        <f>SUM([5]Ukraine!AL$1:AL$27)</f>
        <v>20.8</v>
      </c>
      <c r="AM17" s="1">
        <f>SUM([5]Ukraine!AM$1:AM$27)</f>
        <v>18.7</v>
      </c>
      <c r="AN17" s="1">
        <f>SUM([5]Ukraine!AN$1:AN$27)</f>
        <v>18.2</v>
      </c>
      <c r="AO17" s="1">
        <f>SUM([5]Ukraine!AO$1:AO$27)</f>
        <v>36.4</v>
      </c>
      <c r="AP17" s="1">
        <f>SUM([5]Ukraine!AP$1:AP$27)</f>
        <v>11.4</v>
      </c>
      <c r="AQ17" s="1">
        <f>SUM([5]Ukraine!AQ$1:AQ$27)</f>
        <v>18.2</v>
      </c>
      <c r="AR17" s="1">
        <f>SUM([5]Ukraine!AR$1:AR$27)</f>
        <v>36.700000000000003</v>
      </c>
      <c r="AS17" s="1">
        <f>SUM([5]Ukraine!AS$1:AS$27)</f>
        <v>0.1</v>
      </c>
      <c r="AT17" s="1">
        <f>SUM([5]Ukraine!AT$1:AT$27)</f>
        <v>57.3</v>
      </c>
      <c r="AU17" s="1">
        <f>SUM([5]Ukraine!AU$1:AU$27)</f>
        <v>18.7</v>
      </c>
      <c r="AV17" s="1">
        <f>SUM([5]Ukraine!AV$1:AV$27)</f>
        <v>0.1</v>
      </c>
      <c r="AW17" s="1">
        <f>SUM([5]Ukraine!AW$1:AW$27)</f>
        <v>36.4</v>
      </c>
      <c r="AX17" s="1">
        <f>SUM([5]Ukraine!AX$1:AX$27)</f>
        <v>18.400000000000002</v>
      </c>
      <c r="AY17" s="1">
        <f>SUM([5]Ukraine!AY$1:AY$27)</f>
        <v>39.299999999999997</v>
      </c>
      <c r="AZ17" s="1">
        <f>SUM([5]Ukraine!AZ$1:AZ$27)</f>
        <v>18.2</v>
      </c>
      <c r="BA17" s="1">
        <f>SUM([5]Ukraine!BA$1:BA$27)</f>
        <v>18.3</v>
      </c>
      <c r="BB17" s="1">
        <f>SUM([5]Ukraine!BB$1:BB$27)</f>
        <v>18.3</v>
      </c>
      <c r="BC17" s="1">
        <f>SUM([5]Ukraine!BC$1:BC$27)</f>
        <v>39.299999999999997</v>
      </c>
      <c r="BD17" s="1">
        <f>SUM([5]Ukraine!BD$1:BD$27)</f>
        <v>18.3</v>
      </c>
      <c r="BE17" s="1">
        <f>SUM([5]Ukraine!BE$1:BE$27)</f>
        <v>18.2</v>
      </c>
      <c r="BF17" s="1">
        <f>SUM([5]Ukraine!BF$1:BF$27)</f>
        <v>0.5</v>
      </c>
      <c r="BG17" s="1">
        <f>SUM([5]Ukraine!BG$1:BG$27)</f>
        <v>57.3</v>
      </c>
      <c r="BH17" s="1">
        <f>SUM([5]Ukraine!BH$1:BH$27)</f>
        <v>0.1</v>
      </c>
      <c r="BI17" s="1">
        <f>SUM([5]Ukraine!BI$1:BI$27)</f>
        <v>18.399999999999999</v>
      </c>
      <c r="BJ17" s="1">
        <f>SUM([5]Ukraine!BJ$1:BJ$27)</f>
        <v>18.3</v>
      </c>
      <c r="BK17" s="1">
        <f>SUM([5]Ukraine!BK$1:BK$27)</f>
        <v>0.2</v>
      </c>
      <c r="BL17" s="1">
        <f>SUM([5]Ukraine!BL$1:BL$27)</f>
        <v>0</v>
      </c>
      <c r="BM17" s="1">
        <f>SUM([5]Ukraine!BM$1:BM$27)</f>
        <v>18.2</v>
      </c>
      <c r="BN17" s="1">
        <f>SUM([5]Ukraine!BN$1:BN$27)</f>
        <v>0.1</v>
      </c>
      <c r="BO17" s="1">
        <f>SUM([5]Ukraine!BO$1:BO$27)</f>
        <v>0.1</v>
      </c>
      <c r="BP17" s="1">
        <f>SUM([5]Ukraine!BP$1:BP$27)</f>
        <v>0</v>
      </c>
      <c r="BQ17" s="1">
        <f>SUM([5]Ukraine!BQ$1:BQ$27)</f>
        <v>18.599999999999998</v>
      </c>
      <c r="BR17" s="1">
        <f>SUM([5]Ukraine!BR$1:BR$27)</f>
        <v>0</v>
      </c>
      <c r="BS17" s="1">
        <f>SUM([5]Ukraine!BS$1:BS$27)</f>
        <v>0</v>
      </c>
      <c r="BT17" s="1">
        <f>SUM([5]Ukraine!BT$1:BT$27)</f>
        <v>0</v>
      </c>
      <c r="BU17" s="1">
        <f>SUM([5]Ukraine!BU$1:BU$27)</f>
        <v>0</v>
      </c>
      <c r="BV17" s="1">
        <f>SUM([5]Ukraine!BV$1:BV$27)</f>
        <v>18.2</v>
      </c>
      <c r="BW17" s="1">
        <f>SUM([5]Ukraine!BW$1:BW$27)</f>
        <v>0.1</v>
      </c>
      <c r="BX17" s="1">
        <f>SUM([5]Ukraine!BX$1:BX$27)</f>
        <v>0</v>
      </c>
      <c r="BY17" s="1">
        <f>SUM([5]Ukraine!BY$1:BY$27)</f>
        <v>0</v>
      </c>
      <c r="BZ17" s="1">
        <f>SUM([5]Ukraine!BZ$1:BZ$27)</f>
        <v>0.60000000000000009</v>
      </c>
      <c r="CA17" s="1">
        <f>SUM([5]Ukraine!CA$1:CA$27)</f>
        <v>0.2</v>
      </c>
      <c r="CB17" s="1">
        <f>SUM([5]Ukraine!CB$1:CB$27)</f>
        <v>13</v>
      </c>
      <c r="CC17" s="1">
        <f>SUM([5]Ukraine!CC$1:CC$27)</f>
        <v>19</v>
      </c>
      <c r="CD17" s="1">
        <f>SUM([5]Ukraine!CD$1:CD$27)</f>
        <v>18.5</v>
      </c>
      <c r="CE17" s="1">
        <f>SUM([5]Ukraine!CE$1:CE$27)</f>
        <v>0.4</v>
      </c>
      <c r="CF17" s="1">
        <f>SUM([5]Ukraine!CF$1:CF$27)</f>
        <v>0</v>
      </c>
      <c r="CG17" s="1">
        <f>SUM([5]Ukraine!CG$1:CG$27)</f>
        <v>0</v>
      </c>
      <c r="CH17" s="1">
        <f>SUM([5]Ukraine!CH$1:CH$27)</f>
        <v>0</v>
      </c>
      <c r="CI17" s="1">
        <f>SUM([5]Ukraine!CI$1:CI$27)</f>
        <v>0.1</v>
      </c>
      <c r="CJ17" s="1">
        <f>SUM([5]Ukraine!CJ$1:CJ$27)</f>
        <v>0</v>
      </c>
      <c r="CK17" s="1">
        <f>SUM([5]Ukraine!CK$1:CK$27)</f>
        <v>0.60000000000000009</v>
      </c>
      <c r="CL17" s="1">
        <f>SUM([5]Ukraine!CL$1:CL$27)</f>
        <v>0</v>
      </c>
      <c r="CM17" s="1">
        <f>SUM([5]Ukraine!CM$1:CM$27)</f>
        <v>0</v>
      </c>
      <c r="CN17" s="1">
        <f>SUM([5]Ukraine!CN$1:CN$27)</f>
        <v>0</v>
      </c>
      <c r="CO17" s="1">
        <f>SUM([5]Ukraine!CO$1:CO$27)</f>
        <v>0</v>
      </c>
      <c r="CP17" s="1">
        <f>SUM([5]Ukraine!CP$1:CP$27)</f>
        <v>0</v>
      </c>
      <c r="CQ17" s="1">
        <f>SUM([5]Ukraine!CQ$1:CQ$27)</f>
        <v>0</v>
      </c>
      <c r="CR17" s="1">
        <f>SUM([5]Ukraine!CR$1:CR$27)</f>
        <v>0.1</v>
      </c>
      <c r="CS17" s="1">
        <f>SUM([5]Ukraine!CS$1:CS$27)</f>
        <v>0</v>
      </c>
      <c r="CT17" s="1">
        <f>SUM([5]Ukraine!CT$1:CT$27)</f>
        <v>22.3</v>
      </c>
      <c r="CU17" s="1">
        <f>SUM([5]Ukraine!CU$1:CU$27)</f>
        <v>0</v>
      </c>
      <c r="CV17" s="1">
        <f>SUM([5]Ukraine!CV$1:CV$27)</f>
        <v>0.60000000000000009</v>
      </c>
      <c r="CW17" s="1">
        <f>SUM([5]Ukraine!CW$1:CW$27)</f>
        <v>0</v>
      </c>
      <c r="CX17" s="1">
        <f>SUM([5]Ukraine!CX$1:CX$27)</f>
        <v>0.4</v>
      </c>
      <c r="CY17" s="1">
        <f>SUM([5]Ukraine!CY$1:CY$27)</f>
        <v>0</v>
      </c>
      <c r="CZ17" s="1">
        <f>SUM([5]Ukraine!CZ$1:CZ$27)</f>
        <v>0</v>
      </c>
      <c r="DA17" s="1">
        <f>SUM([5]Ukraine!DA$1:DA$27)</f>
        <v>14.4</v>
      </c>
      <c r="DB17" s="1">
        <f>SUM([5]Ukraine!DB$1:DB$27)</f>
        <v>0.1</v>
      </c>
      <c r="DC17" s="1">
        <f>SUM([5]Ukraine!DC$1:DC$27)</f>
        <v>8.2000000000000011</v>
      </c>
      <c r="DD17" s="1">
        <f>SUM([5]Ukraine!DD$1:DD$27)</f>
        <v>0</v>
      </c>
      <c r="DE17" s="1">
        <f>SUM([5]Ukraine!DE$1:DE$27)</f>
        <v>0.1</v>
      </c>
      <c r="DF17" s="1">
        <f>SUM([5]Ukraine!DF$1:DF$27)</f>
        <v>1.6</v>
      </c>
      <c r="DG17" s="1">
        <f>SUM([5]Ukraine!DG$1:DG$27)</f>
        <v>7.1</v>
      </c>
      <c r="DH17" s="1">
        <f>SUM([5]Ukraine!DH$1:DH$27)</f>
        <v>17.3</v>
      </c>
      <c r="DI17" s="1">
        <f>SUM([5]Ukraine!DI$1:DI$27)</f>
        <v>7.1000000000000005</v>
      </c>
      <c r="DJ17" s="1">
        <f>SUM([5]Ukraine!DJ$1:DJ$27)</f>
        <v>3.3000000000000003</v>
      </c>
      <c r="DK17" s="1">
        <f>SUM([5]Ukraine!DK$1:DK$27)</f>
        <v>22.400000000000002</v>
      </c>
      <c r="DL17" s="1">
        <f>SUM([5]Ukraine!DL$1:DL$27)</f>
        <v>30.400000000000002</v>
      </c>
      <c r="DM17" s="1">
        <f>SUM([5]Ukraine!DM$1:DM$27)</f>
        <v>7.6</v>
      </c>
      <c r="DN17" s="1">
        <f>SUM([5]Ukraine!DN$1:DN$27)</f>
        <v>6.5</v>
      </c>
      <c r="DO17" s="1">
        <f>SUM([5]Ukraine!DO$1:DO$27)</f>
        <v>0</v>
      </c>
      <c r="DP17" s="1">
        <f>SUM([5]Ukraine!DP$1:DP$27)</f>
        <v>7.3000000000000007</v>
      </c>
      <c r="DQ17" s="1">
        <f>SUM([5]Ukraine!DQ$1:DQ$27)</f>
        <v>0</v>
      </c>
      <c r="DR17" s="1">
        <f>SUM([5]Ukraine!DR$1:DR$27)</f>
        <v>2.0000000000000004E-2</v>
      </c>
      <c r="DS17" s="1">
        <f>SUM([5]Ukraine!DS$1:DS$27)</f>
        <v>4.32</v>
      </c>
      <c r="DT17" s="1">
        <f>SUM([5]Ukraine!DT$1:DT$27)</f>
        <v>0.51900000000000002</v>
      </c>
      <c r="DU17" s="1">
        <f>SUM([5]Ukraine!DU$1:DU$27)</f>
        <v>0</v>
      </c>
      <c r="DV17" s="1">
        <f>SUM([5]Ukraine!DV$1:DV$27)</f>
        <v>7.1649999999999991</v>
      </c>
      <c r="DW17" s="1">
        <f>SUM([5]Ukraine!DW$1:DW$27)</f>
        <v>1.8170000000000002</v>
      </c>
      <c r="DX17" s="1">
        <f>SUM([5]Ukraine!DX$1:DX$27)</f>
        <v>2.2480000000000002</v>
      </c>
      <c r="DY17" s="1">
        <f>SUM([5]Ukraine!DY$1:DY$27)</f>
        <v>10.227</v>
      </c>
      <c r="DZ17" s="1">
        <f>SUM([5]Ukraine!DZ$1:DZ$27)</f>
        <v>0.246</v>
      </c>
      <c r="EA17" s="1">
        <f>SUM([5]Ukraine!EA$1:EA$27)</f>
        <v>21.715</v>
      </c>
      <c r="EB17" s="1">
        <f>SUM([5]Ukraine!EB$1:EB$27)</f>
        <v>0.16800000000000001</v>
      </c>
      <c r="EC17" s="1">
        <f>SUM([5]Ukraine!EC$1:EC$27)</f>
        <v>9.5609999999999999</v>
      </c>
      <c r="ED17" s="1">
        <f>SUM([5]Ukraine!ED$1:ED$27)</f>
        <v>0.11100000000000002</v>
      </c>
      <c r="EE17" s="1">
        <f>SUM([5]Ukraine!EE$1:EE$27)</f>
        <v>11.34</v>
      </c>
      <c r="EF17" s="1">
        <f>SUM([5]Ukraine!EF$1:EF$27)</f>
        <v>1.1310000000000002</v>
      </c>
      <c r="EG17" s="1">
        <f>SUM([5]Ukraine!EG$1:EG$27)</f>
        <v>22.208000000000002</v>
      </c>
      <c r="EH17" s="1">
        <f>SUM([5]Ukraine!EH$1:EH$27)</f>
        <v>1.1280000000000001</v>
      </c>
      <c r="EI17" s="1">
        <f>SUM([5]Ukraine!EI$1:EI$27)</f>
        <v>20.444000000000003</v>
      </c>
      <c r="EJ17" s="1">
        <f>SUM([5]Ukraine!EJ$1:EJ$27)</f>
        <v>0.33400000000000002</v>
      </c>
      <c r="EK17" s="1">
        <f>SUM([5]Ukraine!EK$1:EK$27)</f>
        <v>0.58499999999999996</v>
      </c>
      <c r="EL17" s="1">
        <f>SUM([5]Ukraine!EL$1:EL$27)</f>
        <v>0.42000000000000004</v>
      </c>
      <c r="EM17" s="1">
        <f>SUM([5]Ukraine!EM$1:EM$27)</f>
        <v>21.433</v>
      </c>
      <c r="EN17" s="1">
        <f>SUM([5]Ukraine!EN$1:EN$27)</f>
        <v>0.03</v>
      </c>
      <c r="EO17" s="1">
        <f>SUM([5]Ukraine!EO$1:EO$27)</f>
        <v>0.11399999999999999</v>
      </c>
      <c r="EP17" s="1">
        <f>SUM([5]Ukraine!EP$1:EP$27)</f>
        <v>0.78100000000000003</v>
      </c>
      <c r="EQ17" s="1">
        <f>SUM([5]Ukraine!EQ$1:EQ$27)</f>
        <v>0.40900000000000003</v>
      </c>
      <c r="ER17" s="1">
        <f>SUM([5]Ukraine!ER$1:ER$27)</f>
        <v>0</v>
      </c>
      <c r="ES17" s="1">
        <f>SUM([5]Ukraine!ES$1:ES$27)</f>
        <v>0</v>
      </c>
      <c r="ET17" s="1">
        <f>SUM([5]Ukraine!ET$1:ET$27)</f>
        <v>0</v>
      </c>
      <c r="EU17" s="1">
        <f>SUM([5]Ukraine!EU$1:EU$27)</f>
        <v>0</v>
      </c>
      <c r="EV17" s="1">
        <f>SUM([5]Ukraine!EV$1:EV$27)</f>
        <v>0.05</v>
      </c>
      <c r="EW17" s="1">
        <f>SUM([5]Ukraine!EW$1:EW$27)</f>
        <v>0</v>
      </c>
      <c r="EX17" s="1">
        <f>SUM([5]Ukraine!EX$1:EX$27)</f>
        <v>0.82600000000000007</v>
      </c>
      <c r="EY17" s="1">
        <f>SUM([5]Ukraine!EY$1:EY$27)</f>
        <v>8.0000000000000002E-3</v>
      </c>
      <c r="EZ17" s="1">
        <f>SUM([5]Ukraine!EZ$1:EZ$27)</f>
        <v>20.790000000000003</v>
      </c>
      <c r="FA17" s="1">
        <f>SUM([5]Ukraine!FA$1:FA$27)</f>
        <v>0.97699999999999998</v>
      </c>
      <c r="FB17" s="1">
        <f>SUM([5]Ukraine!FB$1:FB$27)</f>
        <v>0</v>
      </c>
      <c r="FC17" s="1">
        <f>SUM([5]Ukraine!FC$1:FC$27)</f>
        <v>0</v>
      </c>
      <c r="FD17" s="1">
        <f>SUM([5]Ukraine!FD$1:FD$27)</f>
        <v>18.312999999999999</v>
      </c>
      <c r="FE17" s="1">
        <f>SUM([5]Ukraine!FE$1:FE$27)</f>
        <v>0.39200000000000002</v>
      </c>
      <c r="FF17" s="1">
        <f>SUM([5]Ukraine!FF$1:FF$27)</f>
        <v>18.179000000000002</v>
      </c>
      <c r="FG17" s="1">
        <f>SUM([5]Ukraine!FG$1:FG$27)</f>
        <v>4.4000000000000004E-2</v>
      </c>
      <c r="FH17" s="1">
        <f>SUM([5]Ukraine!FH$1:FH$27)</f>
        <v>0.17100000000000001</v>
      </c>
      <c r="FI17" s="1">
        <f>SUM([5]Ukraine!FI$1:FI$27)</f>
        <v>20.37</v>
      </c>
      <c r="FJ17" s="1">
        <f>SUM([5]Ukraine!FJ$1:FJ$27)</f>
        <v>4.4000000000000004E-2</v>
      </c>
      <c r="FK17" s="1">
        <f>SUM([5]Ukraine!FK$1:FK$27)</f>
        <v>4.0140000000000002</v>
      </c>
      <c r="FL17" s="1">
        <f>SUM([5]Ukraine!FL$1:FL$27)</f>
        <v>0.13700000000000001</v>
      </c>
      <c r="FM17" s="1">
        <f>SUM([5]Ukraine!FM$1:FM$27)</f>
        <v>0.72000000000000008</v>
      </c>
      <c r="FN17" s="1">
        <f>SUM([5]Ukraine!FN$1:FN$27)</f>
        <v>6.556</v>
      </c>
      <c r="FO17" s="1">
        <f>SUM([5]Ukraine!FO$1:FO$27)</f>
        <v>0</v>
      </c>
      <c r="FP17" s="1">
        <f>SUM([5]Ukraine!FP$1:FP$27)</f>
        <v>0.375</v>
      </c>
      <c r="FQ17" s="1">
        <f>SUM([5]Ukraine!FQ$1:FQ$27)</f>
        <v>1.508</v>
      </c>
      <c r="FR17" s="1">
        <f>SUM([5]Ukraine!FR$1:FR$27)</f>
        <v>0.27700000000000002</v>
      </c>
      <c r="FS17" s="1">
        <f>SUM([5]Ukraine!FS$1:FS$27)</f>
        <v>7.400000000000001E-2</v>
      </c>
      <c r="FT17" s="1">
        <f>SUM([5]Ukraine!FT$1:FT$27)</f>
        <v>6.6000000000000003E-2</v>
      </c>
      <c r="FU17" s="1">
        <f>SUM([5]Ukraine!FU$1:FU$27)</f>
        <v>5.9000000000000004E-2</v>
      </c>
      <c r="FV17" s="1">
        <f>SUM([5]Ukraine!FV$1:FV$27)</f>
        <v>7.0000000000000001E-3</v>
      </c>
      <c r="FW17" s="1">
        <f>SUM([5]Ukraine!FW$1:FW$27)</f>
        <v>5.9000000000000004E-2</v>
      </c>
      <c r="FX17" s="1">
        <f>SUM([5]Ukraine!FX$1:FX$27)</f>
        <v>6.0999999999999999E-2</v>
      </c>
      <c r="FY17" s="1">
        <f>SUM([5]Ukraine!FY$1:FY$27)</f>
        <v>1.542</v>
      </c>
      <c r="FZ17" s="6">
        <f>SUM($B17:FY17)</f>
        <v>1845.4929999999997</v>
      </c>
    </row>
    <row r="18" spans="1:182">
      <c r="A18" t="s">
        <v>4</v>
      </c>
      <c r="B18" s="1">
        <f>SUM([5]USA!B$1:B$27)</f>
        <v>38.1</v>
      </c>
      <c r="C18" s="1">
        <f>SUM([5]USA!C$1:C$27)</f>
        <v>33.300000000000004</v>
      </c>
      <c r="D18" s="1">
        <f>SUM([5]USA!D$1:D$27)</f>
        <v>19.2</v>
      </c>
      <c r="E18" s="1">
        <f>SUM([5]USA!E$1:E$27)</f>
        <v>13.100000000000001</v>
      </c>
      <c r="F18" s="1">
        <f>SUM([5]USA!F$1:F$27)</f>
        <v>0</v>
      </c>
      <c r="G18" s="1">
        <f>SUM([5]USA!G$1:G$27)</f>
        <v>56.1</v>
      </c>
      <c r="H18" s="1">
        <f>SUM([5]USA!H$1:H$27)</f>
        <v>20.9</v>
      </c>
      <c r="I18" s="1">
        <f>SUM([5]USA!I$1:I$27)</f>
        <v>68.8</v>
      </c>
      <c r="J18" s="1">
        <f>SUM([5]USA!J$1:J$27)</f>
        <v>15</v>
      </c>
      <c r="K18" s="1">
        <f>SUM([5]USA!K$1:K$27)</f>
        <v>35.6</v>
      </c>
      <c r="L18" s="1">
        <f>SUM([5]USA!L$1:L$27)</f>
        <v>1</v>
      </c>
      <c r="M18" s="1">
        <f>SUM([5]USA!M$1:M$27)</f>
        <v>0</v>
      </c>
      <c r="N18" s="1">
        <f>SUM([5]USA!N$1:N$27)</f>
        <v>15.100000000000001</v>
      </c>
      <c r="O18" s="1">
        <f>SUM([5]USA!O$1:O$27)</f>
        <v>3.8000000000000003</v>
      </c>
      <c r="P18" s="1">
        <f>SUM([5]USA!P$1:P$27)</f>
        <v>14.9</v>
      </c>
      <c r="Q18" s="1">
        <f>SUM([5]USA!Q$1:Q$27)</f>
        <v>100.4</v>
      </c>
      <c r="R18" s="1">
        <f>SUM([5]USA!R$1:R$27)</f>
        <v>32.400000000000006</v>
      </c>
      <c r="S18" s="1">
        <f>SUM([5]USA!S$1:S$27)</f>
        <v>69.900000000000006</v>
      </c>
      <c r="T18" s="1">
        <f>SUM([5]USA!T$1:T$27)</f>
        <v>20.900000000000002</v>
      </c>
      <c r="U18" s="1">
        <f>SUM([5]USA!U$1:U$27)</f>
        <v>162.5</v>
      </c>
      <c r="V18" s="1">
        <f>SUM([5]USA!V$1:V$27)</f>
        <v>55.5</v>
      </c>
      <c r="W18" s="1">
        <f>SUM([5]USA!W$1:W$27)</f>
        <v>1.9000000000000001</v>
      </c>
      <c r="X18" s="1">
        <f>SUM([5]USA!X$1:X$27)</f>
        <v>28.2</v>
      </c>
      <c r="Y18" s="1">
        <f>SUM([5]USA!Y$1:Y$27)</f>
        <v>20.900000000000002</v>
      </c>
      <c r="Z18" s="1">
        <f>SUM([5]USA!Z$1:Z$27)</f>
        <v>16</v>
      </c>
      <c r="AA18" s="1">
        <f>SUM([5]USA!AA$1:AA$27)</f>
        <v>18.299999999999997</v>
      </c>
      <c r="AB18" s="1">
        <f>SUM([5]USA!AB$1:AB$27)</f>
        <v>29.1</v>
      </c>
      <c r="AC18" s="1">
        <f>SUM([5]USA!AC$1:AC$27)</f>
        <v>34</v>
      </c>
      <c r="AD18" s="1">
        <f>SUM([5]USA!AD$1:AD$27)</f>
        <v>109</v>
      </c>
      <c r="AE18" s="1">
        <f>SUM([5]USA!AE$1:AE$27)</f>
        <v>55.3</v>
      </c>
      <c r="AF18" s="1">
        <f>SUM([5]USA!AF$1:AF$27)</f>
        <v>37.200000000000003</v>
      </c>
      <c r="AG18" s="1">
        <f>SUM([5]USA!AG$1:AG$27)</f>
        <v>81.300000000000011</v>
      </c>
      <c r="AH18" s="1">
        <f>SUM([5]USA!AH$1:AH$27)</f>
        <v>112.80000000000001</v>
      </c>
      <c r="AI18" s="1">
        <f>SUM([5]USA!AI$1:AI$27)</f>
        <v>43.9</v>
      </c>
      <c r="AJ18" s="1">
        <f>SUM([5]USA!AJ$1:AJ$27)</f>
        <v>0.30000000000000004</v>
      </c>
      <c r="AK18" s="1">
        <f>SUM([5]USA!AK$1:AK$27)</f>
        <v>20.400000000000002</v>
      </c>
      <c r="AL18" s="1">
        <f>SUM([5]USA!AL$1:AL$27)</f>
        <v>36.200000000000003</v>
      </c>
      <c r="AM18" s="1">
        <f>SUM([5]USA!AM$1:AM$27)</f>
        <v>14.4</v>
      </c>
      <c r="AN18" s="1">
        <f>SUM([5]USA!AN$1:AN$27)</f>
        <v>28.1</v>
      </c>
      <c r="AO18" s="1">
        <f>SUM([5]USA!AO$1:AO$27)</f>
        <v>56.5</v>
      </c>
      <c r="AP18" s="1">
        <f>SUM([5]USA!AP$1:AP$27)</f>
        <v>67.099999999999994</v>
      </c>
      <c r="AQ18" s="1">
        <f>SUM([5]USA!AQ$1:AQ$27)</f>
        <v>86.5</v>
      </c>
      <c r="AR18" s="1">
        <f>SUM([5]USA!AR$1:AR$27)</f>
        <v>266.8</v>
      </c>
      <c r="AS18" s="1">
        <f>SUM([5]USA!AS$1:AS$27)</f>
        <v>18.600000000000001</v>
      </c>
      <c r="AT18" s="1">
        <f>SUM([5]USA!AT$1:AT$27)</f>
        <v>62.2</v>
      </c>
      <c r="AU18" s="1">
        <f>SUM([5]USA!AU$1:AU$27)</f>
        <v>63.300000000000004</v>
      </c>
      <c r="AV18" s="1">
        <f>SUM([5]USA!AV$1:AV$27)</f>
        <v>36.400000000000006</v>
      </c>
      <c r="AW18" s="1">
        <f>SUM([5]USA!AW$1:AW$27)</f>
        <v>0</v>
      </c>
      <c r="AX18" s="1">
        <f>SUM([5]USA!AX$1:AX$27)</f>
        <v>26.300000000000004</v>
      </c>
      <c r="AY18" s="1">
        <f>SUM([5]USA!AY$1:AY$27)</f>
        <v>35.300000000000004</v>
      </c>
      <c r="AZ18" s="1">
        <f>SUM([5]USA!AZ$1:AZ$27)</f>
        <v>114.69999999999999</v>
      </c>
      <c r="BA18" s="1">
        <f>SUM([5]USA!BA$1:BA$27)</f>
        <v>85.3</v>
      </c>
      <c r="BB18" s="1">
        <f>SUM([5]USA!BB$1:BB$27)</f>
        <v>37.5</v>
      </c>
      <c r="BC18" s="1">
        <f>SUM([5]USA!BC$1:BC$27)</f>
        <v>189.6</v>
      </c>
      <c r="BD18" s="1">
        <f>SUM([5]USA!BD$1:BD$27)</f>
        <v>125.50000000000001</v>
      </c>
      <c r="BE18" s="1">
        <f>SUM([5]USA!BE$1:BE$27)</f>
        <v>30.1</v>
      </c>
      <c r="BF18" s="1">
        <f>SUM([5]USA!BF$1:BF$27)</f>
        <v>56.9</v>
      </c>
      <c r="BG18" s="1">
        <f>SUM([5]USA!BG$1:BG$27)</f>
        <v>56.2</v>
      </c>
      <c r="BH18" s="1">
        <f>SUM([5]USA!BH$1:BH$27)</f>
        <v>19.3</v>
      </c>
      <c r="BI18" s="1">
        <f>SUM([5]USA!BI$1:BI$27)</f>
        <v>48.6</v>
      </c>
      <c r="BJ18" s="1">
        <f>SUM([5]USA!BJ$1:BJ$27)</f>
        <v>0.5</v>
      </c>
      <c r="BK18" s="1">
        <f>SUM([5]USA!BK$1:BK$27)</f>
        <v>62.7</v>
      </c>
      <c r="BL18" s="1">
        <f>SUM([5]USA!BL$1:BL$27)</f>
        <v>72.900000000000006</v>
      </c>
      <c r="BM18" s="1">
        <f>SUM([5]USA!BM$1:BM$27)</f>
        <v>158.79999999999998</v>
      </c>
      <c r="BN18" s="1">
        <f>SUM([5]USA!BN$1:BN$27)</f>
        <v>494.3</v>
      </c>
      <c r="BO18" s="1">
        <f>SUM([5]USA!BO$1:BO$27)</f>
        <v>457</v>
      </c>
      <c r="BP18" s="1">
        <f>SUM([5]USA!BP$1:BP$27)</f>
        <v>156.60000000000002</v>
      </c>
      <c r="BQ18" s="1">
        <f>SUM([5]USA!BQ$1:BQ$27)</f>
        <v>47.900000000000006</v>
      </c>
      <c r="BR18" s="1">
        <f>SUM([5]USA!BR$1:BR$27)</f>
        <v>60.2</v>
      </c>
      <c r="BS18" s="1">
        <f>SUM([5]USA!BS$1:BS$27)</f>
        <v>37.600000000000009</v>
      </c>
      <c r="BT18" s="1">
        <f>SUM([5]USA!BT$1:BT$27)</f>
        <v>20.8</v>
      </c>
      <c r="BU18" s="1">
        <f>SUM([5]USA!BU$1:BU$27)</f>
        <v>44.2</v>
      </c>
      <c r="BV18" s="1">
        <f>SUM([5]USA!BV$1:BV$27)</f>
        <v>40.6</v>
      </c>
      <c r="BW18" s="1">
        <f>SUM([5]USA!BW$1:BW$27)</f>
        <v>48.900000000000006</v>
      </c>
      <c r="BX18" s="1">
        <f>SUM([5]USA!BX$1:BX$27)</f>
        <v>135.20000000000002</v>
      </c>
      <c r="BY18" s="1">
        <f>SUM([5]USA!BY$1:BY$27)</f>
        <v>202.5</v>
      </c>
      <c r="BZ18" s="1">
        <f>SUM([5]USA!BZ$1:BZ$27)</f>
        <v>212.5</v>
      </c>
      <c r="CA18" s="1">
        <f>SUM([5]USA!CA$1:CA$27)</f>
        <v>150.30000000000001</v>
      </c>
      <c r="CB18" s="1">
        <f>SUM([5]USA!CB$1:CB$27)</f>
        <v>176.4</v>
      </c>
      <c r="CC18" s="1">
        <f>SUM([5]USA!CC$1:CC$27)</f>
        <v>145.20000000000002</v>
      </c>
      <c r="CD18" s="1">
        <f>SUM([5]USA!CD$1:CD$27)</f>
        <v>140.69999999999999</v>
      </c>
      <c r="CE18" s="1">
        <f>SUM([5]USA!CE$1:CE$27)</f>
        <v>96.100000000000009</v>
      </c>
      <c r="CF18" s="1">
        <f>SUM([5]USA!CF$1:CF$27)</f>
        <v>70.400000000000006</v>
      </c>
      <c r="CG18" s="1">
        <f>SUM([5]USA!CG$1:CG$27)</f>
        <v>74.3</v>
      </c>
      <c r="CH18" s="1">
        <f>SUM([5]USA!CH$1:CH$27)</f>
        <v>58.900000000000006</v>
      </c>
      <c r="CI18" s="1">
        <f>SUM([5]USA!CI$1:CI$27)</f>
        <v>115.1</v>
      </c>
      <c r="CJ18" s="1">
        <f>SUM([5]USA!CJ$1:CJ$27)</f>
        <v>60.500000000000007</v>
      </c>
      <c r="CK18" s="1">
        <f>SUM([5]USA!CK$1:CK$27)</f>
        <v>147.79999999999998</v>
      </c>
      <c r="CL18" s="1">
        <f>SUM([5]USA!CL$1:CL$27)</f>
        <v>142.70000000000002</v>
      </c>
      <c r="CM18" s="1">
        <f>SUM([5]USA!CM$1:CM$27)</f>
        <v>308.8</v>
      </c>
      <c r="CN18" s="1">
        <f>SUM([5]USA!CN$1:CN$27)</f>
        <v>242.8</v>
      </c>
      <c r="CO18" s="1">
        <f>SUM([5]USA!CO$1:CO$27)</f>
        <v>50.100000000000009</v>
      </c>
      <c r="CP18" s="1">
        <f>SUM([5]USA!CP$1:CP$27)</f>
        <v>107.30000000000001</v>
      </c>
      <c r="CQ18" s="1">
        <f>SUM([5]USA!CQ$1:CQ$27)</f>
        <v>107.1</v>
      </c>
      <c r="CR18" s="1">
        <f>SUM([5]USA!CR$1:CR$27)</f>
        <v>113.10000000000001</v>
      </c>
      <c r="CS18" s="1">
        <f>SUM([5]USA!CS$1:CS$27)</f>
        <v>62.7</v>
      </c>
      <c r="CT18" s="1">
        <f>SUM([5]USA!CT$1:CT$27)</f>
        <v>79.000000000000014</v>
      </c>
      <c r="CU18" s="1">
        <f>SUM([5]USA!CU$1:CU$27)</f>
        <v>78.400000000000006</v>
      </c>
      <c r="CV18" s="1">
        <f>SUM([5]USA!CV$1:CV$27)</f>
        <v>56.400000000000006</v>
      </c>
      <c r="CW18" s="1">
        <f>SUM([5]USA!CW$1:CW$27)</f>
        <v>99.800000000000011</v>
      </c>
      <c r="CX18" s="1">
        <f>SUM([5]USA!CX$1:CX$27)</f>
        <v>231.9</v>
      </c>
      <c r="CY18" s="1">
        <f>SUM([5]USA!CY$1:CY$27)</f>
        <v>230.9</v>
      </c>
      <c r="CZ18" s="1">
        <f>SUM([5]USA!CZ$1:CZ$27)</f>
        <v>521.70000000000005</v>
      </c>
      <c r="DA18" s="1">
        <f>SUM([5]USA!DA$1:DA$27)</f>
        <v>115.99999999999999</v>
      </c>
      <c r="DB18" s="1">
        <f>SUM([5]USA!DB$1:DB$27)</f>
        <v>115.8</v>
      </c>
      <c r="DC18" s="1">
        <f>SUM([5]USA!DC$1:DC$27)</f>
        <v>121.10000000000002</v>
      </c>
      <c r="DD18" s="1">
        <f>SUM([5]USA!DD$1:DD$27)</f>
        <v>122.4</v>
      </c>
      <c r="DE18" s="1">
        <f>SUM([5]USA!DE$1:DE$27)</f>
        <v>132.4</v>
      </c>
      <c r="DF18" s="1">
        <f>SUM([5]USA!DF$1:DF$27)</f>
        <v>191.40000000000003</v>
      </c>
      <c r="DG18" s="1">
        <f>SUM([5]USA!DG$1:DG$27)</f>
        <v>234.4</v>
      </c>
      <c r="DH18" s="1">
        <f>SUM([5]USA!DH$1:DH$27)</f>
        <v>215.70000000000005</v>
      </c>
      <c r="DI18" s="1">
        <f>SUM([5]USA!DI$1:DI$27)</f>
        <v>309.39999999999998</v>
      </c>
      <c r="DJ18" s="1">
        <f>SUM([5]USA!DJ$1:DJ$27)</f>
        <v>225.50000000000003</v>
      </c>
      <c r="DK18" s="1">
        <f>SUM([5]USA!DK$1:DK$27)</f>
        <v>501.90000000000003</v>
      </c>
      <c r="DL18" s="1">
        <f>SUM([5]USA!DL$1:DL$27)</f>
        <v>351.3</v>
      </c>
      <c r="DM18" s="1">
        <f>SUM([5]USA!DM$1:DM$27)</f>
        <v>127.30000000000001</v>
      </c>
      <c r="DN18" s="1">
        <f>SUM([5]USA!DN$1:DN$27)</f>
        <v>386.29999999999995</v>
      </c>
      <c r="DO18" s="1">
        <f>SUM([5]USA!DO$1:DO$27)</f>
        <v>223.60000000000005</v>
      </c>
      <c r="DP18" s="1">
        <f>SUM([5]USA!DP$1:DP$27)</f>
        <v>149.5</v>
      </c>
      <c r="DQ18" s="1">
        <f>SUM([5]USA!DQ$1:DQ$27)</f>
        <v>99.1</v>
      </c>
      <c r="DR18" s="1">
        <f>SUM([5]USA!DR$1:DR$27)</f>
        <v>92.357000000000014</v>
      </c>
      <c r="DS18" s="1">
        <f>SUM([5]USA!DS$1:DS$27)</f>
        <v>201.77500000000003</v>
      </c>
      <c r="DT18" s="1">
        <f>SUM([5]USA!DT$1:DT$27)</f>
        <v>197.21600000000001</v>
      </c>
      <c r="DU18" s="1">
        <f>SUM([5]USA!DU$1:DU$27)</f>
        <v>281.02600000000007</v>
      </c>
      <c r="DV18" s="1">
        <f>SUM([5]USA!DV$1:DV$27)</f>
        <v>240.27600000000004</v>
      </c>
      <c r="DW18" s="1">
        <f>SUM([5]USA!DW$1:DW$27)</f>
        <v>285.10400000000004</v>
      </c>
      <c r="DX18" s="1">
        <f>SUM([5]USA!DX$1:DX$27)</f>
        <v>231.47500000000002</v>
      </c>
      <c r="DY18" s="1">
        <f>SUM([5]USA!DY$1:DY$27)</f>
        <v>107.322</v>
      </c>
      <c r="DZ18" s="1">
        <f>SUM([5]USA!DZ$1:DZ$27)</f>
        <v>223.011</v>
      </c>
      <c r="EA18" s="1">
        <f>SUM([5]USA!EA$1:EA$27)</f>
        <v>83.792000000000016</v>
      </c>
      <c r="EB18" s="1">
        <f>SUM([5]USA!EB$1:EB$27)</f>
        <v>126.84500000000001</v>
      </c>
      <c r="EC18" s="1">
        <f>SUM([5]USA!EC$1:EC$27)</f>
        <v>141.47200000000001</v>
      </c>
      <c r="ED18" s="1">
        <f>SUM([5]USA!ED$1:ED$27)</f>
        <v>120.211</v>
      </c>
      <c r="EE18" s="1">
        <f>SUM([5]USA!EE$1:EE$27)</f>
        <v>143.03499999999997</v>
      </c>
      <c r="EF18" s="1">
        <f>SUM([5]USA!EF$1:EF$27)</f>
        <v>48.6</v>
      </c>
      <c r="EG18" s="1">
        <f>SUM([5]USA!EG$1:EG$27)</f>
        <v>84.784000000000006</v>
      </c>
      <c r="EH18" s="1">
        <f>SUM([5]USA!EH$1:EH$27)</f>
        <v>160.88</v>
      </c>
      <c r="EI18" s="1">
        <f>SUM([5]USA!EI$1:EI$27)</f>
        <v>340.62500000000006</v>
      </c>
      <c r="EJ18" s="1">
        <f>SUM([5]USA!EJ$1:EJ$27)</f>
        <v>135.99199999999999</v>
      </c>
      <c r="EK18" s="1">
        <f>SUM([5]USA!EK$1:EK$27)</f>
        <v>65.814000000000007</v>
      </c>
      <c r="EL18" s="1">
        <f>SUM([5]USA!EL$1:EL$27)</f>
        <v>114.28600000000003</v>
      </c>
      <c r="EM18" s="1">
        <f>SUM([5]USA!EM$1:EM$27)</f>
        <v>109.87200000000001</v>
      </c>
      <c r="EN18" s="1">
        <f>SUM([5]USA!EN$1:EN$27)</f>
        <v>227.21800000000002</v>
      </c>
      <c r="EO18" s="1">
        <f>SUM([5]USA!EO$1:EO$27)</f>
        <v>91.445000000000007</v>
      </c>
      <c r="EP18" s="1">
        <f>SUM([5]USA!EP$1:EP$27)</f>
        <v>156.76500000000001</v>
      </c>
      <c r="EQ18" s="1">
        <f>SUM([5]USA!EQ$1:EQ$27)</f>
        <v>173.53100000000003</v>
      </c>
      <c r="ER18" s="1">
        <f>SUM([5]USA!ER$1:ER$27)</f>
        <v>220.71699999999998</v>
      </c>
      <c r="ES18" s="1">
        <f>SUM([5]USA!ES$1:ES$27)</f>
        <v>227.559</v>
      </c>
      <c r="ET18" s="1">
        <f>SUM([5]USA!ET$1:ET$27)</f>
        <v>184.44100000000006</v>
      </c>
      <c r="EU18" s="1">
        <f>SUM([5]USA!EU$1:EU$27)</f>
        <v>194.04700000000003</v>
      </c>
      <c r="EV18" s="1">
        <f>SUM([5]USA!EV$1:EV$27)</f>
        <v>222.93400000000003</v>
      </c>
      <c r="EW18" s="1">
        <f>SUM([5]USA!EW$1:EW$27)</f>
        <v>167.94300000000001</v>
      </c>
      <c r="EX18" s="1">
        <f>SUM([5]USA!EX$1:EX$27)</f>
        <v>152.00800000000001</v>
      </c>
      <c r="EY18" s="1">
        <f>SUM([5]USA!EY$1:EY$27)</f>
        <v>358.49799999999999</v>
      </c>
      <c r="EZ18" s="1">
        <f>SUM([5]USA!EZ$1:EZ$27)</f>
        <v>276.976</v>
      </c>
      <c r="FA18" s="1">
        <f>SUM([5]USA!FA$1:FA$27)</f>
        <v>61.506000000000007</v>
      </c>
      <c r="FB18" s="1">
        <f>SUM([5]USA!FB$1:FB$27)</f>
        <v>106.854</v>
      </c>
      <c r="FC18" s="1">
        <f>SUM([5]USA!FC$1:FC$27)</f>
        <v>88.344000000000008</v>
      </c>
      <c r="FD18" s="1">
        <f>SUM([5]USA!FD$1:FD$27)</f>
        <v>172.90200000000002</v>
      </c>
      <c r="FE18" s="1">
        <f>SUM([5]USA!FE$1:FE$27)</f>
        <v>246.512</v>
      </c>
      <c r="FF18" s="1">
        <f>SUM([5]USA!FF$1:FF$27)</f>
        <v>206.27200000000002</v>
      </c>
      <c r="FG18" s="1">
        <f>SUM([5]USA!FG$1:FG$27)</f>
        <v>221.50600000000003</v>
      </c>
      <c r="FH18" s="1">
        <f>SUM([5]USA!FH$1:FH$27)</f>
        <v>294.77800000000002</v>
      </c>
      <c r="FI18" s="1">
        <f>SUM([5]USA!FI$1:FI$27)</f>
        <v>116.30600000000001</v>
      </c>
      <c r="FJ18" s="1">
        <f>SUM([5]USA!FJ$1:FJ$27)</f>
        <v>145.78100000000001</v>
      </c>
      <c r="FK18" s="1">
        <f>SUM([5]USA!FK$1:FK$27)</f>
        <v>295.14300000000003</v>
      </c>
      <c r="FL18" s="1">
        <f>SUM([5]USA!FL$1:FL$27)</f>
        <v>48.667000000000002</v>
      </c>
      <c r="FM18" s="1">
        <f>SUM([5]USA!FM$1:FM$27)</f>
        <v>30.298999999999999</v>
      </c>
      <c r="FN18" s="1">
        <f>SUM([5]USA!FN$1:FN$27)</f>
        <v>105.85600000000001</v>
      </c>
      <c r="FO18" s="1">
        <f>SUM([5]USA!FO$1:FO$27)</f>
        <v>289.036</v>
      </c>
      <c r="FP18" s="1">
        <f>SUM([5]USA!FP$1:FP$27)</f>
        <v>191.93100000000001</v>
      </c>
      <c r="FQ18" s="1">
        <f>SUM([5]USA!FQ$1:FQ$27)</f>
        <v>110.611</v>
      </c>
      <c r="FR18" s="1">
        <f>SUM([5]USA!FR$1:FR$27)</f>
        <v>135.89500000000001</v>
      </c>
      <c r="FS18" s="1">
        <f>SUM([5]USA!FS$1:FS$27)</f>
        <v>216.31299999999999</v>
      </c>
      <c r="FT18" s="1">
        <f>SUM([5]USA!FT$1:FT$27)</f>
        <v>200.28399999999999</v>
      </c>
      <c r="FU18" s="1">
        <f>SUM([5]USA!FU$1:FU$27)</f>
        <v>178.92300000000003</v>
      </c>
      <c r="FV18" s="1">
        <f>SUM([5]USA!FV$1:FV$27)</f>
        <v>139.959</v>
      </c>
      <c r="FW18" s="1">
        <f>SUM([5]USA!FW$1:FW$27)</f>
        <v>161.31000000000003</v>
      </c>
      <c r="FX18" s="1">
        <f>SUM([5]USA!FX$1:FX$27)</f>
        <v>110.83</v>
      </c>
      <c r="FY18" s="1">
        <f>SUM([5]USA!FY$1:FY$27)</f>
        <v>90.046000000000006</v>
      </c>
      <c r="FZ18" s="6">
        <f>SUM($B18:FY18)</f>
        <v>22646.915999999994</v>
      </c>
    </row>
    <row r="20" spans="1:182">
      <c r="A20" t="s">
        <v>51</v>
      </c>
      <c r="B20" s="1">
        <f>SUM([6]UK!B$1:B$27)</f>
        <v>1837.7</v>
      </c>
      <c r="C20" s="1">
        <f>SUM([6]UK!C$1:C$27)</f>
        <v>2515.6000000000004</v>
      </c>
      <c r="D20" s="1">
        <f>SUM([6]UK!D$1:D$27)</f>
        <v>3181.2</v>
      </c>
      <c r="E20" s="1">
        <f>SUM([6]UK!E$1:E$27)</f>
        <v>1369.1</v>
      </c>
      <c r="F20" s="1">
        <f>SUM([6]UK!F$1:F$27)</f>
        <v>1627.5</v>
      </c>
      <c r="G20" s="1">
        <f>SUM([6]UK!G$1:G$27)</f>
        <v>170.5</v>
      </c>
      <c r="H20" s="1">
        <f>SUM([6]UK!H$1:H$27)</f>
        <v>1228.7</v>
      </c>
      <c r="I20" s="1">
        <f>SUM([6]UK!I$1:I$27)</f>
        <v>195.10000000000002</v>
      </c>
      <c r="J20" s="1">
        <f>SUM([6]UK!J$1:J$27)</f>
        <v>1632.7</v>
      </c>
      <c r="K20" s="1">
        <f>SUM([6]UK!K$1:K$27)</f>
        <v>2438.4000000000005</v>
      </c>
      <c r="L20" s="1">
        <f>SUM([6]UK!L$1:L$27)</f>
        <v>245.40000000000003</v>
      </c>
      <c r="M20" s="1">
        <f>SUM([6]UK!M$1:M$27)</f>
        <v>80.099999999999994</v>
      </c>
      <c r="N20" s="1">
        <f>SUM([6]UK!N$1:N$27)</f>
        <v>1567.8000000000002</v>
      </c>
      <c r="O20" s="1">
        <f>SUM([6]UK!O$1:O$27)</f>
        <v>1415.8000000000002</v>
      </c>
      <c r="P20" s="1">
        <f>SUM([6]UK!P$1:P$27)</f>
        <v>2013.2000000000003</v>
      </c>
      <c r="Q20" s="1">
        <f>SUM([6]UK!Q$1:Q$27)</f>
        <v>1428.5</v>
      </c>
      <c r="R20" s="1">
        <f>SUM([6]UK!R$1:R$27)</f>
        <v>1472.5000000000002</v>
      </c>
      <c r="S20" s="1">
        <f>SUM([6]UK!S$1:S$27)</f>
        <v>1607.1999999999998</v>
      </c>
      <c r="T20" s="1">
        <f>SUM([6]UK!T$1:T$27)</f>
        <v>918.8</v>
      </c>
      <c r="U20" s="1">
        <f>SUM([6]UK!U$1:U$27)</f>
        <v>1178.0000000000002</v>
      </c>
      <c r="V20" s="1">
        <f>SUM([6]UK!V$1:V$27)</f>
        <v>1690.6000000000001</v>
      </c>
      <c r="W20" s="1">
        <f>SUM([6]UK!W$1:W$27)</f>
        <v>1689.1000000000004</v>
      </c>
      <c r="X20" s="1">
        <f>SUM([6]UK!X$1:X$27)</f>
        <v>2024.9</v>
      </c>
      <c r="Y20" s="1">
        <f>SUM([6]UK!Y$1:Y$27)</f>
        <v>1109.7000000000003</v>
      </c>
      <c r="Z20" s="1">
        <f>SUM([6]UK!Z$1:Z$27)</f>
        <v>8859.3000000000011</v>
      </c>
      <c r="AA20" s="1">
        <f>SUM([6]UK!AA$1:AA$27)</f>
        <v>2699.3</v>
      </c>
      <c r="AB20" s="1">
        <f>SUM([6]UK!AB$1:AB$27)</f>
        <v>2624.4000000000005</v>
      </c>
      <c r="AC20" s="1">
        <f>SUM([6]UK!AC$1:AC$27)</f>
        <v>1790.4</v>
      </c>
      <c r="AD20" s="1">
        <f>SUM([6]UK!AD$1:AD$27)</f>
        <v>2188.7999999999997</v>
      </c>
      <c r="AE20" s="1">
        <f>SUM([6]UK!AE$1:AE$27)</f>
        <v>1823</v>
      </c>
      <c r="AF20" s="1">
        <f>SUM([6]UK!AF$1:AF$27)</f>
        <v>1287.7</v>
      </c>
      <c r="AG20" s="1">
        <f>SUM([6]UK!AG$1:AG$27)</f>
        <v>1694.8000000000002</v>
      </c>
      <c r="AH20" s="1">
        <f>SUM([6]UK!AH$1:AH$27)</f>
        <v>1513.6</v>
      </c>
      <c r="AI20" s="1">
        <f>SUM([6]UK!AI$1:AI$27)</f>
        <v>1866.0000000000002</v>
      </c>
      <c r="AJ20" s="1">
        <f>SUM([6]UK!AJ$1:AJ$27)</f>
        <v>1742.7000000000003</v>
      </c>
      <c r="AK20" s="1">
        <f>SUM([6]UK!AK$1:AK$27)</f>
        <v>2433.6999999999998</v>
      </c>
      <c r="AL20" s="1">
        <f>SUM([6]UK!AL$1:AL$27)</f>
        <v>1666.1</v>
      </c>
      <c r="AM20" s="1">
        <f>SUM([6]UK!AM$1:AM$27)</f>
        <v>2281.9</v>
      </c>
      <c r="AN20" s="1">
        <f>SUM([6]UK!AN$1:AN$27)</f>
        <v>1926.3000000000002</v>
      </c>
      <c r="AO20" s="1">
        <f>SUM([6]UK!AO$1:AO$27)</f>
        <v>1663.9</v>
      </c>
      <c r="AP20" s="1">
        <f>SUM([6]UK!AP$1:AP$27)</f>
        <v>1422.5</v>
      </c>
      <c r="AQ20" s="1">
        <f>SUM([6]UK!AQ$1:AQ$27)</f>
        <v>2026</v>
      </c>
      <c r="AR20" s="1">
        <f>SUM([6]UK!AR$1:AR$27)</f>
        <v>1493.1</v>
      </c>
      <c r="AS20" s="1">
        <f>SUM([6]UK!AS$1:AS$27)</f>
        <v>2198.5000000000005</v>
      </c>
      <c r="AT20" s="1">
        <f>SUM([6]UK!AT$1:AT$27)</f>
        <v>1463.6999999999998</v>
      </c>
      <c r="AU20" s="1">
        <f>SUM([6]UK!AU$1:AU$27)</f>
        <v>1788.7</v>
      </c>
      <c r="AV20" s="1">
        <f>SUM([6]UK!AV$1:AV$27)</f>
        <v>1448.2000000000003</v>
      </c>
      <c r="AW20" s="1">
        <f>SUM([6]UK!AW$1:AW$27)</f>
        <v>1882.5</v>
      </c>
      <c r="AX20" s="1">
        <f>SUM([6]UK!AX$1:AX$27)</f>
        <v>1954.2</v>
      </c>
      <c r="AY20" s="1">
        <f>SUM([6]UK!AY$1:AY$27)</f>
        <v>1813.9</v>
      </c>
      <c r="AZ20" s="1">
        <f>SUM([6]UK!AZ$1:AZ$27)</f>
        <v>2679.1</v>
      </c>
      <c r="BA20" s="1">
        <f>SUM([6]UK!BA$1:BA$27)</f>
        <v>949.60000000000014</v>
      </c>
      <c r="BB20" s="1">
        <f>SUM([6]UK!BB$1:BB$27)</f>
        <v>8988.6</v>
      </c>
      <c r="BC20" s="1">
        <f>SUM([6]UK!BC$1:BC$27)</f>
        <v>901.90000000000009</v>
      </c>
      <c r="BD20" s="1">
        <f>SUM([6]UK!BD$1:BD$27)</f>
        <v>690.6</v>
      </c>
      <c r="BE20" s="1">
        <f>SUM([6]UK!BE$1:BE$27)</f>
        <v>1133.8999999999999</v>
      </c>
      <c r="BF20" s="1">
        <f>SUM([6]UK!BF$1:BF$27)</f>
        <v>1093.3000000000002</v>
      </c>
      <c r="BG20" s="1">
        <f>SUM([6]UK!BG$1:BG$27)</f>
        <v>1210.3</v>
      </c>
      <c r="BH20" s="1">
        <f>SUM([6]UK!BH$1:BH$27)</f>
        <v>1152.6000000000001</v>
      </c>
      <c r="BI20" s="1">
        <f>SUM([6]UK!BI$1:BI$27)</f>
        <v>932.9</v>
      </c>
      <c r="BJ20" s="1">
        <f>SUM([6]UK!BJ$1:BJ$27)</f>
        <v>817.69999999999993</v>
      </c>
      <c r="BK20" s="1">
        <f>SUM([6]UK!BK$1:BK$27)</f>
        <v>545.20000000000005</v>
      </c>
      <c r="BL20" s="1">
        <f>SUM([6]UK!BL$1:BL$27)</f>
        <v>456.20000000000005</v>
      </c>
      <c r="BM20" s="1">
        <f>SUM([6]UK!BM$1:BM$27)</f>
        <v>718.30000000000007</v>
      </c>
      <c r="BN20" s="1">
        <f>SUM([6]UK!BN$1:BN$27)</f>
        <v>697</v>
      </c>
      <c r="BO20" s="1">
        <f>SUM([6]UK!BO$1:BO$27)</f>
        <v>635.29999999999995</v>
      </c>
      <c r="BP20" s="1">
        <f>SUM([6]UK!BP$1:BP$27)</f>
        <v>586</v>
      </c>
      <c r="BQ20" s="1">
        <f>SUM([6]UK!BQ$1:BQ$27)</f>
        <v>674.80000000000007</v>
      </c>
      <c r="BR20" s="1">
        <f>SUM([6]UK!BR$1:BR$27)</f>
        <v>2052.1</v>
      </c>
      <c r="BS20" s="1">
        <f>SUM([6]UK!BS$1:BS$27)</f>
        <v>696.50000000000011</v>
      </c>
      <c r="BT20" s="1">
        <f>SUM([6]UK!BT$1:BT$27)</f>
        <v>478.5</v>
      </c>
      <c r="BU20" s="1">
        <f>SUM([6]UK!BU$1:BU$27)</f>
        <v>5178.2</v>
      </c>
      <c r="BV20" s="1">
        <f>SUM([6]UK!BV$1:BV$27)</f>
        <v>4809.8</v>
      </c>
      <c r="BW20" s="1">
        <f>SUM([6]UK!BW$1:BW$27)</f>
        <v>5229.5</v>
      </c>
      <c r="BX20" s="1">
        <f>SUM([6]UK!BX$1:BX$27)</f>
        <v>603</v>
      </c>
      <c r="BY20" s="1">
        <f>SUM([6]UK!BY$1:BY$27)</f>
        <v>1049.2</v>
      </c>
      <c r="BZ20" s="1">
        <f>SUM([6]UK!BZ$1:BZ$27)</f>
        <v>1063.3</v>
      </c>
      <c r="CA20" s="1">
        <f>SUM([6]UK!CA$1:CA$27)</f>
        <v>1336.8000000000002</v>
      </c>
      <c r="CB20" s="1">
        <f>SUM([6]UK!CB$1:CB$27)</f>
        <v>1076.8999999999999</v>
      </c>
      <c r="CC20" s="1">
        <f>SUM([6]UK!CC$1:CC$27)</f>
        <v>1112.1999999999998</v>
      </c>
      <c r="CD20" s="1">
        <f>SUM([6]UK!CD$1:CD$27)</f>
        <v>1799.7</v>
      </c>
      <c r="CE20" s="1">
        <f>SUM([6]UK!CE$1:CE$27)</f>
        <v>1865.4</v>
      </c>
      <c r="CF20" s="1">
        <f>SUM([6]UK!CF$1:CF$27)</f>
        <v>1069.5999999999999</v>
      </c>
      <c r="CG20" s="1">
        <f>SUM([6]UK!CG$1:CG$27)</f>
        <v>1313.4</v>
      </c>
      <c r="CH20" s="1">
        <f>SUM([6]UK!CH$1:CH$27)</f>
        <v>3302.4</v>
      </c>
      <c r="CI20" s="1">
        <f>SUM([6]UK!CI$1:CI$27)</f>
        <v>3090.7</v>
      </c>
      <c r="CJ20" s="1">
        <f>SUM([6]UK!CJ$1:CJ$27)</f>
        <v>3362.4</v>
      </c>
      <c r="CK20" s="1">
        <f>SUM([6]UK!CK$1:CK$27)</f>
        <v>2190.4000000000005</v>
      </c>
      <c r="CL20" s="1">
        <f>SUM([6]UK!CL$1:CL$27)</f>
        <v>2758.5000000000005</v>
      </c>
      <c r="CM20" s="1">
        <f>SUM([6]UK!CM$1:CM$27)</f>
        <v>2326</v>
      </c>
      <c r="CN20" s="1">
        <f>SUM([6]UK!CN$1:CN$27)</f>
        <v>1933.8999999999999</v>
      </c>
      <c r="CO20" s="1">
        <f>SUM([6]UK!CO$1:CO$27)</f>
        <v>3001.5</v>
      </c>
      <c r="CP20" s="1">
        <f>SUM([6]UK!CP$1:CP$27)</f>
        <v>2949.6000000000004</v>
      </c>
      <c r="CQ20" s="1">
        <f>SUM([6]UK!CQ$1:CQ$27)</f>
        <v>2594.1999999999998</v>
      </c>
      <c r="CR20" s="1">
        <f>SUM([6]UK!CR$1:CR$27)</f>
        <v>4913.9000000000005</v>
      </c>
      <c r="CS20" s="1">
        <f>SUM([6]UK!CS$1:CS$27)</f>
        <v>8344</v>
      </c>
      <c r="CT20" s="1">
        <f>SUM([6]UK!CT$1:CT$27)</f>
        <v>3392.1000000000004</v>
      </c>
      <c r="CU20" s="1">
        <f>SUM([6]UK!CU$1:CU$27)</f>
        <v>3549.3000000000006</v>
      </c>
      <c r="CV20" s="1">
        <f>SUM([6]UK!CV$1:CV$27)</f>
        <v>4681.9000000000015</v>
      </c>
      <c r="CW20" s="1">
        <f>SUM([6]UK!CW$1:CW$27)</f>
        <v>3618.9000000000005</v>
      </c>
      <c r="CX20" s="1">
        <f>SUM([6]UK!CX$1:CX$27)</f>
        <v>3038.9</v>
      </c>
      <c r="CY20" s="1">
        <f>SUM([6]UK!CY$1:CY$27)</f>
        <v>3998.8000000000006</v>
      </c>
      <c r="CZ20" s="1">
        <f>SUM([6]UK!CZ$1:CZ$27)</f>
        <v>3435.9</v>
      </c>
      <c r="DA20" s="1">
        <f>SUM([6]UK!DA$1:DA$27)</f>
        <v>3596.2000000000003</v>
      </c>
      <c r="DB20" s="1">
        <f>SUM([6]UK!DB$1:DB$27)</f>
        <v>4908.8</v>
      </c>
      <c r="DC20" s="1">
        <f>SUM([6]UK!DC$1:DC$27)</f>
        <v>5707.6</v>
      </c>
      <c r="DD20" s="1">
        <f>SUM([6]UK!DD$1:DD$27)</f>
        <v>5413</v>
      </c>
      <c r="DE20" s="1">
        <f>SUM([6]UK!DE$1:DE$27)</f>
        <v>4468.8000000000011</v>
      </c>
      <c r="DF20" s="1">
        <f>SUM([6]UK!DF$1:DF$27)</f>
        <v>4993.5</v>
      </c>
      <c r="DG20" s="1">
        <f>SUM([6]UK!DG$1:DG$27)</f>
        <v>4352.3</v>
      </c>
      <c r="DH20" s="1">
        <f>SUM([6]UK!DH$1:DH$27)</f>
        <v>8171</v>
      </c>
      <c r="DI20" s="1">
        <f>SUM([6]UK!DI$1:DI$27)</f>
        <v>7173.7999999999993</v>
      </c>
      <c r="DJ20" s="1">
        <f>SUM([6]UK!DJ$1:DJ$27)</f>
        <v>6239.9000000000015</v>
      </c>
      <c r="DK20" s="1">
        <f>SUM([6]UK!DK$1:DK$27)</f>
        <v>3156.6000000000004</v>
      </c>
      <c r="DL20" s="1">
        <f>SUM([6]UK!DL$1:DL$27)</f>
        <v>3209.6000000000004</v>
      </c>
      <c r="DM20" s="1">
        <f>SUM([6]UK!DM$1:DM$27)</f>
        <v>3792.6000000000004</v>
      </c>
      <c r="DN20" s="1">
        <f>SUM([6]UK!DN$1:DN$27)</f>
        <v>6474.4</v>
      </c>
      <c r="DO20" s="1">
        <f>SUM([6]UK!DO$1:DO$27)</f>
        <v>7144.9</v>
      </c>
      <c r="DP20" s="1">
        <f>SUM([6]UK!DP$1:DP$27)</f>
        <v>4583.9000000000005</v>
      </c>
      <c r="DQ20" s="1">
        <f>SUM([6]UK!DQ$1:DQ$27)</f>
        <v>3548.9</v>
      </c>
      <c r="DR20" s="1">
        <f>SUM([6]UK!DR$1:DR$27)</f>
        <v>3889.049</v>
      </c>
      <c r="DS20" s="1">
        <f>SUM([6]UK!DS$1:DS$27)</f>
        <v>6673.7309999999998</v>
      </c>
      <c r="DT20" s="1">
        <f>SUM([6]UK!DT$1:DT$27)</f>
        <v>8402.5190000000039</v>
      </c>
      <c r="DU20" s="1">
        <f>SUM([6]UK!DU$1:DU$27)</f>
        <v>6942.4900000000016</v>
      </c>
      <c r="DV20" s="1">
        <f>SUM([6]UK!DV$1:DV$27)</f>
        <v>5176.5270000000019</v>
      </c>
      <c r="DW20" s="1">
        <f>SUM([6]UK!DW$1:DW$27)</f>
        <v>5160.6670000000004</v>
      </c>
      <c r="DX20" s="1">
        <f>SUM([6]UK!DX$1:DX$27)</f>
        <v>14264.304999999998</v>
      </c>
      <c r="DY20" s="1">
        <f>SUM([6]UK!DY$1:DY$27)</f>
        <v>5288.4809999999998</v>
      </c>
      <c r="DZ20" s="1">
        <f>SUM([6]UK!DZ$1:DZ$27)</f>
        <v>6131.7619999999997</v>
      </c>
      <c r="EA20" s="1">
        <f>SUM([6]UK!EA$1:EA$27)</f>
        <v>6610.1480000000001</v>
      </c>
      <c r="EB20" s="1">
        <f>SUM([6]UK!EB$1:EB$27)</f>
        <v>6021.5670000000009</v>
      </c>
      <c r="EC20" s="1">
        <f>SUM([6]UK!EC$1:EC$27)</f>
        <v>4324.5970000000007</v>
      </c>
      <c r="ED20" s="1">
        <f>SUM([6]UK!ED$1:ED$27)</f>
        <v>5713.6100000000006</v>
      </c>
      <c r="EE20" s="1">
        <f>SUM([6]UK!EE$1:EE$27)</f>
        <v>6111.5260000000007</v>
      </c>
      <c r="EF20" s="1">
        <f>SUM([6]UK!EF$1:EF$27)</f>
        <v>6484.554000000001</v>
      </c>
      <c r="EG20" s="1">
        <f>SUM([6]UK!EG$1:EG$27)</f>
        <v>2037.6270000000002</v>
      </c>
      <c r="EH20" s="1">
        <f>SUM([6]UK!EH$1:EH$27)</f>
        <v>2077.7380000000003</v>
      </c>
      <c r="EI20" s="1">
        <f>SUM([6]UK!EI$1:EI$27)</f>
        <v>4752.5910000000003</v>
      </c>
      <c r="EJ20" s="1">
        <f>SUM([6]UK!EJ$1:EJ$27)</f>
        <v>1782.0719999999999</v>
      </c>
      <c r="EK20" s="1">
        <f>SUM([6]UK!EK$1:EK$27)</f>
        <v>2724.4750000000004</v>
      </c>
      <c r="EL20" s="1">
        <f>SUM([6]UK!EL$1:EL$27)</f>
        <v>2309.5990000000002</v>
      </c>
      <c r="EM20" s="1">
        <f>SUM([6]UK!EM$1:EM$27)</f>
        <v>2421.0410000000006</v>
      </c>
      <c r="EN20" s="1">
        <f>SUM([6]UK!EN$1:EN$27)</f>
        <v>2790.989</v>
      </c>
      <c r="EO20" s="1">
        <f>SUM([6]UK!EO$1:EO$27)</f>
        <v>1810.2149999999999</v>
      </c>
      <c r="EP20" s="1">
        <f>SUM([6]UK!EP$1:EP$27)</f>
        <v>2721.3140000000003</v>
      </c>
      <c r="EQ20" s="1">
        <f>SUM([6]UK!EQ$1:EQ$27)</f>
        <v>1800.636</v>
      </c>
      <c r="ER20" s="1">
        <f>SUM([6]UK!ER$1:ER$27)</f>
        <v>2730.6680000000001</v>
      </c>
      <c r="ES20" s="1">
        <f>SUM([6]UK!ES$1:ES$27)</f>
        <v>7669.5330000000004</v>
      </c>
      <c r="ET20" s="1">
        <f>SUM([6]UK!ET$1:ET$27)</f>
        <v>1886.2860000000003</v>
      </c>
      <c r="EU20" s="1">
        <f>SUM([6]UK!EU$1:EU$27)</f>
        <v>3405.8050000000003</v>
      </c>
      <c r="EV20" s="1">
        <f>SUM([6]UK!EV$1:EV$27)</f>
        <v>1199.3969999999999</v>
      </c>
      <c r="EW20" s="1">
        <f>SUM([6]UK!EW$1:EW$27)</f>
        <v>1692.9080000000001</v>
      </c>
      <c r="EX20" s="1">
        <f>SUM([6]UK!EX$1:EX$27)</f>
        <v>2147.04</v>
      </c>
      <c r="EY20" s="1">
        <f>SUM([6]UK!EY$1:EY$27)</f>
        <v>2054.0360000000001</v>
      </c>
      <c r="EZ20" s="1">
        <f>SUM([6]UK!EZ$1:EZ$27)</f>
        <v>2880.15</v>
      </c>
      <c r="FA20" s="1">
        <f>SUM([6]UK!FA$1:FA$27)</f>
        <v>2882.5140000000001</v>
      </c>
      <c r="FB20" s="1">
        <f>SUM([6]UK!FB$1:FB$27)</f>
        <v>3425.3959999999997</v>
      </c>
      <c r="FC20" s="1">
        <f>SUM([6]UK!FC$1:FC$27)</f>
        <v>2380.1800000000003</v>
      </c>
      <c r="FD20" s="1">
        <f>SUM([6]UK!FD$1:FD$27)</f>
        <v>5635.1350000000002</v>
      </c>
      <c r="FE20" s="1">
        <f>SUM([6]UK!FE$1:FE$27)</f>
        <v>5127.5939999999991</v>
      </c>
      <c r="FF20" s="1">
        <f>SUM([6]UK!FF$1:FF$27)</f>
        <v>4384.2320000000009</v>
      </c>
      <c r="FG20" s="1">
        <f>SUM([6]UK!FG$1:FG$27)</f>
        <v>2207.2130000000002</v>
      </c>
      <c r="FH20" s="1">
        <f>SUM([6]UK!FH$1:FH$27)</f>
        <v>1701.0050000000001</v>
      </c>
      <c r="FI20" s="1">
        <f>SUM([6]UK!FI$1:FI$27)</f>
        <v>1967.797</v>
      </c>
      <c r="FJ20" s="1">
        <f>SUM([6]UK!FJ$1:FJ$27)</f>
        <v>2761.9609999999998</v>
      </c>
      <c r="FK20" s="1">
        <f>SUM([6]UK!FK$1:FK$27)</f>
        <v>3052.4870000000001</v>
      </c>
      <c r="FL20" s="1">
        <f>SUM([6]UK!FL$1:FL$27)</f>
        <v>3299.5989999999997</v>
      </c>
      <c r="FM20" s="1">
        <f>SUM([6]UK!FM$1:FM$27)</f>
        <v>1780.4750000000001</v>
      </c>
      <c r="FN20" s="1">
        <f>SUM([6]UK!FN$1:FN$27)</f>
        <v>2764.5569999999998</v>
      </c>
      <c r="FO20" s="1">
        <f>SUM([6]UK!FO$1:FO$27)</f>
        <v>2611.6230000000005</v>
      </c>
      <c r="FP20" s="1">
        <f>SUM([6]UK!FP$1:FP$27)</f>
        <v>2440.6770000000006</v>
      </c>
      <c r="FQ20" s="1">
        <f>SUM([6]UK!FQ$1:FQ$27)</f>
        <v>2346.9450000000006</v>
      </c>
      <c r="FR20" s="1">
        <f>SUM([6]UK!FR$1:FR$27)</f>
        <v>2414.6579999999999</v>
      </c>
      <c r="FS20" s="1">
        <f>SUM([6]UK!FS$1:FS$27)</f>
        <v>2113.0210000000002</v>
      </c>
      <c r="FT20" s="1">
        <f>SUM([6]UK!FT$1:FT$27)</f>
        <v>2317.4169999999999</v>
      </c>
      <c r="FU20" s="1">
        <f>SUM([6]UK!FU$1:FU$27)</f>
        <v>1592.3880000000001</v>
      </c>
      <c r="FV20" s="1">
        <f>SUM([6]UK!FV$1:FV$27)</f>
        <v>2346.549</v>
      </c>
      <c r="FW20" s="1">
        <f>SUM([6]UK!FW$1:FW$27)</f>
        <v>2666.5710000000004</v>
      </c>
      <c r="FX20" s="1">
        <f>SUM([6]UK!FX$1:FX$27)</f>
        <v>2197.402</v>
      </c>
      <c r="FY20" s="1">
        <f>SUM([6]UK!FY$1:FY$27)</f>
        <v>1924.2910000000004</v>
      </c>
      <c r="FZ20" s="6">
        <f>SUM($B20:FY20)</f>
        <v>517639.14000000013</v>
      </c>
    </row>
  </sheetData>
  <mergeCells count="15">
    <mergeCell ref="FN1:FY1"/>
    <mergeCell ref="CT1:DE1"/>
    <mergeCell ref="B1:M1"/>
    <mergeCell ref="N1:Y1"/>
    <mergeCell ref="Z1:AK1"/>
    <mergeCell ref="AL1:AW1"/>
    <mergeCell ref="CH1:CS1"/>
    <mergeCell ref="BV1:CG1"/>
    <mergeCell ref="BJ1:BU1"/>
    <mergeCell ref="AX1:BI1"/>
    <mergeCell ref="ED1:EO1"/>
    <mergeCell ref="EP1:FA1"/>
    <mergeCell ref="FB1:FM1"/>
    <mergeCell ref="DR1:EC1"/>
    <mergeCell ref="DF1:DQ1"/>
  </mergeCells>
  <phoneticPr fontId="1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Z22"/>
  <sheetViews>
    <sheetView workbookViewId="0">
      <pane xSplit="1" ySplit="2" topLeftCell="B3" activePane="bottomRight" state="frozen"/>
      <selection activeCell="B3" sqref="B3"/>
      <selection pane="topRight" activeCell="B3" sqref="B3"/>
      <selection pane="bottomLeft" activeCell="B3" sqref="B3"/>
      <selection pane="bottomRight" activeCell="B3" sqref="B3"/>
    </sheetView>
  </sheetViews>
  <sheetFormatPr defaultRowHeight="12.5"/>
  <cols>
    <col min="134" max="134" width="9" customWidth="1"/>
    <col min="182" max="182" width="9" customWidth="1"/>
  </cols>
  <sheetData>
    <row r="1" spans="1:182">
      <c r="B1" s="11">
        <v>2010</v>
      </c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>
        <f>1+B1</f>
        <v>2011</v>
      </c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>
        <f>1+N1</f>
        <v>2012</v>
      </c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>
        <f>1+Z1</f>
        <v>2013</v>
      </c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>
        <f>1+AL1</f>
        <v>2014</v>
      </c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>
        <f>1+AX1</f>
        <v>2015</v>
      </c>
      <c r="BK1" s="11"/>
      <c r="BL1" s="11"/>
      <c r="BM1" s="11"/>
      <c r="BN1" s="11"/>
      <c r="BO1" s="11"/>
      <c r="BP1" s="11"/>
      <c r="BQ1" s="11"/>
      <c r="BR1" s="11"/>
      <c r="BS1" s="11"/>
      <c r="BT1" s="11"/>
      <c r="BU1" s="11"/>
      <c r="BV1" s="11">
        <f>1+BJ1</f>
        <v>2016</v>
      </c>
      <c r="BW1" s="11"/>
      <c r="BX1" s="11"/>
      <c r="BY1" s="11"/>
      <c r="BZ1" s="11"/>
      <c r="CA1" s="11"/>
      <c r="CB1" s="11"/>
      <c r="CC1" s="11"/>
      <c r="CD1" s="11"/>
      <c r="CE1" s="11"/>
      <c r="CF1" s="11"/>
      <c r="CG1" s="11"/>
      <c r="CH1" s="11">
        <f>1+BV1</f>
        <v>2017</v>
      </c>
      <c r="CI1" s="11"/>
      <c r="CJ1" s="11"/>
      <c r="CK1" s="11"/>
      <c r="CL1" s="11"/>
      <c r="CM1" s="11"/>
      <c r="CN1" s="11"/>
      <c r="CO1" s="11"/>
      <c r="CP1" s="11"/>
      <c r="CQ1" s="11"/>
      <c r="CR1" s="11"/>
      <c r="CS1" s="11"/>
      <c r="CT1" s="11">
        <f>1+CH1</f>
        <v>2018</v>
      </c>
      <c r="CU1" s="11"/>
      <c r="CV1" s="11"/>
      <c r="CW1" s="11"/>
      <c r="CX1" s="11"/>
      <c r="CY1" s="11"/>
      <c r="CZ1" s="11"/>
      <c r="DA1" s="11"/>
      <c r="DB1" s="11"/>
      <c r="DC1" s="11"/>
      <c r="DD1" s="11"/>
      <c r="DE1" s="11"/>
      <c r="DF1" s="11">
        <f>1+CT1</f>
        <v>2019</v>
      </c>
      <c r="DG1" s="11"/>
      <c r="DH1" s="11"/>
      <c r="DI1" s="11"/>
      <c r="DJ1" s="11"/>
      <c r="DK1" s="11"/>
      <c r="DL1" s="11"/>
      <c r="DM1" s="11"/>
      <c r="DN1" s="11"/>
      <c r="DO1" s="11"/>
      <c r="DP1" s="11"/>
      <c r="DQ1" s="11"/>
      <c r="DR1" s="11">
        <f>1+DF1</f>
        <v>2020</v>
      </c>
      <c r="DS1" s="11"/>
      <c r="DT1" s="11"/>
      <c r="DU1" s="11"/>
      <c r="DV1" s="11"/>
      <c r="DW1" s="11"/>
      <c r="DX1" s="11"/>
      <c r="DY1" s="11"/>
      <c r="DZ1" s="11"/>
      <c r="EA1" s="11"/>
      <c r="EB1" s="11"/>
      <c r="EC1" s="11"/>
      <c r="ED1" s="11">
        <f>1+DR1</f>
        <v>2021</v>
      </c>
      <c r="EE1" s="11"/>
      <c r="EF1" s="11"/>
      <c r="EG1" s="11"/>
      <c r="EH1" s="11"/>
      <c r="EI1" s="11"/>
      <c r="EJ1" s="11"/>
      <c r="EK1" s="11"/>
      <c r="EL1" s="11"/>
      <c r="EM1" s="11"/>
      <c r="EN1" s="11"/>
      <c r="EO1" s="11"/>
      <c r="EP1" s="11">
        <f>1+ED1</f>
        <v>2022</v>
      </c>
      <c r="EQ1" s="11"/>
      <c r="ER1" s="11"/>
      <c r="ES1" s="11"/>
      <c r="ET1" s="11"/>
      <c r="EU1" s="11"/>
      <c r="EV1" s="11"/>
      <c r="EW1" s="11"/>
      <c r="EX1" s="11"/>
      <c r="EY1" s="11"/>
      <c r="EZ1" s="11"/>
      <c r="FA1" s="11"/>
      <c r="FB1" s="11">
        <f>1+EP1</f>
        <v>2023</v>
      </c>
      <c r="FC1" s="11"/>
      <c r="FD1" s="11"/>
      <c r="FE1" s="11"/>
      <c r="FF1" s="11"/>
      <c r="FG1" s="11"/>
      <c r="FH1" s="11"/>
      <c r="FI1" s="11"/>
      <c r="FJ1" s="11"/>
      <c r="FK1" s="11"/>
      <c r="FL1" s="11"/>
      <c r="FM1" s="11"/>
      <c r="FN1" s="11">
        <f>1+FB1</f>
        <v>2024</v>
      </c>
      <c r="FO1" s="11"/>
      <c r="FP1" s="11"/>
      <c r="FQ1" s="11"/>
      <c r="FR1" s="11"/>
      <c r="FS1" s="11"/>
      <c r="FT1" s="11"/>
      <c r="FU1" s="11"/>
      <c r="FV1" s="11"/>
      <c r="FW1" s="11"/>
      <c r="FX1" s="11"/>
      <c r="FY1" s="11"/>
      <c r="FZ1" s="5"/>
    </row>
    <row r="2" spans="1:182">
      <c r="B2" s="1" t="str">
        <f>[7]Belarus!B$29</f>
        <v>J</v>
      </c>
      <c r="C2" s="1" t="str">
        <f>[7]Belarus!C$29</f>
        <v>F</v>
      </c>
      <c r="D2" s="1" t="str">
        <f>[7]Belarus!D$29</f>
        <v>M</v>
      </c>
      <c r="E2" s="1" t="str">
        <f>[7]Belarus!E$29</f>
        <v>A</v>
      </c>
      <c r="F2" s="1" t="str">
        <f>[7]Belarus!F$29</f>
        <v>M</v>
      </c>
      <c r="G2" s="1" t="str">
        <f>[7]Belarus!G$29</f>
        <v>J</v>
      </c>
      <c r="H2" s="1" t="str">
        <f>[7]Belarus!H$29</f>
        <v>J</v>
      </c>
      <c r="I2" s="1" t="str">
        <f>[7]Belarus!I$29</f>
        <v>A</v>
      </c>
      <c r="J2" s="1" t="str">
        <f>[7]Belarus!J$29</f>
        <v>S</v>
      </c>
      <c r="K2" s="1" t="str">
        <f>[7]Belarus!K$29</f>
        <v>O</v>
      </c>
      <c r="L2" s="1" t="str">
        <f>[7]Belarus!L$29</f>
        <v>N</v>
      </c>
      <c r="M2" s="1" t="str">
        <f>[7]Belarus!M$29</f>
        <v>D</v>
      </c>
      <c r="N2" s="1" t="str">
        <f>[7]Belarus!N$29</f>
        <v>J</v>
      </c>
      <c r="O2" s="1" t="str">
        <f>[7]Belarus!O$29</f>
        <v>F</v>
      </c>
      <c r="P2" s="1" t="str">
        <f>[7]Belarus!P$29</f>
        <v>M</v>
      </c>
      <c r="Q2" s="1" t="str">
        <f>[7]Belarus!Q$29</f>
        <v>A</v>
      </c>
      <c r="R2" s="1" t="str">
        <f>[7]Belarus!R$29</f>
        <v>M</v>
      </c>
      <c r="S2" s="1" t="str">
        <f>[7]Belarus!S$29</f>
        <v>J</v>
      </c>
      <c r="T2" s="1" t="str">
        <f>[7]Belarus!T$29</f>
        <v>J</v>
      </c>
      <c r="U2" s="1" t="str">
        <f>[7]Belarus!U$29</f>
        <v>A</v>
      </c>
      <c r="V2" s="1" t="str">
        <f>[7]Belarus!V$29</f>
        <v>S</v>
      </c>
      <c r="W2" s="1" t="str">
        <f>[7]Belarus!W$29</f>
        <v>O</v>
      </c>
      <c r="X2" s="1" t="str">
        <f>[7]Belarus!X$29</f>
        <v>N</v>
      </c>
      <c r="Y2" s="1" t="str">
        <f>[7]Belarus!Y$29</f>
        <v>D</v>
      </c>
      <c r="Z2" s="1" t="str">
        <f>[7]Belarus!Z$29</f>
        <v>J</v>
      </c>
      <c r="AA2" s="1" t="str">
        <f>[7]Belarus!AA$29</f>
        <v>F</v>
      </c>
      <c r="AB2" s="1" t="str">
        <f>[7]Belarus!AB$29</f>
        <v>M</v>
      </c>
      <c r="AC2" s="1" t="str">
        <f>[7]Belarus!AC$29</f>
        <v>A</v>
      </c>
      <c r="AD2" s="1" t="str">
        <f>[7]Belarus!AD$29</f>
        <v>M</v>
      </c>
      <c r="AE2" s="1" t="str">
        <f>[7]Belarus!AE$29</f>
        <v>J</v>
      </c>
      <c r="AF2" s="1" t="str">
        <f>[7]Belarus!AF$29</f>
        <v>J</v>
      </c>
      <c r="AG2" s="1" t="str">
        <f>[7]Belarus!AG$29</f>
        <v>A</v>
      </c>
      <c r="AH2" s="1" t="str">
        <f>[7]Belarus!AH$29</f>
        <v>S</v>
      </c>
      <c r="AI2" s="1" t="str">
        <f>[7]Belarus!AI$29</f>
        <v>O</v>
      </c>
      <c r="AJ2" s="1" t="str">
        <f>[7]Belarus!AJ$29</f>
        <v>N</v>
      </c>
      <c r="AK2" s="1" t="str">
        <f>[7]Belarus!AK$29</f>
        <v>D</v>
      </c>
      <c r="AL2" s="1" t="str">
        <f>[7]Belarus!AL$29</f>
        <v>J</v>
      </c>
      <c r="AM2" s="1" t="str">
        <f>[7]Belarus!AM$29</f>
        <v>F</v>
      </c>
      <c r="AN2" s="1" t="str">
        <f>[7]Belarus!AN$29</f>
        <v>M</v>
      </c>
      <c r="AO2" s="1" t="str">
        <f>[7]Belarus!AO$29</f>
        <v>A</v>
      </c>
      <c r="AP2" s="1" t="str">
        <f>[7]Belarus!AP$29</f>
        <v>M</v>
      </c>
      <c r="AQ2" s="1" t="str">
        <f>[7]Belarus!AQ$29</f>
        <v>J</v>
      </c>
      <c r="AR2" s="1" t="str">
        <f>[7]Belarus!AR$29</f>
        <v>J</v>
      </c>
      <c r="AS2" s="1" t="str">
        <f>[7]Belarus!AS$29</f>
        <v>A</v>
      </c>
      <c r="AT2" s="1" t="str">
        <f>[7]Belarus!AT$29</f>
        <v>S</v>
      </c>
      <c r="AU2" s="1" t="str">
        <f>[7]Belarus!AU$29</f>
        <v>O</v>
      </c>
      <c r="AV2" s="1" t="str">
        <f>[7]Belarus!AV$29</f>
        <v>N</v>
      </c>
      <c r="AW2" s="1" t="str">
        <f>[7]Belarus!AW$29</f>
        <v>N</v>
      </c>
      <c r="AX2" s="1" t="str">
        <f>[7]Belarus!AX$29</f>
        <v>J</v>
      </c>
      <c r="AY2" s="1" t="str">
        <f>[7]Belarus!AY$29</f>
        <v>F</v>
      </c>
      <c r="AZ2" s="1" t="str">
        <f>[7]Belarus!AZ$29</f>
        <v>M</v>
      </c>
      <c r="BA2" s="1" t="str">
        <f>[7]Belarus!BA$29</f>
        <v>A</v>
      </c>
      <c r="BB2" s="1" t="str">
        <f>[7]Belarus!BB$29</f>
        <v>M</v>
      </c>
      <c r="BC2" s="1" t="str">
        <f>[7]Belarus!BC$29</f>
        <v>J</v>
      </c>
      <c r="BD2" s="1" t="str">
        <f>[7]Belarus!BD$29</f>
        <v>J</v>
      </c>
      <c r="BE2" s="1" t="str">
        <f>[7]Belarus!BE$29</f>
        <v>A</v>
      </c>
      <c r="BF2" s="1" t="str">
        <f>[7]Belarus!BF$29</f>
        <v>S</v>
      </c>
      <c r="BG2" s="1" t="str">
        <f>[7]Belarus!BG$29</f>
        <v>O</v>
      </c>
      <c r="BH2" s="1" t="str">
        <f>[7]Belarus!BH$29</f>
        <v>N</v>
      </c>
      <c r="BI2" s="1" t="str">
        <f>[7]Belarus!BI$29</f>
        <v>D</v>
      </c>
      <c r="BJ2" s="1" t="str">
        <f>[7]Belarus!BJ$29</f>
        <v>J</v>
      </c>
      <c r="BK2" s="1" t="str">
        <f>[7]Belarus!BK$29</f>
        <v>F</v>
      </c>
      <c r="BL2" s="1" t="str">
        <f>[7]Belarus!BL$29</f>
        <v>M</v>
      </c>
      <c r="BM2" s="1" t="str">
        <f>[7]Belarus!BM$29</f>
        <v>A</v>
      </c>
      <c r="BN2" s="1" t="str">
        <f>[7]Belarus!BN$29</f>
        <v>M</v>
      </c>
      <c r="BO2" s="1" t="str">
        <f>[7]Belarus!BO$29</f>
        <v>J</v>
      </c>
      <c r="BP2" s="1" t="str">
        <f>[7]Belarus!BP$29</f>
        <v>J</v>
      </c>
      <c r="BQ2" s="1" t="str">
        <f>[7]Belarus!BQ$29</f>
        <v>A</v>
      </c>
      <c r="BR2" s="1" t="str">
        <f>[7]Belarus!BR$29</f>
        <v>S</v>
      </c>
      <c r="BS2" s="1" t="str">
        <f>[7]Belarus!BS$29</f>
        <v>O</v>
      </c>
      <c r="BT2" s="1" t="str">
        <f>[7]Belarus!BT$29</f>
        <v>N</v>
      </c>
      <c r="BU2" s="1" t="str">
        <f>[7]Belarus!BU$29</f>
        <v>D</v>
      </c>
      <c r="BV2" s="1" t="str">
        <f>[7]Belarus!BV$29</f>
        <v>J</v>
      </c>
      <c r="BW2" s="1" t="str">
        <f>[7]Belarus!BW$29</f>
        <v>F</v>
      </c>
      <c r="BX2" s="1" t="str">
        <f>[7]Belarus!BX$29</f>
        <v>M</v>
      </c>
      <c r="BY2" s="1" t="str">
        <f>[7]Belarus!BY$29</f>
        <v>A</v>
      </c>
      <c r="BZ2" s="1" t="str">
        <f>[7]Belarus!BZ$29</f>
        <v>M</v>
      </c>
      <c r="CA2" s="1" t="str">
        <f>[7]Belarus!CA$29</f>
        <v>J</v>
      </c>
      <c r="CB2" s="1" t="str">
        <f>[7]Belarus!CB$29</f>
        <v>J</v>
      </c>
      <c r="CC2" s="1" t="str">
        <f>[7]Belarus!CC$29</f>
        <v>A</v>
      </c>
      <c r="CD2" s="1" t="str">
        <f>[7]Belarus!CD$29</f>
        <v>S</v>
      </c>
      <c r="CE2" s="1" t="str">
        <f>[7]Belarus!CE$29</f>
        <v>O</v>
      </c>
      <c r="CF2" s="1" t="str">
        <f>[7]Belarus!CF$29</f>
        <v>N</v>
      </c>
      <c r="CG2" s="1" t="str">
        <f>[7]Belarus!CG$29</f>
        <v>D</v>
      </c>
      <c r="CH2" s="1" t="str">
        <f>[7]Belarus!CH$29</f>
        <v>J</v>
      </c>
      <c r="CI2" s="1" t="str">
        <f>[7]Belarus!CI$29</f>
        <v>F</v>
      </c>
      <c r="CJ2" s="1" t="str">
        <f>[7]Belarus!CJ$29</f>
        <v>M</v>
      </c>
      <c r="CK2" s="1" t="str">
        <f>[7]Belarus!CK$29</f>
        <v>A</v>
      </c>
      <c r="CL2" s="1" t="str">
        <f>[7]Belarus!CL$29</f>
        <v>M</v>
      </c>
      <c r="CM2" s="1" t="str">
        <f>[7]Belarus!CM$29</f>
        <v>J</v>
      </c>
      <c r="CN2" s="1" t="str">
        <f>[7]Belarus!CN$29</f>
        <v>J</v>
      </c>
      <c r="CO2" s="1" t="str">
        <f>[7]Belarus!CO$29</f>
        <v>A</v>
      </c>
      <c r="CP2" s="1" t="str">
        <f>[7]Belarus!CP$29</f>
        <v>S</v>
      </c>
      <c r="CQ2" s="1" t="str">
        <f>[7]Belarus!CQ$29</f>
        <v>O</v>
      </c>
      <c r="CR2" s="1" t="str">
        <f>[7]Belarus!CR$29</f>
        <v>N</v>
      </c>
      <c r="CS2" s="1" t="str">
        <f>[7]Belarus!CS$29</f>
        <v>D</v>
      </c>
      <c r="CT2" s="1" t="str">
        <f>[7]Belarus!CT$29</f>
        <v>J</v>
      </c>
      <c r="CU2" s="1" t="str">
        <f>[7]Belarus!CU$29</f>
        <v>F</v>
      </c>
      <c r="CV2" s="1" t="str">
        <f>[7]Belarus!CV$29</f>
        <v>M</v>
      </c>
      <c r="CW2" s="1" t="str">
        <f>[7]Belarus!CW$29</f>
        <v>A</v>
      </c>
      <c r="CX2" s="1" t="str">
        <f>[7]Belarus!CX$29</f>
        <v>M</v>
      </c>
      <c r="CY2" s="1" t="str">
        <f>[7]Belarus!CY$29</f>
        <v>J</v>
      </c>
      <c r="CZ2" s="1" t="str">
        <f>[7]Belarus!CZ$29</f>
        <v>J</v>
      </c>
      <c r="DA2" s="1" t="str">
        <f>[7]Belarus!DA$29</f>
        <v>A</v>
      </c>
      <c r="DB2" s="1" t="str">
        <f>[7]Belarus!DB$29</f>
        <v>S</v>
      </c>
      <c r="DC2" s="1" t="str">
        <f>[7]Belarus!DC$29</f>
        <v>O</v>
      </c>
      <c r="DD2" s="1" t="str">
        <f>[7]Belarus!DD$29</f>
        <v>N</v>
      </c>
      <c r="DE2" s="1" t="str">
        <f>[7]Belarus!DE$29</f>
        <v>D</v>
      </c>
      <c r="DF2" s="1" t="str">
        <f>[7]Belarus!DF$29</f>
        <v>J</v>
      </c>
      <c r="DG2" s="1" t="str">
        <f>[7]Belarus!DG$29</f>
        <v>F</v>
      </c>
      <c r="DH2" s="1" t="str">
        <f>[7]Belarus!DH$29</f>
        <v>M</v>
      </c>
      <c r="DI2" s="1" t="str">
        <f>[7]Belarus!DI$29</f>
        <v>A</v>
      </c>
      <c r="DJ2" s="1" t="str">
        <f>[7]Belarus!DJ$29</f>
        <v>M</v>
      </c>
      <c r="DK2" s="1" t="str">
        <f>[7]Belarus!DK$29</f>
        <v>J</v>
      </c>
      <c r="DL2" s="1" t="str">
        <f>[7]Belarus!DL$29</f>
        <v>J</v>
      </c>
      <c r="DM2" s="1" t="str">
        <f>[7]Belarus!DM$29</f>
        <v>A</v>
      </c>
      <c r="DN2" s="1" t="str">
        <f>[7]Belarus!DN$29</f>
        <v>S</v>
      </c>
      <c r="DO2" s="1" t="str">
        <f>[7]Belarus!DO$29</f>
        <v>O</v>
      </c>
      <c r="DP2" s="1" t="str">
        <f>[7]Belarus!DP$29</f>
        <v>N</v>
      </c>
      <c r="DQ2" s="1" t="str">
        <f>[7]Belarus!DQ$29</f>
        <v>D</v>
      </c>
      <c r="DR2" s="1" t="str">
        <f>[7]Belarus!DR$29</f>
        <v>J</v>
      </c>
      <c r="DS2" s="1" t="str">
        <f>[7]Belarus!DS$29</f>
        <v>F</v>
      </c>
      <c r="DT2" s="1" t="str">
        <f>[7]Belarus!DT$29</f>
        <v>M</v>
      </c>
      <c r="DU2" s="1" t="str">
        <f>[7]Belarus!DU$29</f>
        <v>A</v>
      </c>
      <c r="DV2" s="1" t="str">
        <f>[7]Belarus!DV$29</f>
        <v>M</v>
      </c>
      <c r="DW2" s="1" t="str">
        <f>[7]Belarus!DW$29</f>
        <v>J</v>
      </c>
      <c r="DX2" s="1" t="str">
        <f>[7]Belarus!DX$29</f>
        <v>J</v>
      </c>
      <c r="DY2" s="1" t="str">
        <f>[7]Belarus!DY$29</f>
        <v>A</v>
      </c>
      <c r="DZ2" s="1" t="str">
        <f>[7]Belarus!DZ$29</f>
        <v>S</v>
      </c>
      <c r="EA2" s="1" t="str">
        <f>[7]Belarus!EA$29</f>
        <v>O</v>
      </c>
      <c r="EB2" s="1" t="str">
        <f>[7]Belarus!EB$29</f>
        <v>N</v>
      </c>
      <c r="EC2" s="1" t="str">
        <f>[7]Belarus!EC$29</f>
        <v>D</v>
      </c>
      <c r="ED2" s="1" t="str">
        <f>[7]Belarus!ED$29</f>
        <v>J</v>
      </c>
      <c r="EE2" s="1" t="str">
        <f>[7]Belarus!EE$29</f>
        <v>F</v>
      </c>
      <c r="EF2" s="1" t="str">
        <f>[7]Belarus!EF$29</f>
        <v>M</v>
      </c>
      <c r="EG2" s="1" t="str">
        <f>[7]Belarus!EG$29</f>
        <v>A</v>
      </c>
      <c r="EH2" s="1" t="str">
        <f>[7]Belarus!EH$29</f>
        <v>M</v>
      </c>
      <c r="EI2" s="1" t="str">
        <f>[7]Belarus!EI$29</f>
        <v>J</v>
      </c>
      <c r="EJ2" s="1" t="str">
        <f>[7]Belarus!EJ$29</f>
        <v>J</v>
      </c>
      <c r="EK2" s="1" t="str">
        <f>[7]Belarus!EK$29</f>
        <v>A</v>
      </c>
      <c r="EL2" s="1" t="str">
        <f>[7]Belarus!EL$29</f>
        <v>S</v>
      </c>
      <c r="EM2" s="1" t="str">
        <f>[7]Belarus!EM$29</f>
        <v>O</v>
      </c>
      <c r="EN2" s="1" t="str">
        <f>[7]Belarus!EN$29</f>
        <v>N</v>
      </c>
      <c r="EO2" s="1" t="str">
        <f>[7]Belarus!EO$29</f>
        <v>D</v>
      </c>
      <c r="EP2" s="1" t="str">
        <f>[7]Belarus!EP$29</f>
        <v>J</v>
      </c>
      <c r="EQ2" s="1" t="str">
        <f>[7]Belarus!EQ$29</f>
        <v>F</v>
      </c>
      <c r="ER2" s="1" t="str">
        <f>[7]Belarus!ER$29</f>
        <v>M</v>
      </c>
      <c r="ES2" s="1" t="str">
        <f>[7]Belarus!ES$29</f>
        <v>A</v>
      </c>
      <c r="ET2" s="1" t="str">
        <f>[7]Belarus!ET$29</f>
        <v>M</v>
      </c>
      <c r="EU2" s="1" t="str">
        <f>[7]Belarus!EU$29</f>
        <v>J</v>
      </c>
      <c r="EV2" s="1" t="str">
        <f>[7]Belarus!EV$29</f>
        <v>J</v>
      </c>
      <c r="EW2" s="1" t="str">
        <f>[7]Belarus!EW$29</f>
        <v>A</v>
      </c>
      <c r="EX2" s="1" t="str">
        <f>[7]Belarus!EX$29</f>
        <v>S</v>
      </c>
      <c r="EY2" s="1" t="str">
        <f>[7]Belarus!EY$29</f>
        <v>O</v>
      </c>
      <c r="EZ2" s="1" t="str">
        <f>[7]Belarus!EZ$29</f>
        <v>N</v>
      </c>
      <c r="FA2" s="1" t="str">
        <f>[7]Belarus!FA$29</f>
        <v>D</v>
      </c>
      <c r="FB2" s="1" t="str">
        <f>[7]Belarus!FB$29</f>
        <v>J</v>
      </c>
      <c r="FC2" s="1" t="str">
        <f>[7]Belarus!FC$29</f>
        <v>F</v>
      </c>
      <c r="FD2" s="1" t="str">
        <f>[7]Belarus!FD$29</f>
        <v>M</v>
      </c>
      <c r="FE2" s="1" t="str">
        <f>[7]Belarus!FE$29</f>
        <v>A</v>
      </c>
      <c r="FF2" s="1" t="str">
        <f>[7]Belarus!FF$29</f>
        <v>M</v>
      </c>
      <c r="FG2" s="1" t="str">
        <f>[7]Belarus!FG$29</f>
        <v>J</v>
      </c>
      <c r="FH2" s="1" t="str">
        <f>[7]Belarus!FH$29</f>
        <v>J</v>
      </c>
      <c r="FI2" s="1" t="str">
        <f>[7]Belarus!FI$29</f>
        <v>A</v>
      </c>
      <c r="FJ2" s="1" t="str">
        <f>[7]Belarus!FJ$29</f>
        <v>S</v>
      </c>
      <c r="FK2" s="1" t="str">
        <f>[7]Belarus!FK$29</f>
        <v>O</v>
      </c>
      <c r="FL2" s="1" t="str">
        <f>[7]Belarus!FL$29</f>
        <v>N</v>
      </c>
      <c r="FM2" s="1" t="str">
        <f>[7]Belarus!FM$29</f>
        <v>D</v>
      </c>
      <c r="FN2" s="1" t="str">
        <f>[7]Belarus!FN$29</f>
        <v>J</v>
      </c>
      <c r="FO2" s="1" t="str">
        <f>[7]Belarus!FO$29</f>
        <v>F</v>
      </c>
      <c r="FP2" s="1" t="str">
        <f>[7]Belarus!FP$29</f>
        <v>M</v>
      </c>
      <c r="FQ2" s="1" t="str">
        <f>[7]Belarus!FQ$29</f>
        <v>A</v>
      </c>
      <c r="FR2" s="1" t="str">
        <f>[7]Belarus!FR$29</f>
        <v>M</v>
      </c>
      <c r="FS2" s="1" t="str">
        <f>[7]Belarus!FS$29</f>
        <v>J</v>
      </c>
      <c r="FT2" s="1" t="str">
        <f>[7]Belarus!FT$29</f>
        <v>J</v>
      </c>
      <c r="FU2" s="1" t="str">
        <f>[7]Belarus!FU$29</f>
        <v>A</v>
      </c>
      <c r="FV2" s="1" t="str">
        <f>[7]Belarus!FV$29</f>
        <v>S</v>
      </c>
      <c r="FW2" s="1" t="str">
        <f>[7]Belarus!FW$29</f>
        <v>O</v>
      </c>
      <c r="FX2" s="1" t="str">
        <f>[7]Belarus!FX$29</f>
        <v>N</v>
      </c>
      <c r="FY2" s="1" t="str">
        <f>[7]Belarus!FY$29</f>
        <v>D</v>
      </c>
      <c r="FZ2" s="5"/>
    </row>
    <row r="3" spans="1:182">
      <c r="A3" t="s">
        <v>11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6">
        <f>SUM($B3:FY3)</f>
        <v>0</v>
      </c>
    </row>
    <row r="4" spans="1:182">
      <c r="A4" t="s">
        <v>12</v>
      </c>
      <c r="B4" s="9">
        <f>SUM([7]ExtraEU!B$1:B$27)+B20</f>
        <v>17003.200000000004</v>
      </c>
      <c r="C4" s="9">
        <f>SUM([7]ExtraEU!C$1:C$27)+C20</f>
        <v>17052.8</v>
      </c>
      <c r="D4" s="9">
        <f>SUM([7]ExtraEU!D$1:D$27)+D20</f>
        <v>16551.399999999998</v>
      </c>
      <c r="E4" s="9">
        <f>SUM([7]ExtraEU!E$1:E$27)+E20</f>
        <v>14617.800000000003</v>
      </c>
      <c r="F4" s="9">
        <f>SUM([7]ExtraEU!F$1:F$27)+F20</f>
        <v>16523.800000000003</v>
      </c>
      <c r="G4" s="9">
        <f>SUM([7]ExtraEU!G$1:G$27)+G20</f>
        <v>14606.1</v>
      </c>
      <c r="H4" s="9">
        <f>SUM([7]ExtraEU!H$1:H$27)+H20</f>
        <v>13438</v>
      </c>
      <c r="I4" s="9">
        <f>SUM([7]ExtraEU!I$1:I$27)+I20</f>
        <v>12216.800000000001</v>
      </c>
      <c r="J4" s="9">
        <f>SUM([7]ExtraEU!J$1:J$27)+J20</f>
        <v>17429.100000000002</v>
      </c>
      <c r="K4" s="9">
        <f>SUM([7]ExtraEU!K$1:K$27)+K20</f>
        <v>21150.500000000007</v>
      </c>
      <c r="L4" s="9">
        <f>SUM([7]ExtraEU!L$1:L$27)+L20</f>
        <v>20312.600000000002</v>
      </c>
      <c r="M4" s="9">
        <f>SUM([7]ExtraEU!M$1:M$27)+M20</f>
        <v>16919.499999999996</v>
      </c>
      <c r="N4" s="9">
        <f>SUM([7]ExtraEU!N$1:N$27)+N20</f>
        <v>15697.5</v>
      </c>
      <c r="O4" s="9">
        <f>SUM([7]ExtraEU!O$1:O$27)+O20</f>
        <v>25094.100000000002</v>
      </c>
      <c r="P4" s="9">
        <f>SUM([7]ExtraEU!P$1:P$27)+P20</f>
        <v>19473.5</v>
      </c>
      <c r="Q4" s="9">
        <f>SUM([7]ExtraEU!Q$1:Q$27)+Q20</f>
        <v>21199.699999999997</v>
      </c>
      <c r="R4" s="9">
        <f>SUM([7]ExtraEU!R$1:R$27)+R20</f>
        <v>28220.299999999992</v>
      </c>
      <c r="S4" s="9">
        <f>SUM([7]ExtraEU!S$1:S$27)+S20</f>
        <v>19447.2</v>
      </c>
      <c r="T4" s="9">
        <f>SUM([7]ExtraEU!T$1:T$27)+T20</f>
        <v>22898.600000000006</v>
      </c>
      <c r="U4" s="9">
        <f>SUM([7]ExtraEU!U$1:U$27)+U20</f>
        <v>19086.099999999999</v>
      </c>
      <c r="V4" s="9">
        <f>SUM([7]ExtraEU!V$1:V$27)+V20</f>
        <v>25018.000000000004</v>
      </c>
      <c r="W4" s="9">
        <f>SUM([7]ExtraEU!W$1:W$27)+W20</f>
        <v>28205.000000000004</v>
      </c>
      <c r="X4" s="9">
        <f>SUM([7]ExtraEU!X$1:X$27)+X20</f>
        <v>23188.900000000005</v>
      </c>
      <c r="Y4" s="9">
        <f>SUM([7]ExtraEU!Y$1:Y$27)+Y20</f>
        <v>21362.5</v>
      </c>
      <c r="Z4" s="9">
        <f>SUM([7]ExtraEU!Z$1:Z$27)+Z20</f>
        <v>17721</v>
      </c>
      <c r="AA4" s="9">
        <f>SUM([7]ExtraEU!AA$1:AA$27)+AA20</f>
        <v>20078.300000000003</v>
      </c>
      <c r="AB4" s="9">
        <f>SUM([7]ExtraEU!AB$1:AB$27)+AB20</f>
        <v>19352.999999999996</v>
      </c>
      <c r="AC4" s="9">
        <f>SUM([7]ExtraEU!AC$1:AC$27)+AC20</f>
        <v>18021.599999999999</v>
      </c>
      <c r="AD4" s="9">
        <f>SUM([7]ExtraEU!AD$1:AD$27)+AD20</f>
        <v>17738.600000000002</v>
      </c>
      <c r="AE4" s="9">
        <f>SUM([7]ExtraEU!AE$1:AE$27)+AE20</f>
        <v>16754.400000000001</v>
      </c>
      <c r="AF4" s="9">
        <f>SUM([7]ExtraEU!AF$1:AF$27)+AF20</f>
        <v>16015.599999999999</v>
      </c>
      <c r="AG4" s="9">
        <f>SUM([7]ExtraEU!AG$1:AG$27)+AG20</f>
        <v>12132.699999999997</v>
      </c>
      <c r="AH4" s="9">
        <f>SUM([7]ExtraEU!AH$1:AH$27)+AH20</f>
        <v>15349.300000000001</v>
      </c>
      <c r="AI4" s="9">
        <f>SUM([7]ExtraEU!AI$1:AI$27)+AI20</f>
        <v>20599.000000000004</v>
      </c>
      <c r="AJ4" s="9">
        <f>SUM([7]ExtraEU!AJ$1:AJ$27)+AJ20</f>
        <v>19650.5</v>
      </c>
      <c r="AK4" s="9">
        <f>SUM([7]ExtraEU!AK$1:AK$27)+AK20</f>
        <v>15545.199999999999</v>
      </c>
      <c r="AL4" s="9">
        <f>SUM([7]ExtraEU!AL$1:AL$27)+AL20</f>
        <v>18606</v>
      </c>
      <c r="AM4" s="9">
        <f>SUM([7]ExtraEU!AM$1:AM$27)+AM20</f>
        <v>15964.7</v>
      </c>
      <c r="AN4" s="9">
        <f>SUM([7]ExtraEU!AN$1:AN$27)+AN20</f>
        <v>17534.8</v>
      </c>
      <c r="AO4" s="9">
        <f>SUM([7]ExtraEU!AO$1:AO$27)+AO20</f>
        <v>17700.000000000007</v>
      </c>
      <c r="AP4" s="9">
        <f>SUM([7]ExtraEU!AP$1:AP$27)+AP20</f>
        <v>17092.300000000003</v>
      </c>
      <c r="AQ4" s="9">
        <f>SUM([7]ExtraEU!AQ$1:AQ$27)+AQ20</f>
        <v>15887.300000000005</v>
      </c>
      <c r="AR4" s="9">
        <f>SUM([7]ExtraEU!AR$1:AR$27)+AR20</f>
        <v>17136</v>
      </c>
      <c r="AS4" s="9">
        <f>SUM([7]ExtraEU!AS$1:AS$27)+AS20</f>
        <v>12390.100000000006</v>
      </c>
      <c r="AT4" s="9">
        <f>SUM([7]ExtraEU!AT$1:AT$27)+AT20</f>
        <v>22316.500000000004</v>
      </c>
      <c r="AU4" s="9">
        <f>SUM([7]ExtraEU!AU$1:AU$27)+AU20</f>
        <v>17827.7</v>
      </c>
      <c r="AV4" s="9">
        <f>SUM([7]ExtraEU!AV$1:AV$27)+AV20</f>
        <v>17921.400000000005</v>
      </c>
      <c r="AW4" s="9">
        <f>SUM([7]ExtraEU!AW$1:AW$27)+AW20</f>
        <v>13895.300000000001</v>
      </c>
      <c r="AX4" s="9">
        <f>SUM([7]ExtraEU!AX$1:AX$27)+AX20</f>
        <v>19013.5</v>
      </c>
      <c r="AY4" s="9">
        <f>SUM([7]ExtraEU!AY$1:AY$27)+AY20</f>
        <v>26420.700000000004</v>
      </c>
      <c r="AZ4" s="9">
        <f>SUM([7]ExtraEU!AZ$1:AZ$27)+AZ20</f>
        <v>18747.100000000002</v>
      </c>
      <c r="BA4" s="9">
        <f>SUM([7]ExtraEU!BA$1:BA$27)+BA20</f>
        <v>18031.099999999999</v>
      </c>
      <c r="BB4" s="9">
        <f>SUM([7]ExtraEU!BB$1:BB$27)+BB20</f>
        <v>16578.400000000001</v>
      </c>
      <c r="BC4" s="9">
        <f>SUM([7]ExtraEU!BC$1:BC$27)+BC20</f>
        <v>15946.200000000004</v>
      </c>
      <c r="BD4" s="9">
        <f>SUM([7]ExtraEU!BD$1:BD$27)+BD20</f>
        <v>14324.800000000001</v>
      </c>
      <c r="BE4" s="9">
        <f>SUM([7]ExtraEU!BE$1:BE$27)+BE20</f>
        <v>14828.600000000006</v>
      </c>
      <c r="BF4" s="9">
        <f>SUM([7]ExtraEU!BF$1:BF$27)+BF20</f>
        <v>20596.400000000005</v>
      </c>
      <c r="BG4" s="9">
        <f>SUM([7]ExtraEU!BG$1:BG$27)+BG20</f>
        <v>21859.5</v>
      </c>
      <c r="BH4" s="9">
        <f>SUM([7]ExtraEU!BH$1:BH$27)+BH20</f>
        <v>18489.7</v>
      </c>
      <c r="BI4" s="9">
        <f>SUM([7]ExtraEU!BI$1:BI$27)+BI20</f>
        <v>14347.5</v>
      </c>
      <c r="BJ4" s="9">
        <f>SUM([7]ExtraEU!BJ$1:BJ$27)+BJ20</f>
        <v>17141.100000000009</v>
      </c>
      <c r="BK4" s="9">
        <f>SUM([7]ExtraEU!BK$1:BK$27)+BK20</f>
        <v>19652</v>
      </c>
      <c r="BL4" s="9">
        <f>SUM([7]ExtraEU!BL$1:BL$27)+BL20</f>
        <v>24430.800000000003</v>
      </c>
      <c r="BM4" s="9">
        <f>SUM([7]ExtraEU!BM$1:BM$27)+BM20</f>
        <v>24150.7</v>
      </c>
      <c r="BN4" s="9">
        <f>SUM([7]ExtraEU!BN$1:BN$27)+BN20</f>
        <v>30040.599999999995</v>
      </c>
      <c r="BO4" s="9">
        <f>SUM([7]ExtraEU!BO$1:BO$27)+BO20</f>
        <v>29542.400000000001</v>
      </c>
      <c r="BP4" s="9">
        <f>SUM([7]ExtraEU!BP$1:BP$27)+BP20</f>
        <v>18498.599999999999</v>
      </c>
      <c r="BQ4" s="9">
        <f>SUM([7]ExtraEU!BQ$1:BQ$27)+BQ20</f>
        <v>20971.699999999986</v>
      </c>
      <c r="BR4" s="9">
        <f>SUM([7]ExtraEU!BR$1:BR$27)+BR20</f>
        <v>26922.300000000003</v>
      </c>
      <c r="BS4" s="9">
        <f>SUM([7]ExtraEU!BS$1:BS$27)+BS20</f>
        <v>27340.30000000001</v>
      </c>
      <c r="BT4" s="9">
        <f>SUM([7]ExtraEU!BT$1:BT$27)+BT20</f>
        <v>22464.800000000003</v>
      </c>
      <c r="BU4" s="9">
        <f>SUM([7]ExtraEU!BU$1:BU$27)+BU20</f>
        <v>17114.099999999999</v>
      </c>
      <c r="BV4" s="9">
        <f>SUM([7]ExtraEU!BV$1:BV$27)+BV20</f>
        <v>23257.599999999999</v>
      </c>
      <c r="BW4" s="9">
        <f>SUM([7]ExtraEU!BW$1:BW$27)+BW20</f>
        <v>24656</v>
      </c>
      <c r="BX4" s="9">
        <f>SUM([7]ExtraEU!BX$1:BX$27)+BX20</f>
        <v>23835.200000000004</v>
      </c>
      <c r="BY4" s="9">
        <f>SUM([7]ExtraEU!BY$1:BY$27)+BY20</f>
        <v>23711.800000000003</v>
      </c>
      <c r="BZ4" s="9">
        <f>SUM([7]ExtraEU!BZ$1:BZ$27)+BZ20</f>
        <v>20186.400000000001</v>
      </c>
      <c r="CA4" s="9">
        <f>SUM([7]ExtraEU!CA$1:CA$27)+CA20</f>
        <v>22425.200000000001</v>
      </c>
      <c r="CB4" s="9">
        <f>SUM([7]ExtraEU!CB$1:CB$27)+CB20</f>
        <v>17927.200000000004</v>
      </c>
      <c r="CC4" s="9">
        <f>SUM([7]ExtraEU!CC$1:CC$27)+CC20</f>
        <v>18600</v>
      </c>
      <c r="CD4" s="9">
        <f>SUM([7]ExtraEU!CD$1:CD$27)+CD20</f>
        <v>23649.200000000001</v>
      </c>
      <c r="CE4" s="9">
        <f>SUM([7]ExtraEU!CE$1:CE$27)+CE20</f>
        <v>23842.6</v>
      </c>
      <c r="CF4" s="9">
        <f>SUM([7]ExtraEU!CF$1:CF$27)+CF20</f>
        <v>29431.600000000006</v>
      </c>
      <c r="CG4" s="9">
        <f>SUM([7]ExtraEU!CG$1:CG$27)+CG20</f>
        <v>20758.900000000001</v>
      </c>
      <c r="CH4" s="9">
        <f>SUM([7]ExtraEU!CH$1:CH$27)+CH20</f>
        <v>21544.424000000003</v>
      </c>
      <c r="CI4" s="9">
        <f>SUM([7]ExtraEU!CI$1:CI$27)+CI20</f>
        <v>22890.378000000001</v>
      </c>
      <c r="CJ4" s="9">
        <f>SUM([7]ExtraEU!CJ$1:CJ$27)+CJ20</f>
        <v>26120.968000000001</v>
      </c>
      <c r="CK4" s="9">
        <f>SUM([7]ExtraEU!CK$1:CK$27)+CK20</f>
        <v>22721.828000000005</v>
      </c>
      <c r="CL4" s="9">
        <f>SUM([7]ExtraEU!CL$1:CL$27)+CL20</f>
        <v>22631.029000000002</v>
      </c>
      <c r="CM4" s="9">
        <f>SUM([7]ExtraEU!CM$1:CM$27)+CM20</f>
        <v>22898.060000000005</v>
      </c>
      <c r="CN4" s="9">
        <f>SUM([7]ExtraEU!CN$1:CN$27)+CN20</f>
        <v>21180.054999999997</v>
      </c>
      <c r="CO4" s="9">
        <f>SUM([7]ExtraEU!CO$1:CO$27)+CO20</f>
        <v>21474.109</v>
      </c>
      <c r="CP4" s="9">
        <f>SUM([7]ExtraEU!CP$1:CP$27)+CP20</f>
        <v>23685.668000000005</v>
      </c>
      <c r="CQ4" s="9">
        <f>SUM([7]ExtraEU!CQ$1:CQ$27)+CQ20</f>
        <v>24159.811000000002</v>
      </c>
      <c r="CR4" s="9">
        <f>SUM([7]ExtraEU!CR$1:CR$27)+CR20</f>
        <v>28561.072000000007</v>
      </c>
      <c r="CS4" s="9">
        <f>SUM([7]ExtraEU!CS$1:CS$27)+CS20</f>
        <v>22763.510999999999</v>
      </c>
      <c r="CT4" s="9">
        <f>SUM([7]ExtraEU!CT$1:CT$27)+CT20</f>
        <v>30737</v>
      </c>
      <c r="CU4" s="9">
        <f>SUM([7]ExtraEU!CU$1:CU$27)+CU20</f>
        <v>29884.899999999998</v>
      </c>
      <c r="CV4" s="9">
        <f>SUM([7]ExtraEU!CV$1:CV$27)+CV20</f>
        <v>29593.899999999998</v>
      </c>
      <c r="CW4" s="9">
        <f>SUM([7]ExtraEU!CW$1:CW$27)+CW20</f>
        <v>26734.5</v>
      </c>
      <c r="CX4" s="9">
        <f>SUM([7]ExtraEU!CX$1:CX$27)+CX20</f>
        <v>29608.1</v>
      </c>
      <c r="CY4" s="9">
        <f>SUM([7]ExtraEU!CY$1:CY$27)+CY20</f>
        <v>26284.900000000005</v>
      </c>
      <c r="CZ4" s="9">
        <f>SUM([7]ExtraEU!CZ$1:CZ$27)+CZ20</f>
        <v>21091.999999999996</v>
      </c>
      <c r="DA4" s="9">
        <f>SUM([7]ExtraEU!DA$1:DA$27)+DA20</f>
        <v>28080.400000000001</v>
      </c>
      <c r="DB4" s="9">
        <f>SUM([7]ExtraEU!DB$1:DB$27)+DB20</f>
        <v>31109.000000000007</v>
      </c>
      <c r="DC4" s="9">
        <f>SUM([7]ExtraEU!DC$1:DC$27)+DC20</f>
        <v>28150.3</v>
      </c>
      <c r="DD4" s="9">
        <f>SUM([7]ExtraEU!DD$1:DD$27)+DD20</f>
        <v>27927.9</v>
      </c>
      <c r="DE4" s="9">
        <f>SUM([7]ExtraEU!DE$1:DE$27)+DE20</f>
        <v>24164.800000000007</v>
      </c>
      <c r="DF4" s="9">
        <f>SUM([7]ExtraEU!DF$1:DF$27)+DF20</f>
        <v>29446.000000000004</v>
      </c>
      <c r="DG4" s="9">
        <f>SUM([7]ExtraEU!DG$1:DG$27)+DG20</f>
        <v>42535.799999999996</v>
      </c>
      <c r="DH4" s="9">
        <f>SUM([7]ExtraEU!DH$1:DH$27)+DH20</f>
        <v>32971.200000000004</v>
      </c>
      <c r="DI4" s="9">
        <f>SUM([7]ExtraEU!DI$1:DI$27)+DI20</f>
        <v>33302.800000000003</v>
      </c>
      <c r="DJ4" s="9">
        <f>SUM([7]ExtraEU!DJ$1:DJ$27)+DJ20</f>
        <v>28940.399999999994</v>
      </c>
      <c r="DK4" s="9">
        <f>SUM([7]ExtraEU!DK$1:DK$27)+DK20</f>
        <v>34316.199999999997</v>
      </c>
      <c r="DL4" s="9">
        <f>SUM([7]ExtraEU!DL$1:DL$27)+DL20</f>
        <v>32016.3</v>
      </c>
      <c r="DM4" s="9">
        <f>SUM([7]ExtraEU!DM$1:DM$27)+DM20</f>
        <v>34389.9</v>
      </c>
      <c r="DN4" s="9">
        <f>SUM([7]ExtraEU!DN$1:DN$27)+DN20</f>
        <v>48843.700000000004</v>
      </c>
      <c r="DO4" s="9">
        <f>SUM([7]ExtraEU!DO$1:DO$27)+DO20</f>
        <v>56088.200000000004</v>
      </c>
      <c r="DP4" s="9">
        <f>SUM([7]ExtraEU!DP$1:DP$27)+DP20</f>
        <v>47207.8</v>
      </c>
      <c r="DQ4" s="9">
        <f>SUM([7]ExtraEU!DQ$1:DQ$27)+DQ20</f>
        <v>49129.100000000006</v>
      </c>
      <c r="DR4" s="9">
        <f>SUM([7]ExtraEU!DR$1:DR$27)+DR20</f>
        <v>49013.774000000005</v>
      </c>
      <c r="DS4" s="9">
        <f>SUM([7]ExtraEU!DS$1:DS$27)+DS20</f>
        <v>51648.84000000004</v>
      </c>
      <c r="DT4" s="9">
        <f>SUM([7]ExtraEU!DT$1:DT$27)+DT20</f>
        <v>55970.373000000029</v>
      </c>
      <c r="DU4" s="9">
        <f>SUM([7]ExtraEU!DU$1:DU$27)+DU20</f>
        <v>58269.521999999997</v>
      </c>
      <c r="DV4" s="9">
        <f>SUM([7]ExtraEU!DV$1:DV$27)+DV20</f>
        <v>45918.905999999988</v>
      </c>
      <c r="DW4" s="9">
        <f>SUM([7]ExtraEU!DW$1:DW$27)+DW20</f>
        <v>44054.934000000008</v>
      </c>
      <c r="DX4" s="9">
        <f>SUM([7]ExtraEU!DX$1:DX$27)+DX20</f>
        <v>31278.26</v>
      </c>
      <c r="DY4" s="9">
        <f>SUM([7]ExtraEU!DY$1:DY$27)+DY20</f>
        <v>49068.371999999996</v>
      </c>
      <c r="DZ4" s="9">
        <f>SUM([7]ExtraEU!DZ$1:DZ$27)+DZ20</f>
        <v>57603.499000000011</v>
      </c>
      <c r="EA4" s="9">
        <f>SUM([7]ExtraEU!EA$1:EA$27)+EA20</f>
        <v>62838.621999999974</v>
      </c>
      <c r="EB4" s="9">
        <f>SUM([7]ExtraEU!EB$1:EB$27)+EB20</f>
        <v>64303.267999999996</v>
      </c>
      <c r="EC4" s="9">
        <f>SUM([7]ExtraEU!EC$1:EC$27)+EC20</f>
        <v>52253.811000000002</v>
      </c>
      <c r="ED4" s="9">
        <f>SUM([7]ExtraEU!ED$1:ED$27)+ED20</f>
        <v>58703.924000000014</v>
      </c>
      <c r="EE4" s="9">
        <f>SUM([7]ExtraEU!EE$1:EE$27)+EE20</f>
        <v>73238.385000000024</v>
      </c>
      <c r="EF4" s="9">
        <f>SUM([7]ExtraEU!EF$1:EF$27)+EF20</f>
        <v>79528.846000000034</v>
      </c>
      <c r="EG4" s="9">
        <f>SUM([7]ExtraEU!EG$1:EG$27)+EG20</f>
        <v>59466.697999999975</v>
      </c>
      <c r="EH4" s="9">
        <f>SUM([7]ExtraEU!EH$1:EH$27)+EH20</f>
        <v>58703.066999999981</v>
      </c>
      <c r="EI4" s="9">
        <f>SUM([7]ExtraEU!EI$1:EI$27)+EI20</f>
        <v>60369.234000000048</v>
      </c>
      <c r="EJ4" s="9">
        <f>SUM([7]ExtraEU!EJ$1:EJ$27)+EJ20</f>
        <v>44669.270999999986</v>
      </c>
      <c r="EK4" s="9">
        <f>SUM([7]ExtraEU!EK$1:EK$27)+EK20</f>
        <v>44596.832999999991</v>
      </c>
      <c r="EL4" s="9">
        <f>SUM([7]ExtraEU!EL$1:EL$27)+EL20</f>
        <v>66573.718999999997</v>
      </c>
      <c r="EM4" s="9">
        <f>SUM([7]ExtraEU!EM$1:EM$27)+EM20</f>
        <v>59590.345999999998</v>
      </c>
      <c r="EN4" s="9">
        <f>SUM([7]ExtraEU!EN$1:EN$27)+EN20</f>
        <v>65641.950000000026</v>
      </c>
      <c r="EO4" s="9">
        <f>SUM([7]ExtraEU!EO$1:EO$27)+EO20</f>
        <v>47864.546999999999</v>
      </c>
      <c r="EP4" s="9">
        <f>SUM([7]ExtraEU!EP$1:EP$27)+EP20</f>
        <v>54895.411999999982</v>
      </c>
      <c r="EQ4" s="9">
        <f>SUM([7]ExtraEU!EQ$1:EQ$27)+EQ20</f>
        <v>59050.148000000001</v>
      </c>
      <c r="ER4" s="9">
        <f>SUM([7]ExtraEU!ER$1:ER$27)+ER20</f>
        <v>66537.594999999987</v>
      </c>
      <c r="ES4" s="9">
        <f>SUM([7]ExtraEU!ES$1:ES$27)+ES20</f>
        <v>52559.062000000005</v>
      </c>
      <c r="ET4" s="9">
        <f>SUM([7]ExtraEU!ET$1:ET$27)+ET20</f>
        <v>62516.138000000021</v>
      </c>
      <c r="EU4" s="9">
        <f>SUM([7]ExtraEU!EU$1:EU$27)+EU20</f>
        <v>51666.963999999978</v>
      </c>
      <c r="EV4" s="9">
        <f>SUM([7]ExtraEU!EV$1:EV$27)+EV20</f>
        <v>36556.213999999985</v>
      </c>
      <c r="EW4" s="9">
        <f>SUM([7]ExtraEU!EW$1:EW$27)+EW20</f>
        <v>41950.010999999999</v>
      </c>
      <c r="EX4" s="9">
        <f>SUM([7]ExtraEU!EX$1:EX$27)+EX20</f>
        <v>59427.636999999981</v>
      </c>
      <c r="EY4" s="9">
        <f>SUM([7]ExtraEU!EY$1:EY$27)+EY20</f>
        <v>51086.621000000014</v>
      </c>
      <c r="EZ4" s="9">
        <f>SUM([7]ExtraEU!EZ$1:EZ$27)+EZ20</f>
        <v>58712.358999999989</v>
      </c>
      <c r="FA4" s="9">
        <f>SUM([7]ExtraEU!FA$1:FA$27)+FA20</f>
        <v>49961.467000000004</v>
      </c>
      <c r="FB4" s="9">
        <f>SUM([7]ExtraEU!FB$1:FB$27)+FB20</f>
        <v>55254.536000000022</v>
      </c>
      <c r="FC4" s="9">
        <f>SUM([7]ExtraEU!FC$1:FC$27)+FC20</f>
        <v>58096.217000000004</v>
      </c>
      <c r="FD4" s="9">
        <f>SUM([7]ExtraEU!FD$1:FD$27)+FD20</f>
        <v>68607.291000000012</v>
      </c>
      <c r="FE4" s="9">
        <f>SUM([7]ExtraEU!FE$1:FE$27)+FE20</f>
        <v>38551.912000000026</v>
      </c>
      <c r="FF4" s="9">
        <f>SUM([7]ExtraEU!FF$1:FF$27)+FF20</f>
        <v>64404.951999999997</v>
      </c>
      <c r="FG4" s="9">
        <f>SUM([7]ExtraEU!FG$1:FG$27)+FG20</f>
        <v>47721.700000000019</v>
      </c>
      <c r="FH4" s="9">
        <f>SUM([7]ExtraEU!FH$1:FH$27)+FH20</f>
        <v>32861.684000000001</v>
      </c>
      <c r="FI4" s="9">
        <f>SUM([7]ExtraEU!FI$1:FI$27)+FI20</f>
        <v>40343.952000000005</v>
      </c>
      <c r="FJ4" s="9">
        <f>SUM([7]ExtraEU!FJ$1:FJ$27)+FJ20</f>
        <v>44428.123999999974</v>
      </c>
      <c r="FK4" s="9">
        <f>SUM([7]ExtraEU!FK$1:FK$27)+FK20</f>
        <v>53109.102000000043</v>
      </c>
      <c r="FL4" s="9">
        <f>SUM([7]ExtraEU!FL$1:FL$27)+FL20</f>
        <v>57762.536999999989</v>
      </c>
      <c r="FM4" s="9">
        <f>SUM([7]ExtraEU!FM$1:FM$27)+FM20</f>
        <v>43039.846999999994</v>
      </c>
      <c r="FN4" s="1">
        <f>SUM([7]ExtraEU!FN$1:FN$27)</f>
        <v>47985.807000000001</v>
      </c>
      <c r="FO4" s="1">
        <f>SUM([7]ExtraEU!FO$1:FO$27)</f>
        <v>60285.835000000006</v>
      </c>
      <c r="FP4" s="1">
        <f>SUM([7]ExtraEU!FP$1:FP$27)</f>
        <v>47370.756000000008</v>
      </c>
      <c r="FQ4" s="1">
        <f>SUM([7]ExtraEU!FQ$1:FQ$27)</f>
        <v>53942.846000000012</v>
      </c>
      <c r="FR4" s="1">
        <f>SUM([7]ExtraEU!FR$1:FR$27)</f>
        <v>52636.041999999987</v>
      </c>
      <c r="FS4" s="1">
        <f>SUM([7]ExtraEU!FS$1:FS$27)</f>
        <v>46817.091000000015</v>
      </c>
      <c r="FT4" s="1">
        <f>SUM([7]ExtraEU!FT$1:FT$27)</f>
        <v>37643.286999999989</v>
      </c>
      <c r="FU4" s="1">
        <f>SUM([7]ExtraEU!FU$1:FU$27)</f>
        <v>45903.976999999999</v>
      </c>
      <c r="FV4" s="1">
        <f>SUM([7]ExtraEU!FV$1:FV$27)</f>
        <v>61198.971000000005</v>
      </c>
      <c r="FW4" s="1">
        <f>SUM([7]ExtraEU!FW$1:FW$27)</f>
        <v>66405.346000000005</v>
      </c>
      <c r="FX4" s="1">
        <f>SUM([7]ExtraEU!FX$1:FX$27)</f>
        <v>53348.161000000007</v>
      </c>
      <c r="FY4" s="1">
        <f>SUM([7]ExtraEU!FY$1:FY$27)</f>
        <v>51103.989999999976</v>
      </c>
      <c r="FZ4" s="6">
        <f>SUM($B4:FY4)</f>
        <v>5947777.5050000008</v>
      </c>
    </row>
    <row r="5" spans="1:182"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5"/>
    </row>
    <row r="6" spans="1:182">
      <c r="A6" t="s">
        <v>5</v>
      </c>
      <c r="B6" s="1">
        <f>SUM([7]Australia!B$1:B$27)</f>
        <v>7.7</v>
      </c>
      <c r="C6" s="1">
        <f>SUM([7]Australia!C$1:C$27)</f>
        <v>42</v>
      </c>
      <c r="D6" s="1">
        <f>SUM([7]Australia!D$1:D$27)</f>
        <v>89.7</v>
      </c>
      <c r="E6" s="1">
        <f>SUM([7]Australia!E$1:E$27)</f>
        <v>40.900000000000006</v>
      </c>
      <c r="F6" s="1">
        <f>SUM([7]Australia!F$1:F$27)</f>
        <v>0</v>
      </c>
      <c r="G6" s="1">
        <f>SUM([7]Australia!G$1:G$27)</f>
        <v>20.5</v>
      </c>
      <c r="H6" s="1">
        <f>SUM([7]Australia!H$1:H$27)</f>
        <v>18</v>
      </c>
      <c r="I6" s="1">
        <f>SUM([7]Australia!I$1:I$27)</f>
        <v>52.9</v>
      </c>
      <c r="J6" s="1">
        <f>SUM([7]Australia!J$1:J$27)</f>
        <v>8.4</v>
      </c>
      <c r="K6" s="1">
        <f>SUM([7]Australia!K$1:K$27)</f>
        <v>74.600000000000009</v>
      </c>
      <c r="L6" s="1">
        <f>SUM([7]Australia!L$1:L$27)</f>
        <v>38.300000000000004</v>
      </c>
      <c r="M6" s="1">
        <f>SUM([7]Australia!M$1:M$27)</f>
        <v>79.399999999999991</v>
      </c>
      <c r="N6" s="1">
        <f>SUM([7]Australia!N$1:N$27)</f>
        <v>21.3</v>
      </c>
      <c r="O6" s="1">
        <f>SUM([7]Australia!O$1:O$27)</f>
        <v>54.100000000000009</v>
      </c>
      <c r="P6" s="1">
        <f>SUM([7]Australia!P$1:P$27)</f>
        <v>14.4</v>
      </c>
      <c r="Q6" s="1">
        <f>SUM([7]Australia!Q$1:Q$27)</f>
        <v>30.6</v>
      </c>
      <c r="R6" s="1">
        <f>SUM([7]Australia!R$1:R$27)</f>
        <v>30.2</v>
      </c>
      <c r="S6" s="1">
        <f>SUM([7]Australia!S$1:S$27)</f>
        <v>6.1999999999999993</v>
      </c>
      <c r="T6" s="1">
        <f>SUM([7]Australia!T$1:T$27)</f>
        <v>42.1</v>
      </c>
      <c r="U6" s="1">
        <f>SUM([7]Australia!U$1:U$27)</f>
        <v>59.6</v>
      </c>
      <c r="V6" s="1">
        <f>SUM([7]Australia!V$1:V$27)</f>
        <v>51.3</v>
      </c>
      <c r="W6" s="1">
        <f>SUM([7]Australia!W$1:W$27)</f>
        <v>21.700000000000003</v>
      </c>
      <c r="X6" s="1">
        <f>SUM([7]Australia!X$1:X$27)</f>
        <v>20.3</v>
      </c>
      <c r="Y6" s="1">
        <f>SUM([7]Australia!Y$1:Y$27)</f>
        <v>142.10000000000002</v>
      </c>
      <c r="Z6" s="1">
        <f>SUM([7]Australia!Z$1:Z$27)</f>
        <v>6.3000000000000007</v>
      </c>
      <c r="AA6" s="1">
        <f>SUM([7]Australia!AA$1:AA$27)</f>
        <v>68.400000000000006</v>
      </c>
      <c r="AB6" s="1">
        <f>SUM([7]Australia!AB$1:AB$27)</f>
        <v>39.800000000000004</v>
      </c>
      <c r="AC6" s="1">
        <f>SUM([7]Australia!AC$1:AC$27)</f>
        <v>12.3</v>
      </c>
      <c r="AD6" s="1">
        <f>SUM([7]Australia!AD$1:AD$27)</f>
        <v>0</v>
      </c>
      <c r="AE6" s="1">
        <f>SUM([7]Australia!AE$1:AE$27)</f>
        <v>110.4</v>
      </c>
      <c r="AF6" s="1">
        <f>SUM([7]Australia!AF$1:AF$27)</f>
        <v>14.8</v>
      </c>
      <c r="AG6" s="1">
        <f>SUM([7]Australia!AG$1:AG$27)</f>
        <v>47</v>
      </c>
      <c r="AH6" s="1">
        <f>SUM([7]Australia!AH$1:AH$27)</f>
        <v>89.300000000000011</v>
      </c>
      <c r="AI6" s="1">
        <f>SUM([7]Australia!AI$1:AI$27)</f>
        <v>8.9</v>
      </c>
      <c r="AJ6" s="1">
        <f>SUM([7]Australia!AJ$1:AJ$27)</f>
        <v>70</v>
      </c>
      <c r="AK6" s="1">
        <f>SUM([7]Australia!AK$1:AK$27)</f>
        <v>99.7</v>
      </c>
      <c r="AL6" s="1">
        <f>SUM([7]Australia!AL$1:AL$27)</f>
        <v>47.2</v>
      </c>
      <c r="AM6" s="1">
        <f>SUM([7]Australia!AM$1:AM$27)</f>
        <v>20.000000000000004</v>
      </c>
      <c r="AN6" s="1">
        <f>SUM([7]Australia!AN$1:AN$27)</f>
        <v>16</v>
      </c>
      <c r="AO6" s="1">
        <f>SUM([7]Australia!AO$1:AO$27)</f>
        <v>60.400000000000006</v>
      </c>
      <c r="AP6" s="1">
        <f>SUM([7]Australia!AP$1:AP$27)</f>
        <v>32.1</v>
      </c>
      <c r="AQ6" s="1">
        <f>SUM([7]Australia!AQ$1:AQ$27)</f>
        <v>20.200000000000003</v>
      </c>
      <c r="AR6" s="1">
        <f>SUM([7]Australia!AR$1:AR$27)</f>
        <v>125.7</v>
      </c>
      <c r="AS6" s="1">
        <f>SUM([7]Australia!AS$1:AS$27)</f>
        <v>54.400000000000006</v>
      </c>
      <c r="AT6" s="1">
        <f>SUM([7]Australia!AT$1:AT$27)</f>
        <v>60</v>
      </c>
      <c r="AU6" s="1">
        <f>SUM([7]Australia!AU$1:AU$27)</f>
        <v>50.9</v>
      </c>
      <c r="AV6" s="1">
        <f>SUM([7]Australia!AV$1:AV$27)</f>
        <v>28.900000000000002</v>
      </c>
      <c r="AW6" s="1">
        <f>SUM([7]Australia!AW$1:AW$27)</f>
        <v>13.300000000000002</v>
      </c>
      <c r="AX6" s="1">
        <f>SUM([7]Australia!AX$1:AX$27)</f>
        <v>60.000000000000007</v>
      </c>
      <c r="AY6" s="1">
        <f>SUM([7]Australia!AY$1:AY$27)</f>
        <v>95.300000000000011</v>
      </c>
      <c r="AZ6" s="1">
        <f>SUM([7]Australia!AZ$1:AZ$27)</f>
        <v>7</v>
      </c>
      <c r="BA6" s="1">
        <f>SUM([7]Australia!BA$1:BA$27)</f>
        <v>3.4</v>
      </c>
      <c r="BB6" s="1">
        <f>SUM([7]Australia!BB$1:BB$27)</f>
        <v>1.9999999999999987</v>
      </c>
      <c r="BC6" s="1">
        <f>SUM([7]Australia!BC$1:BC$27)</f>
        <v>2.5</v>
      </c>
      <c r="BD6" s="1">
        <f>SUM([7]Australia!BD$1:BD$27)</f>
        <v>30.300000000000004</v>
      </c>
      <c r="BE6" s="1">
        <f>SUM([7]Australia!BE$1:BE$27)</f>
        <v>124.70000000000002</v>
      </c>
      <c r="BF6" s="1">
        <f>SUM([7]Australia!BF$1:BF$27)</f>
        <v>9.5</v>
      </c>
      <c r="BG6" s="1">
        <f>SUM([7]Australia!BG$1:BG$27)</f>
        <v>20</v>
      </c>
      <c r="BH6" s="1">
        <f>SUM([7]Australia!BH$1:BH$27)</f>
        <v>53</v>
      </c>
      <c r="BI6" s="1">
        <f>SUM([7]Australia!BI$1:BI$27)</f>
        <v>161.5</v>
      </c>
      <c r="BJ6" s="1">
        <f>SUM([7]Australia!BJ$1:BJ$27)</f>
        <v>8.9</v>
      </c>
      <c r="BK6" s="1">
        <f>SUM([7]Australia!BK$1:BK$27)</f>
        <v>0</v>
      </c>
      <c r="BL6" s="1">
        <f>SUM([7]Australia!BL$1:BL$27)</f>
        <v>10.6</v>
      </c>
      <c r="BM6" s="1">
        <f>SUM([7]Australia!BM$1:BM$27)</f>
        <v>34.4</v>
      </c>
      <c r="BN6" s="1">
        <f>SUM([7]Australia!BN$1:BN$27)</f>
        <v>24.400000000000002</v>
      </c>
      <c r="BO6" s="1">
        <f>SUM([7]Australia!BO$1:BO$27)</f>
        <v>14.600000000000001</v>
      </c>
      <c r="BP6" s="1">
        <f>SUM([7]Australia!BP$1:BP$27)</f>
        <v>84.100000000000009</v>
      </c>
      <c r="BQ6" s="1">
        <f>SUM([7]Australia!BQ$1:BQ$27)</f>
        <v>8.5</v>
      </c>
      <c r="BR6" s="1">
        <f>SUM([7]Australia!BR$1:BR$27)</f>
        <v>105.60000000000001</v>
      </c>
      <c r="BS6" s="1">
        <f>SUM([7]Australia!BS$1:BS$27)</f>
        <v>30.200000000000003</v>
      </c>
      <c r="BT6" s="1">
        <f>SUM([7]Australia!BT$1:BT$27)</f>
        <v>28.8</v>
      </c>
      <c r="BU6" s="1">
        <f>SUM([7]Australia!BU$1:BU$27)</f>
        <v>57.5</v>
      </c>
      <c r="BV6" s="1">
        <f>SUM([7]Australia!BV$1:BV$27)</f>
        <v>109.10000000000002</v>
      </c>
      <c r="BW6" s="1">
        <f>SUM([7]Australia!BW$1:BW$27)</f>
        <v>2.3000000000000007</v>
      </c>
      <c r="BX6" s="1">
        <f>SUM([7]Australia!BX$1:BX$27)</f>
        <v>29.900000000000002</v>
      </c>
      <c r="BY6" s="1">
        <f>SUM([7]Australia!BY$1:BY$27)</f>
        <v>45.5</v>
      </c>
      <c r="BZ6" s="1">
        <f>SUM([7]Australia!BZ$1:BZ$27)</f>
        <v>43</v>
      </c>
      <c r="CA6" s="1">
        <f>SUM([7]Australia!CA$1:CA$27)</f>
        <v>39</v>
      </c>
      <c r="CB6" s="1">
        <f>SUM([7]Australia!CB$1:CB$27)</f>
        <v>35.6</v>
      </c>
      <c r="CC6" s="1">
        <f>SUM([7]Australia!CC$1:CC$27)</f>
        <v>143.80000000000001</v>
      </c>
      <c r="CD6" s="1">
        <f>SUM([7]Australia!CD$1:CD$27)</f>
        <v>61.300000000000004</v>
      </c>
      <c r="CE6" s="1">
        <f>SUM([7]Australia!CE$1:CE$27)</f>
        <v>85.8</v>
      </c>
      <c r="CF6" s="1">
        <f>SUM([7]Australia!CF$1:CF$27)</f>
        <v>93.5</v>
      </c>
      <c r="CG6" s="1">
        <f>SUM([7]Australia!CG$1:CG$27)</f>
        <v>18.899999999999999</v>
      </c>
      <c r="CH6" s="1">
        <f>SUM([7]Australia!CH$1:CH$27)</f>
        <v>3.8000000000000114</v>
      </c>
      <c r="CI6" s="1">
        <f>SUM([7]Australia!CI$1:CI$27)</f>
        <v>72</v>
      </c>
      <c r="CJ6" s="1">
        <f>SUM([7]Australia!CJ$1:CJ$27)</f>
        <v>0</v>
      </c>
      <c r="CK6" s="1">
        <f>SUM([7]Australia!CK$1:CK$27)</f>
        <v>177.3</v>
      </c>
      <c r="CL6" s="1">
        <f>SUM([7]Australia!CL$1:CL$27)</f>
        <v>87</v>
      </c>
      <c r="CM6" s="1">
        <f>SUM([7]Australia!CM$1:CM$27)</f>
        <v>70.400000000000006</v>
      </c>
      <c r="CN6" s="1">
        <f>SUM([7]Australia!CN$1:CN$27)</f>
        <v>32.900000000000006</v>
      </c>
      <c r="CO6" s="1">
        <f>SUM([7]Australia!CO$1:CO$27)</f>
        <v>109</v>
      </c>
      <c r="CP6" s="1">
        <f>SUM([7]Australia!CP$1:CP$27)</f>
        <v>41.6</v>
      </c>
      <c r="CQ6" s="1">
        <f>SUM([7]Australia!CQ$1:CQ$27)</f>
        <v>54.6</v>
      </c>
      <c r="CR6" s="1">
        <f>SUM([7]Australia!CR$1:CR$27)</f>
        <v>177.60000000000002</v>
      </c>
      <c r="CS6" s="1">
        <f>SUM([7]Australia!CS$1:CS$27)</f>
        <v>126.7</v>
      </c>
      <c r="CT6" s="1">
        <f>SUM([7]Australia!CT$1:CT$27)</f>
        <v>203.8</v>
      </c>
      <c r="CU6" s="1">
        <f>SUM([7]Australia!CU$1:CU$27)</f>
        <v>17.400000000000002</v>
      </c>
      <c r="CV6" s="1">
        <f>SUM([7]Australia!CV$1:CV$27)</f>
        <v>34.800000000000004</v>
      </c>
      <c r="CW6" s="1">
        <f>SUM([7]Australia!CW$1:CW$27)</f>
        <v>34.200000000000003</v>
      </c>
      <c r="CX6" s="1">
        <f>SUM([7]Australia!CX$1:CX$27)</f>
        <v>97.800000000000011</v>
      </c>
      <c r="CY6" s="1">
        <f>SUM([7]Australia!CY$1:CY$27)</f>
        <v>43.5</v>
      </c>
      <c r="CZ6" s="1">
        <f>SUM([7]Australia!CZ$1:CZ$27)</f>
        <v>8.2000000000000028</v>
      </c>
      <c r="DA6" s="1">
        <f>SUM([7]Australia!DA$1:DA$27)</f>
        <v>43.800000000000004</v>
      </c>
      <c r="DB6" s="1">
        <f>SUM([7]Australia!DB$1:DB$27)</f>
        <v>92.5</v>
      </c>
      <c r="DC6" s="1">
        <f>SUM([7]Australia!DC$1:DC$27)</f>
        <v>166.10000000000002</v>
      </c>
      <c r="DD6" s="1">
        <f>SUM([7]Australia!DD$1:DD$27)</f>
        <v>125.2</v>
      </c>
      <c r="DE6" s="1">
        <f>SUM([7]Australia!DE$1:DE$27)</f>
        <v>55.7</v>
      </c>
      <c r="DF6" s="1">
        <f>SUM([7]Australia!DF$1:DF$27)</f>
        <v>75.099999999999994</v>
      </c>
      <c r="DG6" s="1">
        <f>SUM([7]Australia!DG$1:DG$27)</f>
        <v>90.1</v>
      </c>
      <c r="DH6" s="1">
        <f>SUM([7]Australia!DH$1:DH$27)</f>
        <v>38.5</v>
      </c>
      <c r="DI6" s="1">
        <f>SUM([7]Australia!DI$1:DI$27)</f>
        <v>99.7</v>
      </c>
      <c r="DJ6" s="1">
        <f>SUM([7]Australia!DJ$1:DJ$27)</f>
        <v>109.60000000000001</v>
      </c>
      <c r="DK6" s="1">
        <f>SUM([7]Australia!DK$1:DK$27)</f>
        <v>82.200000000000017</v>
      </c>
      <c r="DL6" s="1">
        <f>SUM([7]Australia!DL$1:DL$27)</f>
        <v>144.40000000000003</v>
      </c>
      <c r="DM6" s="1">
        <f>SUM([7]Australia!DM$1:DM$27)</f>
        <v>25.299999999999997</v>
      </c>
      <c r="DN6" s="1">
        <f>SUM([7]Australia!DN$1:DN$27)</f>
        <v>56.800000000000004</v>
      </c>
      <c r="DO6" s="1">
        <f>SUM([7]Australia!DO$1:DO$27)</f>
        <v>62</v>
      </c>
      <c r="DP6" s="1">
        <f>SUM([7]Australia!DP$1:DP$27)</f>
        <v>75.8</v>
      </c>
      <c r="DQ6" s="1">
        <f>SUM([7]Australia!DQ$1:DQ$27)</f>
        <v>111</v>
      </c>
      <c r="DR6" s="1">
        <f>SUM([7]Australia!DR$1:DR$27)</f>
        <v>110.86200000000001</v>
      </c>
      <c r="DS6" s="1">
        <f>SUM([7]Australia!DS$1:DS$27)</f>
        <v>155.47</v>
      </c>
      <c r="DT6" s="1">
        <f>SUM([7]Australia!DT$1:DT$27)</f>
        <v>41</v>
      </c>
      <c r="DU6" s="1">
        <f>SUM([7]Australia!DU$1:DU$27)</f>
        <v>47.662000000000006</v>
      </c>
      <c r="DV6" s="1">
        <f>SUM([7]Australia!DV$1:DV$27)</f>
        <v>9</v>
      </c>
      <c r="DW6" s="1">
        <f>SUM([7]Australia!DW$1:DW$27)</f>
        <v>143.15699999999998</v>
      </c>
      <c r="DX6" s="1">
        <f>SUM([7]Australia!DX$1:DX$27)</f>
        <v>72.162999999999997</v>
      </c>
      <c r="DY6" s="1">
        <f>SUM([7]Australia!DY$1:DY$27)</f>
        <v>171.69400000000002</v>
      </c>
      <c r="DZ6" s="1">
        <f>SUM([7]Australia!DZ$1:DZ$27)</f>
        <v>129.86300000000003</v>
      </c>
      <c r="EA6" s="1">
        <f>SUM([7]Australia!EA$1:EA$27)</f>
        <v>22.55</v>
      </c>
      <c r="EB6" s="1">
        <f>SUM([7]Australia!EB$1:EB$27)</f>
        <v>141.60500000000002</v>
      </c>
      <c r="EC6" s="1">
        <f>SUM([7]Australia!EC$1:EC$27)</f>
        <v>121.75800000000001</v>
      </c>
      <c r="ED6" s="1">
        <f>SUM([7]Australia!ED$1:ED$27)</f>
        <v>120.36000000000001</v>
      </c>
      <c r="EE6" s="1">
        <f>SUM([7]Australia!EE$1:EE$27)</f>
        <v>24.021000000000001</v>
      </c>
      <c r="EF6" s="1">
        <f>SUM([7]Australia!EF$1:EF$27)</f>
        <v>72.049000000000007</v>
      </c>
      <c r="EG6" s="1">
        <f>SUM([7]Australia!EG$1:EG$27)</f>
        <v>68.2</v>
      </c>
      <c r="EH6" s="1">
        <f>SUM([7]Australia!EH$1:EH$27)</f>
        <v>131.48599999999999</v>
      </c>
      <c r="EI6" s="1">
        <f>SUM([7]Australia!EI$1:EI$27)</f>
        <v>279.95699999999999</v>
      </c>
      <c r="EJ6" s="1">
        <f>SUM([7]Australia!EJ$1:EJ$27)</f>
        <v>193.03900000000002</v>
      </c>
      <c r="EK6" s="1">
        <f>SUM([7]Australia!EK$1:EK$27)</f>
        <v>125.94000000000001</v>
      </c>
      <c r="EL6" s="1">
        <f>SUM([7]Australia!EL$1:EL$27)</f>
        <v>69.510000000000005</v>
      </c>
      <c r="EM6" s="1">
        <f>SUM([7]Australia!EM$1:EM$27)</f>
        <v>24.783000000000001</v>
      </c>
      <c r="EN6" s="1">
        <f>SUM([7]Australia!EN$1:EN$27)</f>
        <v>100.19900000000001</v>
      </c>
      <c r="EO6" s="1">
        <f>SUM([7]Australia!EO$1:EO$27)</f>
        <v>40.590000000000003</v>
      </c>
      <c r="EP6" s="1">
        <f>SUM([7]Australia!EP$1:EP$27)</f>
        <v>155.60599999999999</v>
      </c>
      <c r="EQ6" s="1">
        <f>SUM([7]Australia!EQ$1:EQ$27)</f>
        <v>113.21300000000002</v>
      </c>
      <c r="ER6" s="1">
        <f>SUM([7]Australia!ER$1:ER$27)</f>
        <v>121.19800000000001</v>
      </c>
      <c r="ES6" s="1">
        <f>SUM([7]Australia!ES$1:ES$27)</f>
        <v>40.67</v>
      </c>
      <c r="ET6" s="1">
        <f>SUM([7]Australia!ET$1:ET$27)</f>
        <v>199.10200000000003</v>
      </c>
      <c r="EU6" s="1">
        <f>SUM([7]Australia!EU$1:EU$27)</f>
        <v>26.831</v>
      </c>
      <c r="EV6" s="1">
        <f>SUM([7]Australia!EV$1:EV$27)</f>
        <v>69.3</v>
      </c>
      <c r="EW6" s="1">
        <f>SUM([7]Australia!EW$1:EW$27)</f>
        <v>330.71900000000005</v>
      </c>
      <c r="EX6" s="1">
        <f>SUM([7]Australia!EX$1:EX$27)</f>
        <v>70.626000000000005</v>
      </c>
      <c r="EY6" s="1">
        <f>SUM([7]Australia!EY$1:EY$27)</f>
        <v>111.634</v>
      </c>
      <c r="EZ6" s="1">
        <f>SUM([7]Australia!EZ$1:EZ$27)</f>
        <v>91.006000000000014</v>
      </c>
      <c r="FA6" s="1">
        <f>SUM([7]Australia!FA$1:FA$27)</f>
        <v>0</v>
      </c>
      <c r="FB6" s="1">
        <f>SUM([7]Australia!FB$1:FB$27)</f>
        <v>140.92100000000002</v>
      </c>
      <c r="FC6" s="1">
        <f>SUM([7]Australia!FC$1:FC$27)</f>
        <v>229.88399999999999</v>
      </c>
      <c r="FD6" s="1">
        <f>SUM([7]Australia!FD$1:FD$27)</f>
        <v>14.949000000000002</v>
      </c>
      <c r="FE6" s="1">
        <f>SUM([7]Australia!FE$1:FE$27)</f>
        <v>191.99</v>
      </c>
      <c r="FF6" s="1">
        <f>SUM([7]Australia!FF$1:FF$27)</f>
        <v>164.12600000000003</v>
      </c>
      <c r="FG6" s="1">
        <f>SUM([7]Australia!FG$1:FG$27)</f>
        <v>344.29000000000008</v>
      </c>
      <c r="FH6" s="1">
        <f>SUM([7]Australia!FH$1:FH$27)</f>
        <v>521.66999999999996</v>
      </c>
      <c r="FI6" s="1">
        <f>SUM([7]Australia!FI$1:FI$27)</f>
        <v>477.50400000000002</v>
      </c>
      <c r="FJ6" s="1">
        <f>SUM([7]Australia!FJ$1:FJ$27)</f>
        <v>20.138999999999999</v>
      </c>
      <c r="FK6" s="1">
        <f>SUM([7]Australia!FK$1:FK$27)</f>
        <v>51.320000000000007</v>
      </c>
      <c r="FL6" s="1">
        <f>SUM([7]Australia!FL$1:FL$27)</f>
        <v>21.691000000000003</v>
      </c>
      <c r="FM6" s="1">
        <f>SUM([7]Australia!FM$1:FM$27)</f>
        <v>18.900000000000002</v>
      </c>
      <c r="FN6" s="1">
        <f>SUM([7]Australia!FN$1:FN$27)</f>
        <v>0.96</v>
      </c>
      <c r="FO6" s="1">
        <f>SUM([7]Australia!FO$1:FO$27)</f>
        <v>72.56</v>
      </c>
      <c r="FP6" s="1">
        <f>SUM([7]Australia!FP$1:FP$27)</f>
        <v>47.290999999999997</v>
      </c>
      <c r="FQ6" s="1">
        <f>SUM([7]Australia!FQ$1:FQ$27)</f>
        <v>50.850999999999999</v>
      </c>
      <c r="FR6" s="1">
        <f>SUM([7]Australia!FR$1:FR$27)</f>
        <v>74.341999999999999</v>
      </c>
      <c r="FS6" s="1">
        <f>SUM([7]Australia!FS$1:FS$27)</f>
        <v>442.12799999999999</v>
      </c>
      <c r="FT6" s="1">
        <f>SUM([7]Australia!FT$1:FT$27)</f>
        <v>88.299000000000007</v>
      </c>
      <c r="FU6" s="1">
        <f>SUM([7]Australia!FU$1:FU$27)</f>
        <v>603.9</v>
      </c>
      <c r="FV6" s="1">
        <f>SUM([7]Australia!FV$1:FV$27)</f>
        <v>17.811</v>
      </c>
      <c r="FW6" s="1">
        <f>SUM([7]Australia!FW$1:FW$27)</f>
        <v>46.542000000000002</v>
      </c>
      <c r="FX6" s="1">
        <f>SUM([7]Australia!FX$1:FX$27)</f>
        <v>20.562999999999999</v>
      </c>
      <c r="FY6" s="1">
        <f>SUM([7]Australia!FY$1:FY$27)</f>
        <v>5.34</v>
      </c>
      <c r="FZ6" s="6">
        <f>SUM($B6:FY6)</f>
        <v>14007.994000000006</v>
      </c>
    </row>
    <row r="7" spans="1:182">
      <c r="A7" t="s">
        <v>0</v>
      </c>
      <c r="B7" s="1">
        <f>SUM([7]Belarus!B$1:B$27)</f>
        <v>4.8999999999999995</v>
      </c>
      <c r="C7" s="1">
        <f>SUM([7]Belarus!C$1:C$27)</f>
        <v>4.1000000000000005</v>
      </c>
      <c r="D7" s="1">
        <f>SUM([7]Belarus!D$1:D$27)</f>
        <v>8.1</v>
      </c>
      <c r="E7" s="1">
        <f>SUM([7]Belarus!E$1:E$27)</f>
        <v>17.899999999999999</v>
      </c>
      <c r="F7" s="1">
        <f>SUM([7]Belarus!F$1:F$27)</f>
        <v>8.5</v>
      </c>
      <c r="G7" s="1">
        <f>SUM([7]Belarus!G$1:G$27)</f>
        <v>25</v>
      </c>
      <c r="H7" s="1">
        <f>SUM([7]Belarus!H$1:H$27)</f>
        <v>34.9</v>
      </c>
      <c r="I7" s="1">
        <f>SUM([7]Belarus!I$1:I$27)</f>
        <v>32.5</v>
      </c>
      <c r="J7" s="1">
        <f>SUM([7]Belarus!J$1:J$27)</f>
        <v>5.7000000000000011</v>
      </c>
      <c r="K7" s="1">
        <f>SUM([7]Belarus!K$1:K$27)</f>
        <v>19.100000000000001</v>
      </c>
      <c r="L7" s="1">
        <f>SUM([7]Belarus!L$1:L$27)</f>
        <v>3.5999999999999996</v>
      </c>
      <c r="M7" s="1">
        <f>SUM([7]Belarus!M$1:M$27)</f>
        <v>11.3</v>
      </c>
      <c r="N7" s="1">
        <f>SUM([7]Belarus!N$1:N$27)</f>
        <v>25.7</v>
      </c>
      <c r="O7" s="1">
        <f>SUM([7]Belarus!O$1:O$27)</f>
        <v>6.1000000000000005</v>
      </c>
      <c r="P7" s="1">
        <f>SUM([7]Belarus!P$1:P$27)</f>
        <v>5.8999999999999995</v>
      </c>
      <c r="Q7" s="1">
        <f>SUM([7]Belarus!Q$1:Q$27)</f>
        <v>5.9</v>
      </c>
      <c r="R7" s="1">
        <f>SUM([7]Belarus!R$1:R$27)</f>
        <v>20.400000000000002</v>
      </c>
      <c r="S7" s="1">
        <f>SUM([7]Belarus!S$1:S$27)</f>
        <v>5.7</v>
      </c>
      <c r="T7" s="1">
        <f>SUM([7]Belarus!T$1:T$27)</f>
        <v>0.10000000000000009</v>
      </c>
      <c r="U7" s="1">
        <f>SUM([7]Belarus!U$1:U$27)</f>
        <v>23.6</v>
      </c>
      <c r="V7" s="1">
        <f>SUM([7]Belarus!V$1:V$27)</f>
        <v>0.8</v>
      </c>
      <c r="W7" s="1">
        <f>SUM([7]Belarus!W$1:W$27)</f>
        <v>7.3</v>
      </c>
      <c r="X7" s="1">
        <f>SUM([7]Belarus!X$1:X$27)</f>
        <v>4.0999999999999996</v>
      </c>
      <c r="Y7" s="1">
        <f>SUM([7]Belarus!Y$1:Y$27)</f>
        <v>6.4</v>
      </c>
      <c r="Z7" s="1">
        <f>SUM([7]Belarus!Z$1:Z$27)</f>
        <v>6.4000000000000012</v>
      </c>
      <c r="AA7" s="1">
        <f>SUM([7]Belarus!AA$1:AA$27)</f>
        <v>3.3000000000000003</v>
      </c>
      <c r="AB7" s="1">
        <f>SUM([7]Belarus!AB$1:AB$27)</f>
        <v>3.1</v>
      </c>
      <c r="AC7" s="1">
        <f>SUM([7]Belarus!AC$1:AC$27)</f>
        <v>1.3000000000000003</v>
      </c>
      <c r="AD7" s="1">
        <f>SUM([7]Belarus!AD$1:AD$27)</f>
        <v>23.3</v>
      </c>
      <c r="AE7" s="1">
        <f>SUM([7]Belarus!AE$1:AE$27)</f>
        <v>1.4000000000000001</v>
      </c>
      <c r="AF7" s="1">
        <f>SUM([7]Belarus!AF$1:AF$27)</f>
        <v>40.100000000000009</v>
      </c>
      <c r="AG7" s="1">
        <f>SUM([7]Belarus!AG$1:AG$27)</f>
        <v>9.9</v>
      </c>
      <c r="AH7" s="1">
        <f>SUM([7]Belarus!AH$1:AH$27)</f>
        <v>3.0000000000000004</v>
      </c>
      <c r="AI7" s="1">
        <f>SUM([7]Belarus!AI$1:AI$27)</f>
        <v>23.7</v>
      </c>
      <c r="AJ7" s="1">
        <f>SUM([7]Belarus!AJ$1:AJ$27)</f>
        <v>2.1</v>
      </c>
      <c r="AK7" s="1">
        <f>SUM([7]Belarus!AK$1:AK$27)</f>
        <v>22.6</v>
      </c>
      <c r="AL7" s="1">
        <f>SUM([7]Belarus!AL$1:AL$27)</f>
        <v>1.7000000000000008</v>
      </c>
      <c r="AM7" s="1">
        <f>SUM([7]Belarus!AM$1:AM$27)</f>
        <v>6.8000000000000007</v>
      </c>
      <c r="AN7" s="1">
        <f>SUM([7]Belarus!AN$1:AN$27)</f>
        <v>22.4</v>
      </c>
      <c r="AO7" s="1">
        <f>SUM([7]Belarus!AO$1:AO$27)</f>
        <v>50.4</v>
      </c>
      <c r="AP7" s="1">
        <f>SUM([7]Belarus!AP$1:AP$27)</f>
        <v>5.7</v>
      </c>
      <c r="AQ7" s="1">
        <f>SUM([7]Belarus!AQ$1:AQ$27)</f>
        <v>2.9999999999999996</v>
      </c>
      <c r="AR7" s="1">
        <f>SUM([7]Belarus!AR$1:AR$27)</f>
        <v>15.900000000000002</v>
      </c>
      <c r="AS7" s="1">
        <f>SUM([7]Belarus!AS$1:AS$27)</f>
        <v>20.3</v>
      </c>
      <c r="AT7" s="1">
        <f>SUM([7]Belarus!AT$1:AT$27)</f>
        <v>26.099999999999998</v>
      </c>
      <c r="AU7" s="1">
        <f>SUM([7]Belarus!AU$1:AU$27)</f>
        <v>11.099999999999998</v>
      </c>
      <c r="AV7" s="1">
        <f>SUM([7]Belarus!AV$1:AV$27)</f>
        <v>5.2</v>
      </c>
      <c r="AW7" s="1">
        <f>SUM([7]Belarus!AW$1:AW$27)</f>
        <v>7.1</v>
      </c>
      <c r="AX7" s="1">
        <f>SUM([7]Belarus!AX$1:AX$27)</f>
        <v>3.3000000000000003</v>
      </c>
      <c r="AY7" s="1">
        <f>SUM([7]Belarus!AY$1:AY$27)</f>
        <v>5.1000000000000014</v>
      </c>
      <c r="AZ7" s="1">
        <f>SUM([7]Belarus!AZ$1:AZ$27)</f>
        <v>0.39999999999999991</v>
      </c>
      <c r="BA7" s="1">
        <f>SUM([7]Belarus!BA$1:BA$27)</f>
        <v>30</v>
      </c>
      <c r="BB7" s="1">
        <f>SUM([7]Belarus!BB$1:BB$27)</f>
        <v>32.800000000000004</v>
      </c>
      <c r="BC7" s="1">
        <f>SUM([7]Belarus!BC$1:BC$27)</f>
        <v>54.4</v>
      </c>
      <c r="BD7" s="1">
        <f>SUM([7]Belarus!BD$1:BD$27)</f>
        <v>32.800000000000004</v>
      </c>
      <c r="BE7" s="1">
        <f>SUM([7]Belarus!BE$1:BE$27)</f>
        <v>2.6000000000000005</v>
      </c>
      <c r="BF7" s="1">
        <f>SUM([7]Belarus!BF$1:BF$27)</f>
        <v>5.4</v>
      </c>
      <c r="BG7" s="1">
        <f>SUM([7]Belarus!BG$1:BG$27)</f>
        <v>1.3000000000000003</v>
      </c>
      <c r="BH7" s="1">
        <f>SUM([7]Belarus!BH$1:BH$27)</f>
        <v>2.0000000000000004</v>
      </c>
      <c r="BI7" s="1">
        <f>SUM([7]Belarus!BI$1:BI$27)</f>
        <v>6.6999999999999993</v>
      </c>
      <c r="BJ7" s="1">
        <f>SUM([7]Belarus!BJ$1:BJ$27)</f>
        <v>0</v>
      </c>
      <c r="BK7" s="1">
        <f>SUM([7]Belarus!BK$1:BK$27)</f>
        <v>0</v>
      </c>
      <c r="BL7" s="1">
        <f>SUM([7]Belarus!BL$1:BL$27)</f>
        <v>9.5000000000000018</v>
      </c>
      <c r="BM7" s="1">
        <f>SUM([7]Belarus!BM$1:BM$27)</f>
        <v>19.700000000000003</v>
      </c>
      <c r="BN7" s="1">
        <f>SUM([7]Belarus!BN$1:BN$27)</f>
        <v>20.7</v>
      </c>
      <c r="BO7" s="1">
        <f>SUM([7]Belarus!BO$1:BO$27)</f>
        <v>16.100000000000001</v>
      </c>
      <c r="BP7" s="1">
        <f>SUM([7]Belarus!BP$1:BP$27)</f>
        <v>14.600000000000001</v>
      </c>
      <c r="BQ7" s="1">
        <f>SUM([7]Belarus!BQ$1:BQ$27)</f>
        <v>8</v>
      </c>
      <c r="BR7" s="1">
        <f>SUM([7]Belarus!BR$1:BR$27)</f>
        <v>0.5</v>
      </c>
      <c r="BS7" s="1">
        <f>SUM([7]Belarus!BS$1:BS$27)</f>
        <v>13.000000000000002</v>
      </c>
      <c r="BT7" s="1">
        <f>SUM([7]Belarus!BT$1:BT$27)</f>
        <v>2</v>
      </c>
      <c r="BU7" s="1">
        <f>SUM([7]Belarus!BU$1:BU$27)</f>
        <v>2.3999999999999977</v>
      </c>
      <c r="BV7" s="1">
        <f>SUM([7]Belarus!BV$1:BV$27)</f>
        <v>0</v>
      </c>
      <c r="BW7" s="1">
        <f>SUM([7]Belarus!BW$1:BW$27)</f>
        <v>1</v>
      </c>
      <c r="BX7" s="1">
        <f>SUM([7]Belarus!BX$1:BX$27)</f>
        <v>8</v>
      </c>
      <c r="BY7" s="1">
        <f>SUM([7]Belarus!BY$1:BY$27)</f>
        <v>33.1</v>
      </c>
      <c r="BZ7" s="1">
        <f>SUM([7]Belarus!BZ$1:BZ$27)</f>
        <v>13.100000000000001</v>
      </c>
      <c r="CA7" s="1">
        <f>SUM([7]Belarus!CA$1:CA$27)</f>
        <v>14.899999999999999</v>
      </c>
      <c r="CB7" s="1">
        <f>SUM([7]Belarus!CB$1:CB$27)</f>
        <v>9.2000000000000011</v>
      </c>
      <c r="CC7" s="1">
        <f>SUM([7]Belarus!CC$1:CC$27)</f>
        <v>14.400000000000002</v>
      </c>
      <c r="CD7" s="1">
        <f>SUM([7]Belarus!CD$1:CD$27)</f>
        <v>1.3</v>
      </c>
      <c r="CE7" s="1">
        <f>SUM([7]Belarus!CE$1:CE$27)</f>
        <v>1.6</v>
      </c>
      <c r="CF7" s="1">
        <f>SUM([7]Belarus!CF$1:CF$27)</f>
        <v>2.4000000000000012</v>
      </c>
      <c r="CG7" s="1">
        <f>SUM([7]Belarus!CG$1:CG$27)</f>
        <v>20.900000000000002</v>
      </c>
      <c r="CH7" s="1">
        <f>SUM([7]Belarus!CH$1:CH$27)</f>
        <v>0</v>
      </c>
      <c r="CI7" s="1">
        <f>SUM([7]Belarus!CI$1:CI$27)</f>
        <v>0.5</v>
      </c>
      <c r="CJ7" s="1">
        <f>SUM([7]Belarus!CJ$1:CJ$27)</f>
        <v>7.1000000000000023</v>
      </c>
      <c r="CK7" s="1">
        <f>SUM([7]Belarus!CK$1:CK$27)</f>
        <v>26.000000000000004</v>
      </c>
      <c r="CL7" s="1">
        <f>SUM([7]Belarus!CL$1:CL$27)</f>
        <v>11.700000000000001</v>
      </c>
      <c r="CM7" s="1">
        <f>SUM([7]Belarus!CM$1:CM$27)</f>
        <v>13.800000000000004</v>
      </c>
      <c r="CN7" s="1">
        <f>SUM([7]Belarus!CN$1:CN$27)</f>
        <v>5.3</v>
      </c>
      <c r="CO7" s="1">
        <f>SUM([7]Belarus!CO$1:CO$27)</f>
        <v>1.9000000000000001</v>
      </c>
      <c r="CP7" s="1">
        <f>SUM([7]Belarus!CP$1:CP$27)</f>
        <v>18.000000000000004</v>
      </c>
      <c r="CQ7" s="1">
        <f>SUM([7]Belarus!CQ$1:CQ$27)</f>
        <v>3.9000000000000017</v>
      </c>
      <c r="CR7" s="1">
        <f>SUM([7]Belarus!CR$1:CR$27)</f>
        <v>39.6</v>
      </c>
      <c r="CS7" s="1">
        <f>SUM([7]Belarus!CS$1:CS$27)</f>
        <v>0</v>
      </c>
      <c r="CT7" s="1">
        <f>SUM([7]Belarus!CT$1:CT$27)</f>
        <v>1.2000000000000002</v>
      </c>
      <c r="CU7" s="1">
        <f>SUM([7]Belarus!CU$1:CU$27)</f>
        <v>1.2</v>
      </c>
      <c r="CV7" s="1">
        <f>SUM([7]Belarus!CV$1:CV$27)</f>
        <v>4.2999999999999989</v>
      </c>
      <c r="CW7" s="1">
        <f>SUM([7]Belarus!CW$1:CW$27)</f>
        <v>9.8000000000000025</v>
      </c>
      <c r="CX7" s="1">
        <f>SUM([7]Belarus!CX$1:CX$27)</f>
        <v>12.7</v>
      </c>
      <c r="CY7" s="1">
        <f>SUM([7]Belarus!CY$1:CY$27)</f>
        <v>12.9</v>
      </c>
      <c r="CZ7" s="1">
        <f>SUM([7]Belarus!CZ$1:CZ$27)</f>
        <v>1</v>
      </c>
      <c r="DA7" s="1">
        <f>SUM([7]Belarus!DA$1:DA$27)</f>
        <v>5.6000000000000014</v>
      </c>
      <c r="DB7" s="1">
        <f>SUM([7]Belarus!DB$1:DB$27)</f>
        <v>3.5</v>
      </c>
      <c r="DC7" s="1">
        <f>SUM([7]Belarus!DC$1:DC$27)</f>
        <v>2.9000000000000004</v>
      </c>
      <c r="DD7" s="1">
        <f>SUM([7]Belarus!DD$1:DD$27)</f>
        <v>0.7</v>
      </c>
      <c r="DE7" s="1">
        <f>SUM([7]Belarus!DE$1:DE$27)</f>
        <v>27.400000000000002</v>
      </c>
      <c r="DF7" s="1">
        <f>SUM([7]Belarus!DF$1:DF$27)</f>
        <v>22.1</v>
      </c>
      <c r="DG7" s="1">
        <f>SUM([7]Belarus!DG$1:DG$27)</f>
        <v>23.3</v>
      </c>
      <c r="DH7" s="1">
        <f>SUM([7]Belarus!DH$1:DH$27)</f>
        <v>11.599999999999998</v>
      </c>
      <c r="DI7" s="1">
        <f>SUM([7]Belarus!DI$1:DI$27)</f>
        <v>9.6999999999999993</v>
      </c>
      <c r="DJ7" s="1">
        <f>SUM([7]Belarus!DJ$1:DJ$27)</f>
        <v>9.4999999999999982</v>
      </c>
      <c r="DK7" s="1">
        <f>SUM([7]Belarus!DK$1:DK$27)</f>
        <v>9.2000000000000028</v>
      </c>
      <c r="DL7" s="1">
        <f>SUM([7]Belarus!DL$1:DL$27)</f>
        <v>94.600000000000009</v>
      </c>
      <c r="DM7" s="1">
        <f>SUM([7]Belarus!DM$1:DM$27)</f>
        <v>56.7</v>
      </c>
      <c r="DN7" s="1">
        <f>SUM([7]Belarus!DN$1:DN$27)</f>
        <v>5.5</v>
      </c>
      <c r="DO7" s="1">
        <f>SUM([7]Belarus!DO$1:DO$27)</f>
        <v>28.3</v>
      </c>
      <c r="DP7" s="1">
        <f>SUM([7]Belarus!DP$1:DP$27)</f>
        <v>4.6000000000000005</v>
      </c>
      <c r="DQ7" s="1">
        <f>SUM([7]Belarus!DQ$1:DQ$27)</f>
        <v>51.300000000000004</v>
      </c>
      <c r="DR7" s="1">
        <f>SUM([7]Belarus!DR$1:DR$27)</f>
        <v>3.5310000000000028</v>
      </c>
      <c r="DS7" s="1">
        <f>SUM([7]Belarus!DS$1:DS$27)</f>
        <v>0</v>
      </c>
      <c r="DT7" s="1">
        <f>SUM([7]Belarus!DT$1:DT$27)</f>
        <v>5.3350000000000009</v>
      </c>
      <c r="DU7" s="1">
        <f>SUM([7]Belarus!DU$1:DU$27)</f>
        <v>2.94</v>
      </c>
      <c r="DV7" s="1">
        <f>SUM([7]Belarus!DV$1:DV$27)</f>
        <v>28.593000000000004</v>
      </c>
      <c r="DW7" s="1">
        <f>SUM([7]Belarus!DW$1:DW$27)</f>
        <v>1.2000000000000002</v>
      </c>
      <c r="DX7" s="1">
        <f>SUM([7]Belarus!DX$1:DX$27)</f>
        <v>119.66200000000001</v>
      </c>
      <c r="DY7" s="1">
        <f>SUM([7]Belarus!DY$1:DY$27)</f>
        <v>33.018000000000008</v>
      </c>
      <c r="DZ7" s="1">
        <f>SUM([7]Belarus!DZ$1:DZ$27)</f>
        <v>0.91199999999999992</v>
      </c>
      <c r="EA7" s="1">
        <f>SUM([7]Belarus!EA$1:EA$27)</f>
        <v>31.430000000000007</v>
      </c>
      <c r="EB7" s="1">
        <f>SUM([7]Belarus!EB$1:EB$27)</f>
        <v>8.5069999999999979</v>
      </c>
      <c r="EC7" s="1">
        <f>SUM([7]Belarus!EC$1:EC$27)</f>
        <v>9.8119999999999994</v>
      </c>
      <c r="ED7" s="1">
        <f>SUM([7]Belarus!ED$1:ED$27)</f>
        <v>24.682000000000002</v>
      </c>
      <c r="EE7" s="1">
        <f>SUM([7]Belarus!EE$1:EE$27)</f>
        <v>4.1690000000000005</v>
      </c>
      <c r="EF7" s="1">
        <f>SUM([7]Belarus!EF$1:EF$27)</f>
        <v>2.6910000000000007</v>
      </c>
      <c r="EG7" s="1">
        <f>SUM([7]Belarus!EG$1:EG$27)</f>
        <v>19.843000000000004</v>
      </c>
      <c r="EH7" s="1">
        <f>SUM([7]Belarus!EH$1:EH$27)</f>
        <v>0</v>
      </c>
      <c r="EI7" s="1">
        <f>SUM([7]Belarus!EI$1:EI$27)</f>
        <v>5.4620000000000015</v>
      </c>
      <c r="EJ7" s="1">
        <f>SUM([7]Belarus!EJ$1:EJ$27)</f>
        <v>120.6</v>
      </c>
      <c r="EK7" s="1">
        <f>SUM([7]Belarus!EK$1:EK$27)</f>
        <v>26.580000000000002</v>
      </c>
      <c r="EL7" s="1">
        <f>SUM([7]Belarus!EL$1:EL$27)</f>
        <v>48.36</v>
      </c>
      <c r="EM7" s="1">
        <f>SUM([7]Belarus!EM$1:EM$27)</f>
        <v>0.53999999999999981</v>
      </c>
      <c r="EN7" s="1">
        <f>SUM([7]Belarus!EN$1:EN$27)</f>
        <v>1.7399999999999998</v>
      </c>
      <c r="EO7" s="1">
        <f>SUM([7]Belarus!EO$1:EO$27)</f>
        <v>70.320000000000007</v>
      </c>
      <c r="EP7" s="1">
        <f>SUM([7]Belarus!EP$1:EP$27)</f>
        <v>25.680000000000003</v>
      </c>
      <c r="EQ7" s="1">
        <f>SUM([7]Belarus!EQ$1:EQ$27)</f>
        <v>72.288000000000011</v>
      </c>
      <c r="ER7" s="1">
        <f>SUM([7]Belarus!ER$1:ER$27)</f>
        <v>2.1239999999999997</v>
      </c>
      <c r="ES7" s="1">
        <f>SUM([7]Belarus!ES$1:ES$27)</f>
        <v>2.7000000000000006</v>
      </c>
      <c r="ET7" s="1">
        <f>SUM([7]Belarus!ET$1:ET$27)</f>
        <v>0</v>
      </c>
      <c r="EU7" s="1">
        <f>SUM([7]Belarus!EU$1:EU$27)</f>
        <v>0</v>
      </c>
      <c r="EV7" s="1">
        <f>SUM([7]Belarus!EV$1:EV$27)</f>
        <v>1.4460000000000002</v>
      </c>
      <c r="EW7" s="1">
        <f>SUM([7]Belarus!EW$1:EW$27)</f>
        <v>1.62</v>
      </c>
      <c r="EX7" s="1">
        <f>SUM([7]Belarus!EX$1:EX$27)</f>
        <v>0.9900000000000001</v>
      </c>
      <c r="EY7" s="1">
        <f>SUM([7]Belarus!EY$1:EY$27)</f>
        <v>2.16</v>
      </c>
      <c r="EZ7" s="1">
        <f>SUM([7]Belarus!EZ$1:EZ$27)</f>
        <v>1.0760000000000001</v>
      </c>
      <c r="FA7" s="1">
        <f>SUM([7]Belarus!FA$1:FA$27)</f>
        <v>8.1000000000000014</v>
      </c>
      <c r="FB7" s="1">
        <f>SUM([7]Belarus!FB$1:FB$27)</f>
        <v>0.46200000000000019</v>
      </c>
      <c r="FC7" s="1">
        <f>SUM([7]Belarus!FC$1:FC$27)</f>
        <v>2.7</v>
      </c>
      <c r="FD7" s="1">
        <f>SUM([7]Belarus!FD$1:FD$27)</f>
        <v>0</v>
      </c>
      <c r="FE7" s="1">
        <f>SUM([7]Belarus!FE$1:FE$27)</f>
        <v>0</v>
      </c>
      <c r="FF7" s="1">
        <f>SUM([7]Belarus!FF$1:FF$27)</f>
        <v>0.39600000000000002</v>
      </c>
      <c r="FG7" s="1">
        <f>SUM([7]Belarus!FG$1:FG$27)</f>
        <v>3.8960000000000004</v>
      </c>
      <c r="FH7" s="1">
        <f>SUM([7]Belarus!FH$1:FH$27)</f>
        <v>3.5649999999999999</v>
      </c>
      <c r="FI7" s="1">
        <f>SUM([7]Belarus!FI$1:FI$27)</f>
        <v>0</v>
      </c>
      <c r="FJ7" s="1">
        <f>SUM([7]Belarus!FJ$1:FJ$27)</f>
        <v>6.0240000000000009</v>
      </c>
      <c r="FK7" s="1">
        <f>SUM([7]Belarus!FK$1:FK$27)</f>
        <v>0</v>
      </c>
      <c r="FL7" s="1">
        <f>SUM([7]Belarus!FL$1:FL$27)</f>
        <v>6.2740000000000009</v>
      </c>
      <c r="FM7" s="1">
        <f>SUM([7]Belarus!FM$1:FM$27)</f>
        <v>1.3900000000000001</v>
      </c>
      <c r="FN7" s="1">
        <f>SUM([7]Belarus!FN$1:FN$27)</f>
        <v>0.59799999999999998</v>
      </c>
      <c r="FO7" s="1">
        <f>SUM([7]Belarus!FO$1:FO$27)</f>
        <v>0</v>
      </c>
      <c r="FP7" s="1">
        <f>SUM([7]Belarus!FP$1:FP$27)</f>
        <v>1.3169999999999999</v>
      </c>
      <c r="FQ7" s="1">
        <f>SUM([7]Belarus!FQ$1:FQ$27)</f>
        <v>0</v>
      </c>
      <c r="FR7" s="1">
        <f>SUM([7]Belarus!FR$1:FR$27)</f>
        <v>2.7280000000000002</v>
      </c>
      <c r="FS7" s="1">
        <f>SUM([7]Belarus!FS$1:FS$27)</f>
        <v>10.442</v>
      </c>
      <c r="FT7" s="1">
        <f>SUM([7]Belarus!FT$1:FT$27)</f>
        <v>0.63900000000000001</v>
      </c>
      <c r="FU7" s="1">
        <f>SUM([7]Belarus!FU$1:FU$27)</f>
        <v>0</v>
      </c>
      <c r="FV7" s="1">
        <f>SUM([7]Belarus!FV$1:FV$27)</f>
        <v>0</v>
      </c>
      <c r="FW7" s="1">
        <f>SUM([7]Belarus!FW$1:FW$27)</f>
        <v>1.944</v>
      </c>
      <c r="FX7" s="1">
        <f>SUM([7]Belarus!FX$1:FX$27)</f>
        <v>0.80200000000000005</v>
      </c>
      <c r="FY7" s="1">
        <f>SUM([7]Belarus!FY$1:FY$27)</f>
        <v>1</v>
      </c>
      <c r="FZ7" s="6">
        <f>SUM($B7:FY7)</f>
        <v>2276.3879999999995</v>
      </c>
    </row>
    <row r="8" spans="1:182">
      <c r="A8" t="s">
        <v>9</v>
      </c>
      <c r="B8" s="1">
        <f>SUM([7]BosniaHerzegovina!B$1:B$27)</f>
        <v>1.2000000000000002</v>
      </c>
      <c r="C8" s="1">
        <f>SUM([7]BosniaHerzegovina!C$1:C$27)</f>
        <v>73.400000000000006</v>
      </c>
      <c r="D8" s="1">
        <f>SUM([7]BosniaHerzegovina!D$1:D$27)</f>
        <v>21.2</v>
      </c>
      <c r="E8" s="1">
        <f>SUM([7]BosniaHerzegovina!E$1:E$27)</f>
        <v>70.900000000000006</v>
      </c>
      <c r="F8" s="1">
        <f>SUM([7]BosniaHerzegovina!F$1:F$27)</f>
        <v>21.9</v>
      </c>
      <c r="G8" s="1">
        <f>SUM([7]BosniaHerzegovina!G$1:G$27)</f>
        <v>97.200000000000017</v>
      </c>
      <c r="H8" s="1">
        <f>SUM([7]BosniaHerzegovina!H$1:H$27)</f>
        <v>25</v>
      </c>
      <c r="I8" s="1">
        <f>SUM([7]BosniaHerzegovina!I$1:I$27)</f>
        <v>15.100000000000001</v>
      </c>
      <c r="J8" s="1">
        <f>SUM([7]BosniaHerzegovina!J$1:J$27)</f>
        <v>2</v>
      </c>
      <c r="K8" s="1">
        <f>SUM([7]BosniaHerzegovina!K$1:K$27)</f>
        <v>25.4</v>
      </c>
      <c r="L8" s="1">
        <f>SUM([7]BosniaHerzegovina!L$1:L$27)</f>
        <v>0.5</v>
      </c>
      <c r="M8" s="1">
        <f>SUM([7]BosniaHerzegovina!M$1:M$27)</f>
        <v>2</v>
      </c>
      <c r="N8" s="1">
        <f>SUM([7]BosniaHerzegovina!N$1:N$27)</f>
        <v>24.4</v>
      </c>
      <c r="O8" s="1">
        <f>SUM([7]BosniaHerzegovina!O$1:O$27)</f>
        <v>0</v>
      </c>
      <c r="P8" s="1">
        <f>SUM([7]BosniaHerzegovina!P$1:P$27)</f>
        <v>92.7</v>
      </c>
      <c r="Q8" s="1">
        <f>SUM([7]BosniaHerzegovina!Q$1:Q$27)</f>
        <v>26.000000000000004</v>
      </c>
      <c r="R8" s="1">
        <f>SUM([7]BosniaHerzegovina!R$1:R$27)</f>
        <v>33</v>
      </c>
      <c r="S8" s="1">
        <f>SUM([7]BosniaHerzegovina!S$1:S$27)</f>
        <v>71.600000000000023</v>
      </c>
      <c r="T8" s="1">
        <f>SUM([7]BosniaHerzegovina!T$1:T$27)</f>
        <v>164.1</v>
      </c>
      <c r="U8" s="1">
        <f>SUM([7]BosniaHerzegovina!U$1:U$27)</f>
        <v>30.5</v>
      </c>
      <c r="V8" s="1">
        <f>SUM([7]BosniaHerzegovina!V$1:V$27)</f>
        <v>9.1999999999999993</v>
      </c>
      <c r="W8" s="1">
        <f>SUM([7]BosniaHerzegovina!W$1:W$27)</f>
        <v>6.0000000000000018</v>
      </c>
      <c r="X8" s="1">
        <f>SUM([7]BosniaHerzegovina!X$1:X$27)</f>
        <v>26.200000000000003</v>
      </c>
      <c r="Y8" s="1">
        <f>SUM([7]BosniaHerzegovina!Y$1:Y$27)</f>
        <v>29.900000000000002</v>
      </c>
      <c r="Z8" s="1">
        <f>SUM([7]BosniaHerzegovina!Z$1:Z$27)</f>
        <v>24.5</v>
      </c>
      <c r="AA8" s="1">
        <f>SUM([7]BosniaHerzegovina!AA$1:AA$27)</f>
        <v>70.7</v>
      </c>
      <c r="AB8" s="1">
        <f>SUM([7]BosniaHerzegovina!AB$1:AB$27)</f>
        <v>13.299999999999999</v>
      </c>
      <c r="AC8" s="1">
        <f>SUM([7]BosniaHerzegovina!AC$1:AC$27)</f>
        <v>5.2</v>
      </c>
      <c r="AD8" s="1">
        <f>SUM([7]BosniaHerzegovina!AD$1:AD$27)</f>
        <v>31.4</v>
      </c>
      <c r="AE8" s="1">
        <f>SUM([7]BosniaHerzegovina!AE$1:AE$27)</f>
        <v>82.700000000000017</v>
      </c>
      <c r="AF8" s="1">
        <f>SUM([7]BosniaHerzegovina!AF$1:AF$27)</f>
        <v>1.1000000000000001</v>
      </c>
      <c r="AG8" s="1">
        <f>SUM([7]BosniaHerzegovina!AG$1:AG$27)</f>
        <v>24.1</v>
      </c>
      <c r="AH8" s="1">
        <f>SUM([7]BosniaHerzegovina!AH$1:AH$27)</f>
        <v>7.3</v>
      </c>
      <c r="AI8" s="1">
        <f>SUM([7]BosniaHerzegovina!AI$1:AI$27)</f>
        <v>4.9000000000000004</v>
      </c>
      <c r="AJ8" s="1">
        <f>SUM([7]BosniaHerzegovina!AJ$1:AJ$27)</f>
        <v>31.4</v>
      </c>
      <c r="AK8" s="1">
        <f>SUM([7]BosniaHerzegovina!AK$1:AK$27)</f>
        <v>6.900000000000003</v>
      </c>
      <c r="AL8" s="1">
        <f>SUM([7]BosniaHerzegovina!AL$1:AL$27)</f>
        <v>21.200000000000003</v>
      </c>
      <c r="AM8" s="1">
        <f>SUM([7]BosniaHerzegovina!AM$1:AM$27)</f>
        <v>8</v>
      </c>
      <c r="AN8" s="1">
        <f>SUM([7]BosniaHerzegovina!AN$1:AN$27)</f>
        <v>20.700000000000003</v>
      </c>
      <c r="AO8" s="1">
        <f>SUM([7]BosniaHerzegovina!AO$1:AO$27)</f>
        <v>21.5</v>
      </c>
      <c r="AP8" s="1">
        <f>SUM([7]BosniaHerzegovina!AP$1:AP$27)</f>
        <v>12.5</v>
      </c>
      <c r="AQ8" s="1">
        <f>SUM([7]BosniaHerzegovina!AQ$1:AQ$27)</f>
        <v>9.6999999999999993</v>
      </c>
      <c r="AR8" s="1">
        <f>SUM([7]BosniaHerzegovina!AR$1:AR$27)</f>
        <v>3.1</v>
      </c>
      <c r="AS8" s="1">
        <f>SUM([7]BosniaHerzegovina!AS$1:AS$27)</f>
        <v>2.6000000000000005</v>
      </c>
      <c r="AT8" s="1">
        <f>SUM([7]BosniaHerzegovina!AT$1:AT$27)</f>
        <v>28.900000000000002</v>
      </c>
      <c r="AU8" s="1">
        <f>SUM([7]BosniaHerzegovina!AU$1:AU$27)</f>
        <v>135.70000000000002</v>
      </c>
      <c r="AV8" s="1">
        <f>SUM([7]BosniaHerzegovina!AV$1:AV$27)</f>
        <v>74.600000000000009</v>
      </c>
      <c r="AW8" s="1">
        <f>SUM([7]BosniaHerzegovina!AW$1:AW$27)</f>
        <v>395.50000000000006</v>
      </c>
      <c r="AX8" s="1">
        <f>SUM([7]BosniaHerzegovina!AX$1:AX$27)</f>
        <v>461.3</v>
      </c>
      <c r="AY8" s="1">
        <f>SUM([7]BosniaHerzegovina!AY$1:AY$27)</f>
        <v>412.2</v>
      </c>
      <c r="AZ8" s="1">
        <f>SUM([7]BosniaHerzegovina!AZ$1:AZ$27)</f>
        <v>206.8</v>
      </c>
      <c r="BA8" s="1">
        <f>SUM([7]BosniaHerzegovina!BA$1:BA$27)</f>
        <v>137.30000000000001</v>
      </c>
      <c r="BB8" s="1">
        <f>SUM([7]BosniaHerzegovina!BB$1:BB$27)</f>
        <v>89.300000000000011</v>
      </c>
      <c r="BC8" s="1">
        <f>SUM([7]BosniaHerzegovina!BC$1:BC$27)</f>
        <v>129.19999999999999</v>
      </c>
      <c r="BD8" s="1">
        <f>SUM([7]BosniaHerzegovina!BD$1:BD$27)</f>
        <v>205.60000000000002</v>
      </c>
      <c r="BE8" s="1">
        <f>SUM([7]BosniaHerzegovina!BE$1:BE$27)</f>
        <v>123.4</v>
      </c>
      <c r="BF8" s="1">
        <f>SUM([7]BosniaHerzegovina!BF$1:BF$27)</f>
        <v>97.200000000000017</v>
      </c>
      <c r="BG8" s="1">
        <f>SUM([7]BosniaHerzegovina!BG$1:BG$27)</f>
        <v>128.70000000000002</v>
      </c>
      <c r="BH8" s="1">
        <f>SUM([7]BosniaHerzegovina!BH$1:BH$27)</f>
        <v>21.1</v>
      </c>
      <c r="BI8" s="1">
        <f>SUM([7]BosniaHerzegovina!BI$1:BI$27)</f>
        <v>7.3000000000000007</v>
      </c>
      <c r="BJ8" s="1">
        <f>SUM([7]BosniaHerzegovina!BJ$1:BJ$27)</f>
        <v>3.0999999999999996</v>
      </c>
      <c r="BK8" s="1">
        <f>SUM([7]BosniaHerzegovina!BK$1:BK$27)</f>
        <v>285.5</v>
      </c>
      <c r="BL8" s="1">
        <f>SUM([7]BosniaHerzegovina!BL$1:BL$27)</f>
        <v>244.4</v>
      </c>
      <c r="BM8" s="1">
        <f>SUM([7]BosniaHerzegovina!BM$1:BM$27)</f>
        <v>104.6</v>
      </c>
      <c r="BN8" s="1">
        <f>SUM([7]BosniaHerzegovina!BN$1:BN$27)</f>
        <v>75.7</v>
      </c>
      <c r="BO8" s="1">
        <f>SUM([7]BosniaHerzegovina!BO$1:BO$27)</f>
        <v>86.7</v>
      </c>
      <c r="BP8" s="1">
        <f>SUM([7]BosniaHerzegovina!BP$1:BP$27)</f>
        <v>150.80000000000001</v>
      </c>
      <c r="BQ8" s="1">
        <f>SUM([7]BosniaHerzegovina!BQ$1:BQ$27)</f>
        <v>71.3</v>
      </c>
      <c r="BR8" s="1">
        <f>SUM([7]BosniaHerzegovina!BR$1:BR$27)</f>
        <v>155.5</v>
      </c>
      <c r="BS8" s="1">
        <f>SUM([7]BosniaHerzegovina!BS$1:BS$27)</f>
        <v>91.100000000000009</v>
      </c>
      <c r="BT8" s="1">
        <f>SUM([7]BosniaHerzegovina!BT$1:BT$27)</f>
        <v>109.9</v>
      </c>
      <c r="BU8" s="1">
        <f>SUM([7]BosniaHerzegovina!BU$1:BU$27)</f>
        <v>74.5</v>
      </c>
      <c r="BV8" s="1">
        <f>SUM([7]BosniaHerzegovina!BV$1:BV$27)</f>
        <v>151.10000000000002</v>
      </c>
      <c r="BW8" s="1">
        <f>SUM([7]BosniaHerzegovina!BW$1:BW$27)</f>
        <v>93.100000000000009</v>
      </c>
      <c r="BX8" s="1">
        <f>SUM([7]BosniaHerzegovina!BX$1:BX$27)</f>
        <v>97.2</v>
      </c>
      <c r="BY8" s="1">
        <f>SUM([7]BosniaHerzegovina!BY$1:BY$27)</f>
        <v>77.900000000000006</v>
      </c>
      <c r="BZ8" s="1">
        <f>SUM([7]BosniaHerzegovina!BZ$1:BZ$27)</f>
        <v>194.50000000000003</v>
      </c>
      <c r="CA8" s="1">
        <f>SUM([7]BosniaHerzegovina!CA$1:CA$27)</f>
        <v>94</v>
      </c>
      <c r="CB8" s="1">
        <f>SUM([7]BosniaHerzegovina!CB$1:CB$27)</f>
        <v>79.099999999999994</v>
      </c>
      <c r="CC8" s="1">
        <f>SUM([7]BosniaHerzegovina!CC$1:CC$27)</f>
        <v>67.800000000000011</v>
      </c>
      <c r="CD8" s="1">
        <f>SUM([7]BosniaHerzegovina!CD$1:CD$27)</f>
        <v>52.9</v>
      </c>
      <c r="CE8" s="1">
        <f>SUM([7]BosniaHerzegovina!CE$1:CE$27)</f>
        <v>141.5</v>
      </c>
      <c r="CF8" s="1">
        <f>SUM([7]BosniaHerzegovina!CF$1:CF$27)</f>
        <v>116.9</v>
      </c>
      <c r="CG8" s="1">
        <f>SUM([7]BosniaHerzegovina!CG$1:CG$27)</f>
        <v>83.600000000000009</v>
      </c>
      <c r="CH8" s="1">
        <f>SUM([7]BosniaHerzegovina!CH$1:CH$27)</f>
        <v>51.199999999999861</v>
      </c>
      <c r="CI8" s="1">
        <f>SUM([7]BosniaHerzegovina!CI$1:CI$27)</f>
        <v>154.10000000000002</v>
      </c>
      <c r="CJ8" s="1">
        <f>SUM([7]BosniaHerzegovina!CJ$1:CJ$27)</f>
        <v>158.10000000000002</v>
      </c>
      <c r="CK8" s="1">
        <f>SUM([7]BosniaHerzegovina!CK$1:CK$27)</f>
        <v>78.400000000000006</v>
      </c>
      <c r="CL8" s="1">
        <f>SUM([7]BosniaHerzegovina!CL$1:CL$27)</f>
        <v>121.50000000000006</v>
      </c>
      <c r="CM8" s="1">
        <f>SUM([7]BosniaHerzegovina!CM$1:CM$27)</f>
        <v>57.5</v>
      </c>
      <c r="CN8" s="1">
        <f>SUM([7]BosniaHerzegovina!CN$1:CN$27)</f>
        <v>24.1</v>
      </c>
      <c r="CO8" s="1">
        <f>SUM([7]BosniaHerzegovina!CO$1:CO$27)</f>
        <v>80.399999999999991</v>
      </c>
      <c r="CP8" s="1">
        <f>SUM([7]BosniaHerzegovina!CP$1:CP$27)</f>
        <v>127.7999999999999</v>
      </c>
      <c r="CQ8" s="1">
        <f>SUM([7]BosniaHerzegovina!CQ$1:CQ$27)</f>
        <v>228.99999999999966</v>
      </c>
      <c r="CR8" s="1">
        <f>SUM([7]BosniaHerzegovina!CR$1:CR$27)</f>
        <v>127.30000000000001</v>
      </c>
      <c r="CS8" s="1">
        <f>SUM([7]BosniaHerzegovina!CS$1:CS$27)</f>
        <v>2086.4</v>
      </c>
      <c r="CT8" s="1">
        <f>SUM([7]BosniaHerzegovina!CT$1:CT$27)</f>
        <v>1105.2999999999997</v>
      </c>
      <c r="CU8" s="1">
        <f>SUM([7]BosniaHerzegovina!CU$1:CU$27)</f>
        <v>83.100000000000009</v>
      </c>
      <c r="CV8" s="1">
        <f>SUM([7]BosniaHerzegovina!CV$1:CV$27)</f>
        <v>146.4</v>
      </c>
      <c r="CW8" s="1">
        <f>SUM([7]BosniaHerzegovina!CW$1:CW$27)</f>
        <v>260.40000000000003</v>
      </c>
      <c r="CX8" s="1">
        <f>SUM([7]BosniaHerzegovina!CX$1:CX$27)</f>
        <v>249.1</v>
      </c>
      <c r="CY8" s="1">
        <f>SUM([7]BosniaHerzegovina!CY$1:CY$27)</f>
        <v>183.20000000000005</v>
      </c>
      <c r="CZ8" s="1">
        <f>SUM([7]BosniaHerzegovina!CZ$1:CZ$27)</f>
        <v>201.90000000000003</v>
      </c>
      <c r="DA8" s="1">
        <f>SUM([7]BosniaHerzegovina!DA$1:DA$27)</f>
        <v>48.200000000000024</v>
      </c>
      <c r="DB8" s="1">
        <f>SUM([7]BosniaHerzegovina!DB$1:DB$27)</f>
        <v>99.899999999999991</v>
      </c>
      <c r="DC8" s="1">
        <f>SUM([7]BosniaHerzegovina!DC$1:DC$27)</f>
        <v>90.199999999999989</v>
      </c>
      <c r="DD8" s="1">
        <f>SUM([7]BosniaHerzegovina!DD$1:DD$27)</f>
        <v>143.6</v>
      </c>
      <c r="DE8" s="1">
        <f>SUM([7]BosniaHerzegovina!DE$1:DE$27)</f>
        <v>147.19999999999999</v>
      </c>
      <c r="DF8" s="1">
        <f>SUM([7]BosniaHerzegovina!DF$1:DF$27)</f>
        <v>235.2</v>
      </c>
      <c r="DG8" s="1">
        <f>SUM([7]BosniaHerzegovina!DG$1:DG$27)</f>
        <v>184.10000000000002</v>
      </c>
      <c r="DH8" s="1">
        <f>SUM([7]BosniaHerzegovina!DH$1:DH$27)</f>
        <v>188.20000000000005</v>
      </c>
      <c r="DI8" s="1">
        <f>SUM([7]BosniaHerzegovina!DI$1:DI$27)</f>
        <v>279.40000000000003</v>
      </c>
      <c r="DJ8" s="1">
        <f>SUM([7]BosniaHerzegovina!DJ$1:DJ$27)</f>
        <v>450.40000000000003</v>
      </c>
      <c r="DK8" s="1">
        <f>SUM([7]BosniaHerzegovina!DK$1:DK$27)</f>
        <v>284</v>
      </c>
      <c r="DL8" s="1">
        <f>SUM([7]BosniaHerzegovina!DL$1:DL$27)</f>
        <v>347.6</v>
      </c>
      <c r="DM8" s="1">
        <f>SUM([7]BosniaHerzegovina!DM$1:DM$27)</f>
        <v>135.60000000000002</v>
      </c>
      <c r="DN8" s="1">
        <f>SUM([7]BosniaHerzegovina!DN$1:DN$27)</f>
        <v>479.6</v>
      </c>
      <c r="DO8" s="1">
        <f>SUM([7]BosniaHerzegovina!DO$1:DO$27)</f>
        <v>508.59999999999997</v>
      </c>
      <c r="DP8" s="1">
        <f>SUM([7]BosniaHerzegovina!DP$1:DP$27)</f>
        <v>325.00000000000006</v>
      </c>
      <c r="DQ8" s="1">
        <f>SUM([7]BosniaHerzegovina!DQ$1:DQ$27)</f>
        <v>294.69999999999993</v>
      </c>
      <c r="DR8" s="1">
        <f>SUM([7]BosniaHerzegovina!DR$1:DR$27)</f>
        <v>311.40500000000003</v>
      </c>
      <c r="DS8" s="1">
        <f>SUM([7]BosniaHerzegovina!DS$1:DS$27)</f>
        <v>301.36</v>
      </c>
      <c r="DT8" s="1">
        <f>SUM([7]BosniaHerzegovina!DT$1:DT$27)</f>
        <v>297.32499999999999</v>
      </c>
      <c r="DU8" s="1">
        <f>SUM([7]BosniaHerzegovina!DU$1:DU$27)</f>
        <v>287.92200000000003</v>
      </c>
      <c r="DV8" s="1">
        <f>SUM([7]BosniaHerzegovina!DV$1:DV$27)</f>
        <v>390.56200000000001</v>
      </c>
      <c r="DW8" s="1">
        <f>SUM([7]BosniaHerzegovina!DW$1:DW$27)</f>
        <v>215.822</v>
      </c>
      <c r="DX8" s="1">
        <f>SUM([7]BosniaHerzegovina!DX$1:DX$27)</f>
        <v>217.05200000000002</v>
      </c>
      <c r="DY8" s="1">
        <f>SUM([7]BosniaHerzegovina!DY$1:DY$27)</f>
        <v>119.56000000000002</v>
      </c>
      <c r="DZ8" s="1">
        <f>SUM([7]BosniaHerzegovina!DZ$1:DZ$27)</f>
        <v>393.66</v>
      </c>
      <c r="EA8" s="1">
        <f>SUM([7]BosniaHerzegovina!EA$1:EA$27)</f>
        <v>443.15999999999991</v>
      </c>
      <c r="EB8" s="1">
        <f>SUM([7]BosniaHerzegovina!EB$1:EB$27)</f>
        <v>292.99000000000007</v>
      </c>
      <c r="EC8" s="1">
        <f>SUM([7]BosniaHerzegovina!EC$1:EC$27)</f>
        <v>355.10900000000004</v>
      </c>
      <c r="ED8" s="1">
        <f>SUM([7]BosniaHerzegovina!ED$1:ED$27)</f>
        <v>276.93999999999994</v>
      </c>
      <c r="EE8" s="1">
        <f>SUM([7]BosniaHerzegovina!EE$1:EE$27)</f>
        <v>291.20000000000005</v>
      </c>
      <c r="EF8" s="1">
        <f>SUM([7]BosniaHerzegovina!EF$1:EF$27)</f>
        <v>293.95</v>
      </c>
      <c r="EG8" s="1">
        <f>SUM([7]BosniaHerzegovina!EG$1:EG$27)</f>
        <v>390.38000000000005</v>
      </c>
      <c r="EH8" s="1">
        <f>SUM([7]BosniaHerzegovina!EH$1:EH$27)</f>
        <v>386.64100000000002</v>
      </c>
      <c r="EI8" s="1">
        <f>SUM([7]BosniaHerzegovina!EI$1:EI$27)</f>
        <v>449.34199999999998</v>
      </c>
      <c r="EJ8" s="1">
        <f>SUM([7]BosniaHerzegovina!EJ$1:EJ$27)</f>
        <v>350.21500000000003</v>
      </c>
      <c r="EK8" s="1">
        <f>SUM([7]BosniaHerzegovina!EK$1:EK$27)</f>
        <v>337.34000000000003</v>
      </c>
      <c r="EL8" s="1">
        <f>SUM([7]BosniaHerzegovina!EL$1:EL$27)</f>
        <v>575.32500000000005</v>
      </c>
      <c r="EM8" s="1">
        <f>SUM([7]BosniaHerzegovina!EM$1:EM$27)</f>
        <v>446.92400000000004</v>
      </c>
      <c r="EN8" s="1">
        <f>SUM([7]BosniaHerzegovina!EN$1:EN$27)</f>
        <v>400.99000000000007</v>
      </c>
      <c r="EO8" s="1">
        <f>SUM([7]BosniaHerzegovina!EO$1:EO$27)</f>
        <v>424.35599999999994</v>
      </c>
      <c r="EP8" s="1">
        <f>SUM([7]BosniaHerzegovina!EP$1:EP$27)</f>
        <v>672.89</v>
      </c>
      <c r="EQ8" s="1">
        <f>SUM([7]BosniaHerzegovina!EQ$1:EQ$27)</f>
        <v>599.54600000000005</v>
      </c>
      <c r="ER8" s="1">
        <f>SUM([7]BosniaHerzegovina!ER$1:ER$27)</f>
        <v>739.84999999999991</v>
      </c>
      <c r="ES8" s="1">
        <f>SUM([7]BosniaHerzegovina!ES$1:ES$27)</f>
        <v>626.10200000000009</v>
      </c>
      <c r="ET8" s="1">
        <f>SUM([7]BosniaHerzegovina!ET$1:ET$27)</f>
        <v>652.59800000000018</v>
      </c>
      <c r="EU8" s="1">
        <f>SUM([7]BosniaHerzegovina!EU$1:EU$27)</f>
        <v>513.32999999999993</v>
      </c>
      <c r="EV8" s="1">
        <f>SUM([7]BosniaHerzegovina!EV$1:EV$27)</f>
        <v>530.82800000000009</v>
      </c>
      <c r="EW8" s="1">
        <f>SUM([7]BosniaHerzegovina!EW$1:EW$27)</f>
        <v>206.60000000000005</v>
      </c>
      <c r="EX8" s="1">
        <f>SUM([7]BosniaHerzegovina!EX$1:EX$27)</f>
        <v>398.01000000000005</v>
      </c>
      <c r="EY8" s="1">
        <f>SUM([7]BosniaHerzegovina!EY$1:EY$27)</f>
        <v>634.32399999999996</v>
      </c>
      <c r="EZ8" s="1">
        <f>SUM([7]BosniaHerzegovina!EZ$1:EZ$27)</f>
        <v>629.34400000000016</v>
      </c>
      <c r="FA8" s="1">
        <f>SUM([7]BosniaHerzegovina!FA$1:FA$27)</f>
        <v>277.79000000000002</v>
      </c>
      <c r="FB8" s="1">
        <f>SUM([7]BosniaHerzegovina!FB$1:FB$27)</f>
        <v>225.143</v>
      </c>
      <c r="FC8" s="1">
        <f>SUM([7]BosniaHerzegovina!FC$1:FC$27)</f>
        <v>391.7700000000001</v>
      </c>
      <c r="FD8" s="1">
        <f>SUM([7]BosniaHerzegovina!FD$1:FD$27)</f>
        <v>229.37000000000003</v>
      </c>
      <c r="FE8" s="1">
        <f>SUM([7]BosniaHerzegovina!FE$1:FE$27)</f>
        <v>179.54199999999997</v>
      </c>
      <c r="FF8" s="1">
        <f>SUM([7]BosniaHerzegovina!FF$1:FF$27)</f>
        <v>233.15099999999993</v>
      </c>
      <c r="FG8" s="1">
        <f>SUM([7]BosniaHerzegovina!FG$1:FG$27)</f>
        <v>259.904</v>
      </c>
      <c r="FH8" s="1">
        <f>SUM([7]BosniaHerzegovina!FH$1:FH$27)</f>
        <v>250.23600000000002</v>
      </c>
      <c r="FI8" s="1">
        <f>SUM([7]BosniaHerzegovina!FI$1:FI$27)</f>
        <v>98.394999999999996</v>
      </c>
      <c r="FJ8" s="1">
        <f>SUM([7]BosniaHerzegovina!FJ$1:FJ$27)</f>
        <v>205.62500000000003</v>
      </c>
      <c r="FK8" s="1">
        <f>SUM([7]BosniaHerzegovina!FK$1:FK$27)</f>
        <v>200.07399999999998</v>
      </c>
      <c r="FL8" s="1">
        <f>SUM([7]BosniaHerzegovina!FL$1:FL$27)</f>
        <v>140.512</v>
      </c>
      <c r="FM8" s="1">
        <f>SUM([7]BosniaHerzegovina!FM$1:FM$27)</f>
        <v>168.19600000000003</v>
      </c>
      <c r="FN8" s="1">
        <f>SUM([7]BosniaHerzegovina!FN$1:FN$27)</f>
        <v>28.372999999999998</v>
      </c>
      <c r="FO8" s="1">
        <f>SUM([7]BosniaHerzegovina!FO$1:FO$27)</f>
        <v>68.675999999999988</v>
      </c>
      <c r="FP8" s="1">
        <f>SUM([7]BosniaHerzegovina!FP$1:FP$27)</f>
        <v>126.151</v>
      </c>
      <c r="FQ8" s="1">
        <f>SUM([7]BosniaHerzegovina!FQ$1:FQ$27)</f>
        <v>107</v>
      </c>
      <c r="FR8" s="1">
        <f>SUM([7]BosniaHerzegovina!FR$1:FR$27)</f>
        <v>99.646000000000015</v>
      </c>
      <c r="FS8" s="1">
        <f>SUM([7]BosniaHerzegovina!FS$1:FS$27)</f>
        <v>83.052000000000007</v>
      </c>
      <c r="FT8" s="1">
        <f>SUM([7]BosniaHerzegovina!FT$1:FT$27)</f>
        <v>120.43800000000002</v>
      </c>
      <c r="FU8" s="1">
        <f>SUM([7]BosniaHerzegovina!FU$1:FU$27)</f>
        <v>103.37100000000001</v>
      </c>
      <c r="FV8" s="1">
        <f>SUM([7]BosniaHerzegovina!FV$1:FV$27)</f>
        <v>377.89300000000003</v>
      </c>
      <c r="FW8" s="1">
        <f>SUM([7]BosniaHerzegovina!FW$1:FW$27)</f>
        <v>1088.0150000000001</v>
      </c>
      <c r="FX8" s="1">
        <f>SUM([7]BosniaHerzegovina!FX$1:FX$27)</f>
        <v>570.36500000000001</v>
      </c>
      <c r="FY8" s="1">
        <f>SUM([7]BosniaHerzegovina!FY$1:FY$27)</f>
        <v>89.513999999999996</v>
      </c>
      <c r="FZ8" s="6">
        <f>SUM($B8:FY8)</f>
        <v>36570.854000000021</v>
      </c>
    </row>
    <row r="9" spans="1:182">
      <c r="A9" t="s">
        <v>33</v>
      </c>
      <c r="B9" s="1">
        <f>SUM([7]Brazil!B$1:B$27)</f>
        <v>22</v>
      </c>
      <c r="C9" s="1">
        <f>SUM([7]Brazil!C$1:C$27)</f>
        <v>2.1</v>
      </c>
      <c r="D9" s="1">
        <f>SUM([7]Brazil!D$1:D$27)</f>
        <v>24.2</v>
      </c>
      <c r="E9" s="1">
        <f>SUM([7]Brazil!E$1:E$27)</f>
        <v>0</v>
      </c>
      <c r="F9" s="1">
        <f>SUM([7]Brazil!F$1:F$27)</f>
        <v>0</v>
      </c>
      <c r="G9" s="1">
        <f>SUM([7]Brazil!G$1:G$27)</f>
        <v>0</v>
      </c>
      <c r="H9" s="1">
        <f>SUM([7]Brazil!H$1:H$27)</f>
        <v>20</v>
      </c>
      <c r="I9" s="1">
        <f>SUM([7]Brazil!I$1:I$27)</f>
        <v>0</v>
      </c>
      <c r="J9" s="1">
        <f>SUM([7]Brazil!J$1:J$27)</f>
        <v>0</v>
      </c>
      <c r="K9" s="1">
        <f>SUM([7]Brazil!K$1:K$27)</f>
        <v>2</v>
      </c>
      <c r="L9" s="1">
        <f>SUM([7]Brazil!L$1:L$27)</f>
        <v>0</v>
      </c>
      <c r="M9" s="1">
        <f>SUM([7]Brazil!M$1:M$27)</f>
        <v>0</v>
      </c>
      <c r="N9" s="1">
        <f>SUM([7]Brazil!N$1:N$27)</f>
        <v>1.1000000000000001</v>
      </c>
      <c r="O9" s="1">
        <f>SUM([7]Brazil!O$1:O$27)</f>
        <v>0</v>
      </c>
      <c r="P9" s="1">
        <f>SUM([7]Brazil!P$1:P$27)</f>
        <v>0</v>
      </c>
      <c r="Q9" s="1">
        <f>SUM([7]Brazil!Q$1:Q$27)</f>
        <v>0</v>
      </c>
      <c r="R9" s="1">
        <f>SUM([7]Brazil!R$1:R$27)</f>
        <v>0</v>
      </c>
      <c r="S9" s="1">
        <f>SUM([7]Brazil!S$1:S$27)</f>
        <v>0</v>
      </c>
      <c r="T9" s="1">
        <f>SUM([7]Brazil!T$1:T$27)</f>
        <v>0</v>
      </c>
      <c r="U9" s="1">
        <f>SUM([7]Brazil!U$1:U$27)</f>
        <v>0</v>
      </c>
      <c r="V9" s="1">
        <f>SUM([7]Brazil!V$1:V$27)</f>
        <v>0</v>
      </c>
      <c r="W9" s="1">
        <f>SUM([7]Brazil!W$1:W$27)</f>
        <v>0.5</v>
      </c>
      <c r="X9" s="1">
        <f>SUM([7]Brazil!X$1:X$27)</f>
        <v>0.5</v>
      </c>
      <c r="Y9" s="1">
        <f>SUM([7]Brazil!Y$1:Y$27)</f>
        <v>0</v>
      </c>
      <c r="Z9" s="1">
        <f>SUM([7]Brazil!Z$1:Z$27)</f>
        <v>0</v>
      </c>
      <c r="AA9" s="1">
        <f>SUM([7]Brazil!AA$1:AA$27)</f>
        <v>0.1</v>
      </c>
      <c r="AB9" s="1">
        <f>SUM([7]Brazil!AB$1:AB$27)</f>
        <v>0</v>
      </c>
      <c r="AC9" s="1">
        <f>SUM([7]Brazil!AC$1:AC$27)</f>
        <v>0</v>
      </c>
      <c r="AD9" s="1">
        <f>SUM([7]Brazil!AD$1:AD$27)</f>
        <v>0</v>
      </c>
      <c r="AE9" s="1">
        <f>SUM([7]Brazil!AE$1:AE$27)</f>
        <v>2.0000000000000004</v>
      </c>
      <c r="AF9" s="1">
        <f>SUM([7]Brazil!AF$1:AF$27)</f>
        <v>0</v>
      </c>
      <c r="AG9" s="1">
        <f>SUM([7]Brazil!AG$1:AG$27)</f>
        <v>0</v>
      </c>
      <c r="AH9" s="1">
        <f>SUM([7]Brazil!AH$1:AH$27)</f>
        <v>0</v>
      </c>
      <c r="AI9" s="1">
        <f>SUM([7]Brazil!AI$1:AI$27)</f>
        <v>3.9000000000000012</v>
      </c>
      <c r="AJ9" s="1">
        <f>SUM([7]Brazil!AJ$1:AJ$27)</f>
        <v>0</v>
      </c>
      <c r="AK9" s="1">
        <f>SUM([7]Brazil!AK$1:AK$27)</f>
        <v>0</v>
      </c>
      <c r="AL9" s="1">
        <f>SUM([7]Brazil!AL$1:AL$27)</f>
        <v>0</v>
      </c>
      <c r="AM9" s="1">
        <f>SUM([7]Brazil!AM$1:AM$27)</f>
        <v>0</v>
      </c>
      <c r="AN9" s="1">
        <f>SUM([7]Brazil!AN$1:AN$27)</f>
        <v>0</v>
      </c>
      <c r="AO9" s="1">
        <f>SUM([7]Brazil!AO$1:AO$27)</f>
        <v>0</v>
      </c>
      <c r="AP9" s="1">
        <f>SUM([7]Brazil!AP$1:AP$27)</f>
        <v>0</v>
      </c>
      <c r="AQ9" s="1">
        <f>SUM([7]Brazil!AQ$1:AQ$27)</f>
        <v>0</v>
      </c>
      <c r="AR9" s="1">
        <f>SUM([7]Brazil!AR$1:AR$27)</f>
        <v>0</v>
      </c>
      <c r="AS9" s="1">
        <f>SUM([7]Brazil!AS$1:AS$27)</f>
        <v>0</v>
      </c>
      <c r="AT9" s="1">
        <f>SUM([7]Brazil!AT$1:AT$27)</f>
        <v>0</v>
      </c>
      <c r="AU9" s="1">
        <f>SUM([7]Brazil!AU$1:AU$27)</f>
        <v>0</v>
      </c>
      <c r="AV9" s="1">
        <f>SUM([7]Brazil!AV$1:AV$27)</f>
        <v>1.7000000000000002</v>
      </c>
      <c r="AW9" s="1">
        <f>SUM([7]Brazil!AW$1:AW$27)</f>
        <v>0</v>
      </c>
      <c r="AX9" s="1">
        <f>SUM([7]Brazil!AX$1:AX$27)</f>
        <v>23.1</v>
      </c>
      <c r="AY9" s="1">
        <f>SUM([7]Brazil!AY$1:AY$27)</f>
        <v>0</v>
      </c>
      <c r="AZ9" s="1">
        <f>SUM([7]Brazil!AZ$1:AZ$27)</f>
        <v>26.500000000000004</v>
      </c>
      <c r="BA9" s="1">
        <f>SUM([7]Brazil!BA$1:BA$27)</f>
        <v>25.500000000000007</v>
      </c>
      <c r="BB9" s="1">
        <f>SUM([7]Brazil!BB$1:BB$27)</f>
        <v>46.2</v>
      </c>
      <c r="BC9" s="1">
        <f>SUM([7]Brazil!BC$1:BC$27)</f>
        <v>23.1</v>
      </c>
      <c r="BD9" s="1">
        <f>SUM([7]Brazil!BD$1:BD$27)</f>
        <v>23.1</v>
      </c>
      <c r="BE9" s="1">
        <f>SUM([7]Brazil!BE$1:BE$27)</f>
        <v>92.4</v>
      </c>
      <c r="BF9" s="1">
        <f>SUM([7]Brazil!BF$1:BF$27)</f>
        <v>69.300000000000011</v>
      </c>
      <c r="BG9" s="1">
        <f>SUM([7]Brazil!BG$1:BG$27)</f>
        <v>115.50000000000001</v>
      </c>
      <c r="BH9" s="1">
        <f>SUM([7]Brazil!BH$1:BH$27)</f>
        <v>72.8</v>
      </c>
      <c r="BI9" s="1">
        <f>SUM([7]Brazil!BI$1:BI$27)</f>
        <v>95.5</v>
      </c>
      <c r="BJ9" s="1">
        <f>SUM([7]Brazil!BJ$1:BJ$27)</f>
        <v>52.800000000000004</v>
      </c>
      <c r="BK9" s="1">
        <f>SUM([7]Brazil!BK$1:BK$27)</f>
        <v>25.200000000000003</v>
      </c>
      <c r="BL9" s="1">
        <f>SUM([7]Brazil!BL$1:BL$27)</f>
        <v>100.80000000000001</v>
      </c>
      <c r="BM9" s="1">
        <f>SUM([7]Brazil!BM$1:BM$27)</f>
        <v>78.900000000000006</v>
      </c>
      <c r="BN9" s="1">
        <f>SUM([7]Brazil!BN$1:BN$27)</f>
        <v>0</v>
      </c>
      <c r="BO9" s="1">
        <f>SUM([7]Brazil!BO$1:BO$27)</f>
        <v>75.600000000000009</v>
      </c>
      <c r="BP9" s="1">
        <f>SUM([7]Brazil!BP$1:BP$27)</f>
        <v>50.4</v>
      </c>
      <c r="BQ9" s="1">
        <f>SUM([7]Brazil!BQ$1:BQ$27)</f>
        <v>50.400000000000006</v>
      </c>
      <c r="BR9" s="1">
        <f>SUM([7]Brazil!BR$1:BR$27)</f>
        <v>151.20000000000002</v>
      </c>
      <c r="BS9" s="1">
        <f>SUM([7]Brazil!BS$1:BS$27)</f>
        <v>100.80000000000001</v>
      </c>
      <c r="BT9" s="1">
        <f>SUM([7]Brazil!BT$1:BT$27)</f>
        <v>53.900000000000006</v>
      </c>
      <c r="BU9" s="1">
        <f>SUM([7]Brazil!BU$1:BU$27)</f>
        <v>0</v>
      </c>
      <c r="BV9" s="1">
        <f>SUM([7]Brazil!BV$1:BV$27)</f>
        <v>25.200000000000003</v>
      </c>
      <c r="BW9" s="1">
        <f>SUM([7]Brazil!BW$1:BW$27)</f>
        <v>25.200000000000003</v>
      </c>
      <c r="BX9" s="1">
        <f>SUM([7]Brazil!BX$1:BX$27)</f>
        <v>49.5</v>
      </c>
      <c r="BY9" s="1">
        <f>SUM([7]Brazil!BY$1:BY$27)</f>
        <v>39.6</v>
      </c>
      <c r="BZ9" s="1">
        <f>SUM([7]Brazil!BZ$1:BZ$27)</f>
        <v>201.4</v>
      </c>
      <c r="CA9" s="1">
        <f>SUM([7]Brazil!CA$1:CA$27)</f>
        <v>0</v>
      </c>
      <c r="CB9" s="1">
        <f>SUM([7]Brazil!CB$1:CB$27)</f>
        <v>50.4</v>
      </c>
      <c r="CC9" s="1">
        <f>SUM([7]Brazil!CC$1:CC$27)</f>
        <v>153.70000000000002</v>
      </c>
      <c r="CD9" s="1">
        <f>SUM([7]Brazil!CD$1:CD$27)</f>
        <v>107.00000000000001</v>
      </c>
      <c r="CE9" s="1">
        <f>SUM([7]Brazil!CE$1:CE$27)</f>
        <v>101.80000000000001</v>
      </c>
      <c r="CF9" s="1">
        <f>SUM([7]Brazil!CF$1:CF$27)</f>
        <v>100.80000000000001</v>
      </c>
      <c r="CG9" s="1">
        <f>SUM([7]Brazil!CG$1:CG$27)</f>
        <v>50.600000000000009</v>
      </c>
      <c r="CH9" s="1">
        <f>SUM([7]Brazil!CH$1:CH$27)</f>
        <v>0</v>
      </c>
      <c r="CI9" s="1">
        <f>SUM([7]Brazil!CI$1:CI$27)</f>
        <v>0</v>
      </c>
      <c r="CJ9" s="1">
        <f>SUM([7]Brazil!CJ$1:CJ$27)</f>
        <v>0</v>
      </c>
      <c r="CK9" s="1">
        <f>SUM([7]Brazil!CK$1:CK$27)</f>
        <v>127.1</v>
      </c>
      <c r="CL9" s="1">
        <f>SUM([7]Brazil!CL$1:CL$27)</f>
        <v>129.80000000000001</v>
      </c>
      <c r="CM9" s="1">
        <f>SUM([7]Brazil!CM$1:CM$27)</f>
        <v>93.9</v>
      </c>
      <c r="CN9" s="1">
        <f>SUM([7]Brazil!CN$1:CN$27)</f>
        <v>126</v>
      </c>
      <c r="CO9" s="1">
        <f>SUM([7]Brazil!CO$1:CO$27)</f>
        <v>50.400000000000006</v>
      </c>
      <c r="CP9" s="1">
        <f>SUM([7]Brazil!CP$1:CP$27)</f>
        <v>126</v>
      </c>
      <c r="CQ9" s="1">
        <f>SUM([7]Brazil!CQ$1:CQ$27)</f>
        <v>25.1</v>
      </c>
      <c r="CR9" s="1">
        <f>SUM([7]Brazil!CR$1:CR$27)</f>
        <v>144.9</v>
      </c>
      <c r="CS9" s="1">
        <f>SUM([7]Brazil!CS$1:CS$27)</f>
        <v>126</v>
      </c>
      <c r="CT9" s="1">
        <f>SUM([7]Brazil!CT$1:CT$27)</f>
        <v>126</v>
      </c>
      <c r="CU9" s="1">
        <f>SUM([7]Brazil!CU$1:CU$27)</f>
        <v>75.400000000000006</v>
      </c>
      <c r="CV9" s="1">
        <f>SUM([7]Brazil!CV$1:CV$27)</f>
        <v>126</v>
      </c>
      <c r="CW9" s="1">
        <f>SUM([7]Brazil!CW$1:CW$27)</f>
        <v>53.300000000000004</v>
      </c>
      <c r="CX9" s="1">
        <f>SUM([7]Brazil!CX$1:CX$27)</f>
        <v>128.9</v>
      </c>
      <c r="CY9" s="1">
        <f>SUM([7]Brazil!CY$1:CY$27)</f>
        <v>53.2</v>
      </c>
      <c r="CZ9" s="1">
        <f>SUM([7]Brazil!CZ$1:CZ$27)</f>
        <v>78.500000000000014</v>
      </c>
      <c r="DA9" s="1">
        <f>SUM([7]Brazil!DA$1:DA$27)</f>
        <v>106.8</v>
      </c>
      <c r="DB9" s="1">
        <f>SUM([7]Brazil!DB$1:DB$27)</f>
        <v>28.1</v>
      </c>
      <c r="DC9" s="1">
        <f>SUM([7]Brazil!DC$1:DC$27)</f>
        <v>85.300000000000011</v>
      </c>
      <c r="DD9" s="1">
        <f>SUM([7]Brazil!DD$1:DD$27)</f>
        <v>25.1</v>
      </c>
      <c r="DE9" s="1">
        <f>SUM([7]Brazil!DE$1:DE$27)</f>
        <v>124.2</v>
      </c>
      <c r="DF9" s="1">
        <f>SUM([7]Brazil!DF$1:DF$27)</f>
        <v>288</v>
      </c>
      <c r="DG9" s="1">
        <f>SUM([7]Brazil!DG$1:DG$27)</f>
        <v>145.80000000000001</v>
      </c>
      <c r="DH9" s="1">
        <f>SUM([7]Brazil!DH$1:DH$27)</f>
        <v>60.9</v>
      </c>
      <c r="DI9" s="1">
        <f>SUM([7]Brazil!DI$1:DI$27)</f>
        <v>111.10000000000001</v>
      </c>
      <c r="DJ9" s="1">
        <f>SUM([7]Brazil!DJ$1:DJ$27)</f>
        <v>90.100000000000009</v>
      </c>
      <c r="DK9" s="1">
        <f>SUM([7]Brazil!DK$1:DK$27)</f>
        <v>216.9</v>
      </c>
      <c r="DL9" s="1">
        <f>SUM([7]Brazil!DL$1:DL$27)</f>
        <v>165.60000000000002</v>
      </c>
      <c r="DM9" s="1">
        <f>SUM([7]Brazil!DM$1:DM$27)</f>
        <v>141.60000000000002</v>
      </c>
      <c r="DN9" s="1">
        <f>SUM([7]Brazil!DN$1:DN$27)</f>
        <v>148</v>
      </c>
      <c r="DO9" s="1">
        <f>SUM([7]Brazil!DO$1:DO$27)</f>
        <v>78.300000000000011</v>
      </c>
      <c r="DP9" s="1">
        <f>SUM([7]Brazil!DP$1:DP$27)</f>
        <v>191.60000000000002</v>
      </c>
      <c r="DQ9" s="1">
        <f>SUM([7]Brazil!DQ$1:DQ$27)</f>
        <v>156</v>
      </c>
      <c r="DR9" s="1">
        <f>SUM([7]Brazil!DR$1:DR$27)</f>
        <v>143.63300000000001</v>
      </c>
      <c r="DS9" s="1">
        <f>SUM([7]Brazil!DS$1:DS$27)</f>
        <v>72.807999999999993</v>
      </c>
      <c r="DT9" s="1">
        <f>SUM([7]Brazil!DT$1:DT$27)</f>
        <v>94.4</v>
      </c>
      <c r="DU9" s="1">
        <f>SUM([7]Brazil!DU$1:DU$27)</f>
        <v>165</v>
      </c>
      <c r="DV9" s="1">
        <f>SUM([7]Brazil!DV$1:DV$27)</f>
        <v>240.21300000000002</v>
      </c>
      <c r="DW9" s="1">
        <f>SUM([7]Brazil!DW$1:DW$27)</f>
        <v>113.93299999999999</v>
      </c>
      <c r="DX9" s="1">
        <f>SUM([7]Brazil!DX$1:DX$27)</f>
        <v>314.173</v>
      </c>
      <c r="DY9" s="1">
        <f>SUM([7]Brazil!DY$1:DY$27)</f>
        <v>252.75300000000001</v>
      </c>
      <c r="DZ9" s="1">
        <f>SUM([7]Brazil!DZ$1:DZ$27)</f>
        <v>238.54500000000002</v>
      </c>
      <c r="EA9" s="1">
        <f>SUM([7]Brazil!EA$1:EA$27)</f>
        <v>260.11500000000001</v>
      </c>
      <c r="EB9" s="1">
        <f>SUM([7]Brazil!EB$1:EB$27)</f>
        <v>282.96300000000002</v>
      </c>
      <c r="EC9" s="1">
        <f>SUM([7]Brazil!EC$1:EC$27)</f>
        <v>245.06600000000003</v>
      </c>
      <c r="ED9" s="1">
        <f>SUM([7]Brazil!ED$1:ED$27)</f>
        <v>143.44500000000002</v>
      </c>
      <c r="EE9" s="1">
        <f>SUM([7]Brazil!EE$1:EE$27)</f>
        <v>205.58</v>
      </c>
      <c r="EF9" s="1">
        <f>SUM([7]Brazil!EF$1:EF$27)</f>
        <v>263.11</v>
      </c>
      <c r="EG9" s="1">
        <f>SUM([7]Brazil!EG$1:EG$27)</f>
        <v>167.774</v>
      </c>
      <c r="EH9" s="1">
        <f>SUM([7]Brazil!EH$1:EH$27)</f>
        <v>180.95300000000003</v>
      </c>
      <c r="EI9" s="1">
        <f>SUM([7]Brazil!EI$1:EI$27)</f>
        <v>241.09799999999998</v>
      </c>
      <c r="EJ9" s="1">
        <f>SUM([7]Brazil!EJ$1:EJ$27)</f>
        <v>125.40400000000001</v>
      </c>
      <c r="EK9" s="1">
        <f>SUM([7]Brazil!EK$1:EK$27)</f>
        <v>476.88799999999998</v>
      </c>
      <c r="EL9" s="1">
        <f>SUM([7]Brazil!EL$1:EL$27)</f>
        <v>189.91300000000001</v>
      </c>
      <c r="EM9" s="1">
        <f>SUM([7]Brazil!EM$1:EM$27)</f>
        <v>131.35300000000001</v>
      </c>
      <c r="EN9" s="1">
        <f>SUM([7]Brazil!EN$1:EN$27)</f>
        <v>2.9330000000000003</v>
      </c>
      <c r="EO9" s="1">
        <f>SUM([7]Brazil!EO$1:EO$27)</f>
        <v>78.533000000000015</v>
      </c>
      <c r="EP9" s="1">
        <f>SUM([7]Brazil!EP$1:EP$27)</f>
        <v>219.79499999999999</v>
      </c>
      <c r="EQ9" s="1">
        <f>SUM([7]Brazil!EQ$1:EQ$27)</f>
        <v>259.59299999999996</v>
      </c>
      <c r="ER9" s="1">
        <f>SUM([7]Brazil!ER$1:ER$27)</f>
        <v>148</v>
      </c>
      <c r="ES9" s="1">
        <f>SUM([7]Brazil!ES$1:ES$27)</f>
        <v>71.830000000000013</v>
      </c>
      <c r="ET9" s="1">
        <f>SUM([7]Brazil!ET$1:ET$27)</f>
        <v>31.000000000000004</v>
      </c>
      <c r="EU9" s="1">
        <f>SUM([7]Brazil!EU$1:EU$27)</f>
        <v>140.96</v>
      </c>
      <c r="EV9" s="1">
        <f>SUM([7]Brazil!EV$1:EV$27)</f>
        <v>104.71299999999999</v>
      </c>
      <c r="EW9" s="1">
        <f>SUM([7]Brazil!EW$1:EW$27)</f>
        <v>97.600000000000009</v>
      </c>
      <c r="EX9" s="1">
        <f>SUM([7]Brazil!EX$1:EX$27)</f>
        <v>334.78000000000003</v>
      </c>
      <c r="EY9" s="1">
        <f>SUM([7]Brazil!EY$1:EY$27)</f>
        <v>72.197000000000003</v>
      </c>
      <c r="EZ9" s="1">
        <f>SUM([7]Brazil!EZ$1:EZ$27)</f>
        <v>210.53300000000002</v>
      </c>
      <c r="FA9" s="1">
        <f>SUM([7]Brazil!FA$1:FA$27)</f>
        <v>146.26</v>
      </c>
      <c r="FB9" s="1">
        <f>SUM([7]Brazil!FB$1:FB$27)</f>
        <v>218.3</v>
      </c>
      <c r="FC9" s="1">
        <f>SUM([7]Brazil!FC$1:FC$27)</f>
        <v>213.68799999999999</v>
      </c>
      <c r="FD9" s="1">
        <f>SUM([7]Brazil!FD$1:FD$27)</f>
        <v>118.82599999999999</v>
      </c>
      <c r="FE9" s="1">
        <f>SUM([7]Brazil!FE$1:FE$27)</f>
        <v>91.2</v>
      </c>
      <c r="FF9" s="1">
        <f>SUM([7]Brazil!FF$1:FF$27)</f>
        <v>185.19</v>
      </c>
      <c r="FG9" s="1">
        <f>SUM([7]Brazil!FG$1:FG$27)</f>
        <v>233.13499999999999</v>
      </c>
      <c r="FH9" s="1">
        <f>SUM([7]Brazil!FH$1:FH$27)</f>
        <v>219.30999999999997</v>
      </c>
      <c r="FI9" s="1">
        <f>SUM([7]Brazil!FI$1:FI$27)</f>
        <v>10.952999999999999</v>
      </c>
      <c r="FJ9" s="1">
        <f>SUM([7]Brazil!FJ$1:FJ$27)</f>
        <v>94.4</v>
      </c>
      <c r="FK9" s="1">
        <f>SUM([7]Brazil!FK$1:FK$27)</f>
        <v>8.5240000000000009</v>
      </c>
      <c r="FL9" s="1">
        <f>SUM([7]Brazil!FL$1:FL$27)</f>
        <v>112.94800000000001</v>
      </c>
      <c r="FM9" s="1">
        <f>SUM([7]Brazil!FM$1:FM$27)</f>
        <v>11.471</v>
      </c>
      <c r="FN9" s="1">
        <f>SUM([7]Brazil!FN$1:FN$27)</f>
        <v>138.4</v>
      </c>
      <c r="FO9" s="1">
        <f>SUM([7]Brazil!FO$1:FO$27)</f>
        <v>5.47</v>
      </c>
      <c r="FP9" s="1">
        <f>SUM([7]Brazil!FP$1:FP$27)</f>
        <v>101.342</v>
      </c>
      <c r="FQ9" s="1">
        <f>SUM([7]Brazil!FQ$1:FQ$27)</f>
        <v>46.87</v>
      </c>
      <c r="FR9" s="1">
        <f>SUM([7]Brazil!FR$1:FR$27)</f>
        <v>202.255</v>
      </c>
      <c r="FS9" s="1">
        <f>SUM([7]Brazil!FS$1:FS$27)</f>
        <v>91.77300000000001</v>
      </c>
      <c r="FT9" s="1">
        <f>SUM([7]Brazil!FT$1:FT$27)</f>
        <v>69.940000000000012</v>
      </c>
      <c r="FU9" s="1">
        <f>SUM([7]Brazil!FU$1:FU$27)</f>
        <v>134.05600000000001</v>
      </c>
      <c r="FV9" s="1">
        <f>SUM([7]Brazil!FV$1:FV$27)</f>
        <v>5.516</v>
      </c>
      <c r="FW9" s="1">
        <f>SUM([7]Brazil!FW$1:FW$27)</f>
        <v>52.032000000000004</v>
      </c>
      <c r="FX9" s="1">
        <f>SUM([7]Brazil!FX$1:FX$27)</f>
        <v>28.14</v>
      </c>
      <c r="FY9" s="1">
        <f>SUM([7]Brazil!FY$1:FY$27)</f>
        <v>68.281999999999996</v>
      </c>
      <c r="FZ9" s="6">
        <f>SUM($B9:FY9)</f>
        <v>15022.067999999999</v>
      </c>
    </row>
    <row r="10" spans="1:182">
      <c r="A10" t="s">
        <v>1</v>
      </c>
      <c r="B10" s="1">
        <f>SUM([7]Canada!B$1:B$27)</f>
        <v>0</v>
      </c>
      <c r="C10" s="1">
        <f>SUM([7]Canada!C$1:C$27)</f>
        <v>2.6</v>
      </c>
      <c r="D10" s="1">
        <f>SUM([7]Canada!D$1:D$27)</f>
        <v>0</v>
      </c>
      <c r="E10" s="1">
        <f>SUM([7]Canada!E$1:E$27)</f>
        <v>20.100000000000001</v>
      </c>
      <c r="F10" s="1">
        <f>SUM([7]Canada!F$1:F$27)</f>
        <v>3.3000000000000003</v>
      </c>
      <c r="G10" s="1">
        <f>SUM([7]Canada!G$1:G$27)</f>
        <v>46.900000000000006</v>
      </c>
      <c r="H10" s="1">
        <f>SUM([7]Canada!H$1:H$27)</f>
        <v>19.8</v>
      </c>
      <c r="I10" s="1">
        <f>SUM([7]Canada!I$1:I$27)</f>
        <v>23.5</v>
      </c>
      <c r="J10" s="1">
        <f>SUM([7]Canada!J$1:J$27)</f>
        <v>3.3000000000000003</v>
      </c>
      <c r="K10" s="1">
        <f>SUM([7]Canada!K$1:K$27)</f>
        <v>20.300000000000004</v>
      </c>
      <c r="L10" s="1">
        <f>SUM([7]Canada!L$1:L$27)</f>
        <v>3.3000000000000003</v>
      </c>
      <c r="M10" s="1">
        <f>SUM([7]Canada!M$1:M$27)</f>
        <v>3.9000000000000004</v>
      </c>
      <c r="N10" s="1">
        <f>SUM([7]Canada!N$1:N$27)</f>
        <v>0</v>
      </c>
      <c r="O10" s="1">
        <f>SUM([7]Canada!O$1:O$27)</f>
        <v>0</v>
      </c>
      <c r="P10" s="1">
        <f>SUM([7]Canada!P$1:P$27)</f>
        <v>0.8</v>
      </c>
      <c r="Q10" s="1">
        <f>SUM([7]Canada!Q$1:Q$27)</f>
        <v>0.60000000000000009</v>
      </c>
      <c r="R10" s="1">
        <f>SUM([7]Canada!R$1:R$27)</f>
        <v>7.8000000000000007</v>
      </c>
      <c r="S10" s="1">
        <f>SUM([7]Canada!S$1:S$27)</f>
        <v>11.3</v>
      </c>
      <c r="T10" s="1">
        <f>SUM([7]Canada!T$1:T$27)</f>
        <v>11.3</v>
      </c>
      <c r="U10" s="1">
        <f>SUM([7]Canada!U$1:U$27)</f>
        <v>0</v>
      </c>
      <c r="V10" s="1">
        <f>SUM([7]Canada!V$1:V$27)</f>
        <v>24.900000000000002</v>
      </c>
      <c r="W10" s="1">
        <f>SUM([7]Canada!W$1:W$27)</f>
        <v>0</v>
      </c>
      <c r="X10" s="1">
        <f>SUM([7]Canada!X$1:X$27)</f>
        <v>0</v>
      </c>
      <c r="Y10" s="1">
        <f>SUM([7]Canada!Y$1:Y$27)</f>
        <v>0</v>
      </c>
      <c r="Z10" s="1">
        <f>SUM([7]Canada!Z$1:Z$27)</f>
        <v>0</v>
      </c>
      <c r="AA10" s="1">
        <f>SUM([7]Canada!AA$1:AA$27)</f>
        <v>7.7</v>
      </c>
      <c r="AB10" s="1">
        <f>SUM([7]Canada!AB$1:AB$27)</f>
        <v>0</v>
      </c>
      <c r="AC10" s="1">
        <f>SUM([7]Canada!AC$1:AC$27)</f>
        <v>2</v>
      </c>
      <c r="AD10" s="1">
        <f>SUM([7]Canada!AD$1:AD$27)</f>
        <v>0</v>
      </c>
      <c r="AE10" s="1">
        <f>SUM([7]Canada!AE$1:AE$27)</f>
        <v>0</v>
      </c>
      <c r="AF10" s="1">
        <f>SUM([7]Canada!AF$1:AF$27)</f>
        <v>6.5000000000000036</v>
      </c>
      <c r="AG10" s="1">
        <f>SUM([7]Canada!AG$1:AG$27)</f>
        <v>0</v>
      </c>
      <c r="AH10" s="1">
        <f>SUM([7]Canada!AH$1:AH$27)</f>
        <v>6.5</v>
      </c>
      <c r="AI10" s="1">
        <f>SUM([7]Canada!AI$1:AI$27)</f>
        <v>0</v>
      </c>
      <c r="AJ10" s="1">
        <f>SUM([7]Canada!AJ$1:AJ$27)</f>
        <v>12.100000000000001</v>
      </c>
      <c r="AK10" s="1">
        <f>SUM([7]Canada!AK$1:AK$27)</f>
        <v>0</v>
      </c>
      <c r="AL10" s="1">
        <f>SUM([7]Canada!AL$1:AL$27)</f>
        <v>0</v>
      </c>
      <c r="AM10" s="1">
        <f>SUM([7]Canada!AM$1:AM$27)</f>
        <v>0</v>
      </c>
      <c r="AN10" s="1">
        <f>SUM([7]Canada!AN$1:AN$27)</f>
        <v>6.5</v>
      </c>
      <c r="AO10" s="1">
        <f>SUM([7]Canada!AO$1:AO$27)</f>
        <v>0</v>
      </c>
      <c r="AP10" s="1">
        <f>SUM([7]Canada!AP$1:AP$27)</f>
        <v>0</v>
      </c>
      <c r="AQ10" s="1">
        <f>SUM([7]Canada!AQ$1:AQ$27)</f>
        <v>0</v>
      </c>
      <c r="AR10" s="1">
        <f>SUM([7]Canada!AR$1:AR$27)</f>
        <v>9.9</v>
      </c>
      <c r="AS10" s="1">
        <f>SUM([7]Canada!AS$1:AS$27)</f>
        <v>0</v>
      </c>
      <c r="AT10" s="1">
        <f>SUM([7]Canada!AT$1:AT$27)</f>
        <v>0</v>
      </c>
      <c r="AU10" s="1">
        <f>SUM([7]Canada!AU$1:AU$27)</f>
        <v>0</v>
      </c>
      <c r="AV10" s="1">
        <f>SUM([7]Canada!AV$1:AV$27)</f>
        <v>0</v>
      </c>
      <c r="AW10" s="1">
        <f>SUM([7]Canada!AW$1:AW$27)</f>
        <v>0</v>
      </c>
      <c r="AX10" s="1">
        <f>SUM([7]Canada!AX$1:AX$27)</f>
        <v>0</v>
      </c>
      <c r="AY10" s="1">
        <f>SUM([7]Canada!AY$1:AY$27)</f>
        <v>6.6000000000000005</v>
      </c>
      <c r="AZ10" s="1">
        <f>SUM([7]Canada!AZ$1:AZ$27)</f>
        <v>0</v>
      </c>
      <c r="BA10" s="1">
        <f>SUM([7]Canada!BA$1:BA$27)</f>
        <v>2.6</v>
      </c>
      <c r="BB10" s="1">
        <f>SUM([7]Canada!BB$1:BB$27)</f>
        <v>0</v>
      </c>
      <c r="BC10" s="1">
        <f>SUM([7]Canada!BC$1:BC$27)</f>
        <v>0</v>
      </c>
      <c r="BD10" s="1">
        <f>SUM([7]Canada!BD$1:BD$27)</f>
        <v>7.5</v>
      </c>
      <c r="BE10" s="1">
        <f>SUM([7]Canada!BE$1:BE$27)</f>
        <v>0</v>
      </c>
      <c r="BF10" s="1">
        <f>SUM([7]Canada!BF$1:BF$27)</f>
        <v>15.4</v>
      </c>
      <c r="BG10" s="1">
        <f>SUM([7]Canada!BG$1:BG$27)</f>
        <v>13.5</v>
      </c>
      <c r="BH10" s="1">
        <f>SUM([7]Canada!BH$1:BH$27)</f>
        <v>0.60000000000000009</v>
      </c>
      <c r="BI10" s="1">
        <f>SUM([7]Canada!BI$1:BI$27)</f>
        <v>9</v>
      </c>
      <c r="BJ10" s="1">
        <f>SUM([7]Canada!BJ$1:BJ$27)</f>
        <v>0</v>
      </c>
      <c r="BK10" s="1">
        <f>SUM([7]Canada!BK$1:BK$27)</f>
        <v>5.2</v>
      </c>
      <c r="BL10" s="1">
        <f>SUM([7]Canada!BL$1:BL$27)</f>
        <v>0</v>
      </c>
      <c r="BM10" s="1">
        <f>SUM([7]Canada!BM$1:BM$27)</f>
        <v>0</v>
      </c>
      <c r="BN10" s="1">
        <f>SUM([7]Canada!BN$1:BN$27)</f>
        <v>0</v>
      </c>
      <c r="BO10" s="1">
        <f>SUM([7]Canada!BO$1:BO$27)</f>
        <v>6.5</v>
      </c>
      <c r="BP10" s="1">
        <f>SUM([7]Canada!BP$1:BP$27)</f>
        <v>0</v>
      </c>
      <c r="BQ10" s="1">
        <f>SUM([7]Canada!BQ$1:BQ$27)</f>
        <v>7.2</v>
      </c>
      <c r="BR10" s="1">
        <f>SUM([7]Canada!BR$1:BR$27)</f>
        <v>0.30000000000000004</v>
      </c>
      <c r="BS10" s="1">
        <f>SUM([7]Canada!BS$1:BS$27)</f>
        <v>0.4</v>
      </c>
      <c r="BT10" s="1">
        <f>SUM([7]Canada!BT$1:BT$27)</f>
        <v>0</v>
      </c>
      <c r="BU10" s="1">
        <f>SUM([7]Canada!BU$1:BU$27)</f>
        <v>0.2</v>
      </c>
      <c r="BV10" s="1">
        <f>SUM([7]Canada!BV$1:BV$27)</f>
        <v>3.8000000000000003</v>
      </c>
      <c r="BW10" s="1">
        <f>SUM([7]Canada!BW$1:BW$27)</f>
        <v>5.9</v>
      </c>
      <c r="BX10" s="1">
        <f>SUM([7]Canada!BX$1:BX$27)</f>
        <v>3.8000000000000003</v>
      </c>
      <c r="BY10" s="1">
        <f>SUM([7]Canada!BY$1:BY$27)</f>
        <v>18.5</v>
      </c>
      <c r="BZ10" s="1">
        <f>SUM([7]Canada!BZ$1:BZ$27)</f>
        <v>0</v>
      </c>
      <c r="CA10" s="1">
        <f>SUM([7]Canada!CA$1:CA$27)</f>
        <v>7.7000000000000011</v>
      </c>
      <c r="CB10" s="1">
        <f>SUM([7]Canada!CB$1:CB$27)</f>
        <v>0</v>
      </c>
      <c r="CC10" s="1">
        <f>SUM([7]Canada!CC$1:CC$27)</f>
        <v>0</v>
      </c>
      <c r="CD10" s="1">
        <f>SUM([7]Canada!CD$1:CD$27)</f>
        <v>0</v>
      </c>
      <c r="CE10" s="1">
        <f>SUM([7]Canada!CE$1:CE$27)</f>
        <v>0</v>
      </c>
      <c r="CF10" s="1">
        <f>SUM([7]Canada!CF$1:CF$27)</f>
        <v>0</v>
      </c>
      <c r="CG10" s="1">
        <f>SUM([7]Canada!CG$1:CG$27)</f>
        <v>3.3000000000000003</v>
      </c>
      <c r="CH10" s="1">
        <f>SUM([7]Canada!CH$1:CH$27)</f>
        <v>0</v>
      </c>
      <c r="CI10" s="1">
        <f>SUM([7]Canada!CI$1:CI$27)</f>
        <v>0.4</v>
      </c>
      <c r="CJ10" s="1">
        <f>SUM([7]Canada!CJ$1:CJ$27)</f>
        <v>18.900000000000002</v>
      </c>
      <c r="CK10" s="1">
        <f>SUM([7]Canada!CK$1:CK$27)</f>
        <v>0</v>
      </c>
      <c r="CL10" s="1">
        <f>SUM([7]Canada!CL$1:CL$27)</f>
        <v>0</v>
      </c>
      <c r="CM10" s="1">
        <f>SUM([7]Canada!CM$1:CM$27)</f>
        <v>6.5</v>
      </c>
      <c r="CN10" s="1">
        <f>SUM([7]Canada!CN$1:CN$27)</f>
        <v>17.600000000000001</v>
      </c>
      <c r="CO10" s="1">
        <f>SUM([7]Canada!CO$1:CO$27)</f>
        <v>0</v>
      </c>
      <c r="CP10" s="1">
        <f>SUM([7]Canada!CP$1:CP$27)</f>
        <v>2.5</v>
      </c>
      <c r="CQ10" s="1">
        <f>SUM([7]Canada!CQ$1:CQ$27)</f>
        <v>5</v>
      </c>
      <c r="CR10" s="1">
        <f>SUM([7]Canada!CR$1:CR$27)</f>
        <v>0.2</v>
      </c>
      <c r="CS10" s="1">
        <f>SUM([7]Canada!CS$1:CS$27)</f>
        <v>0</v>
      </c>
      <c r="CT10" s="1">
        <f>SUM([7]Canada!CT$1:CT$27)</f>
        <v>0</v>
      </c>
      <c r="CU10" s="1">
        <f>SUM([7]Canada!CU$1:CU$27)</f>
        <v>5.8</v>
      </c>
      <c r="CV10" s="1">
        <f>SUM([7]Canada!CV$1:CV$27)</f>
        <v>0</v>
      </c>
      <c r="CW10" s="1">
        <f>SUM([7]Canada!CW$1:CW$27)</f>
        <v>0</v>
      </c>
      <c r="CX10" s="1">
        <f>SUM([7]Canada!CX$1:CX$27)</f>
        <v>43.400000000000006</v>
      </c>
      <c r="CY10" s="1">
        <f>SUM([7]Canada!CY$1:CY$27)</f>
        <v>23.4</v>
      </c>
      <c r="CZ10" s="1">
        <f>SUM([7]Canada!CZ$1:CZ$27)</f>
        <v>29.400000000000002</v>
      </c>
      <c r="DA10" s="1">
        <f>SUM([7]Canada!DA$1:DA$27)</f>
        <v>27.8</v>
      </c>
      <c r="DB10" s="1">
        <f>SUM([7]Canada!DB$1:DB$27)</f>
        <v>70.600000000000009</v>
      </c>
      <c r="DC10" s="1">
        <f>SUM([7]Canada!DC$1:DC$27)</f>
        <v>12.200000000000001</v>
      </c>
      <c r="DD10" s="1">
        <f>SUM([7]Canada!DD$1:DD$27)</f>
        <v>0</v>
      </c>
      <c r="DE10" s="1">
        <f>SUM([7]Canada!DE$1:DE$27)</f>
        <v>0</v>
      </c>
      <c r="DF10" s="1">
        <f>SUM([7]Canada!DF$1:DF$27)</f>
        <v>3.8000000000000003</v>
      </c>
      <c r="DG10" s="1">
        <f>SUM([7]Canada!DG$1:DG$27)</f>
        <v>4.4000000000000004</v>
      </c>
      <c r="DH10" s="1">
        <f>SUM([7]Canada!DH$1:DH$27)</f>
        <v>1.3</v>
      </c>
      <c r="DI10" s="1">
        <f>SUM([7]Canada!DI$1:DI$27)</f>
        <v>15.8</v>
      </c>
      <c r="DJ10" s="1">
        <f>SUM([7]Canada!DJ$1:DJ$27)</f>
        <v>0</v>
      </c>
      <c r="DK10" s="1">
        <f>SUM([7]Canada!DK$1:DK$27)</f>
        <v>6.4</v>
      </c>
      <c r="DL10" s="1">
        <f>SUM([7]Canada!DL$1:DL$27)</f>
        <v>5.2</v>
      </c>
      <c r="DM10" s="1">
        <f>SUM([7]Canada!DM$1:DM$27)</f>
        <v>41.800000000000004</v>
      </c>
      <c r="DN10" s="1">
        <f>SUM([7]Canada!DN$1:DN$27)</f>
        <v>14.100000000000001</v>
      </c>
      <c r="DO10" s="1">
        <f>SUM([7]Canada!DO$1:DO$27)</f>
        <v>37.200000000000003</v>
      </c>
      <c r="DP10" s="1">
        <f>SUM([7]Canada!DP$1:DP$27)</f>
        <v>33.6</v>
      </c>
      <c r="DQ10" s="1">
        <f>SUM([7]Canada!DQ$1:DQ$27)</f>
        <v>20.8</v>
      </c>
      <c r="DR10" s="1">
        <f>SUM([7]Canada!DR$1:DR$27)</f>
        <v>14.447000000000001</v>
      </c>
      <c r="DS10" s="1">
        <f>SUM([7]Canada!DS$1:DS$27)</f>
        <v>8.65</v>
      </c>
      <c r="DT10" s="1">
        <f>SUM([7]Canada!DT$1:DT$27)</f>
        <v>2.0530000000000004</v>
      </c>
      <c r="DU10" s="1">
        <f>SUM([7]Canada!DU$1:DU$27)</f>
        <v>18.647000000000002</v>
      </c>
      <c r="DV10" s="1">
        <f>SUM([7]Canada!DV$1:DV$27)</f>
        <v>18.362000000000002</v>
      </c>
      <c r="DW10" s="1">
        <f>SUM([7]Canada!DW$1:DW$27)</f>
        <v>33.156000000000006</v>
      </c>
      <c r="DX10" s="1">
        <f>SUM([7]Canada!DX$1:DX$27)</f>
        <v>37.437000000000005</v>
      </c>
      <c r="DY10" s="1">
        <f>SUM([7]Canada!DY$1:DY$27)</f>
        <v>66.727000000000004</v>
      </c>
      <c r="DZ10" s="1">
        <f>SUM([7]Canada!DZ$1:DZ$27)</f>
        <v>64.915999999999997</v>
      </c>
      <c r="EA10" s="1">
        <f>SUM([7]Canada!EA$1:EA$27)</f>
        <v>46.416000000000011</v>
      </c>
      <c r="EB10" s="1">
        <f>SUM([7]Canada!EB$1:EB$27)</f>
        <v>28.941000000000003</v>
      </c>
      <c r="EC10" s="1">
        <f>SUM([7]Canada!EC$1:EC$27)</f>
        <v>24.923000000000002</v>
      </c>
      <c r="ED10" s="1">
        <f>SUM([7]Canada!ED$1:ED$27)</f>
        <v>0</v>
      </c>
      <c r="EE10" s="1">
        <f>SUM([7]Canada!EE$1:EE$27)</f>
        <v>2.9660000000000002</v>
      </c>
      <c r="EF10" s="1">
        <f>SUM([7]Canada!EF$1:EF$27)</f>
        <v>10.137</v>
      </c>
      <c r="EG10" s="1">
        <f>SUM([7]Canada!EG$1:EG$27)</f>
        <v>21.136000000000003</v>
      </c>
      <c r="EH10" s="1">
        <f>SUM([7]Canada!EH$1:EH$27)</f>
        <v>34.119000000000007</v>
      </c>
      <c r="EI10" s="1">
        <f>SUM([7]Canada!EI$1:EI$27)</f>
        <v>165.08699999999999</v>
      </c>
      <c r="EJ10" s="1">
        <f>SUM([7]Canada!EJ$1:EJ$27)</f>
        <v>202.38800000000003</v>
      </c>
      <c r="EK10" s="1">
        <f>SUM([7]Canada!EK$1:EK$27)</f>
        <v>72.566999999999993</v>
      </c>
      <c r="EL10" s="1">
        <f>SUM([7]Canada!EL$1:EL$27)</f>
        <v>3.0250000000000004</v>
      </c>
      <c r="EM10" s="1">
        <f>SUM([7]Canada!EM$1:EM$27)</f>
        <v>8.5200000000000014</v>
      </c>
      <c r="EN10" s="1">
        <f>SUM([7]Canada!EN$1:EN$27)</f>
        <v>21.42</v>
      </c>
      <c r="EO10" s="1">
        <f>SUM([7]Canada!EO$1:EO$27)</f>
        <v>14.795</v>
      </c>
      <c r="EP10" s="1">
        <f>SUM([7]Canada!EP$1:EP$27)</f>
        <v>0</v>
      </c>
      <c r="EQ10" s="1">
        <f>SUM([7]Canada!EQ$1:EQ$27)</f>
        <v>21.36</v>
      </c>
      <c r="ER10" s="1">
        <f>SUM([7]Canada!ER$1:ER$27)</f>
        <v>8.0750000000000011</v>
      </c>
      <c r="ES10" s="1">
        <f>SUM([7]Canada!ES$1:ES$27)</f>
        <v>8.7199999999999989</v>
      </c>
      <c r="ET10" s="1">
        <f>SUM([7]Canada!ET$1:ET$27)</f>
        <v>47.04</v>
      </c>
      <c r="EU10" s="1">
        <f>SUM([7]Canada!EU$1:EU$27)</f>
        <v>23.53</v>
      </c>
      <c r="EV10" s="1">
        <f>SUM([7]Canada!EV$1:EV$27)</f>
        <v>26.245999999999999</v>
      </c>
      <c r="EW10" s="1">
        <f>SUM([7]Canada!EW$1:EW$27)</f>
        <v>3.8930000000000002</v>
      </c>
      <c r="EX10" s="1">
        <f>SUM([7]Canada!EX$1:EX$27)</f>
        <v>50.631</v>
      </c>
      <c r="EY10" s="1">
        <f>SUM([7]Canada!EY$1:EY$27)</f>
        <v>35.137</v>
      </c>
      <c r="EZ10" s="1">
        <f>SUM([7]Canada!EZ$1:EZ$27)</f>
        <v>49.513999999999996</v>
      </c>
      <c r="FA10" s="1">
        <f>SUM([7]Canada!FA$1:FA$27)</f>
        <v>24.36</v>
      </c>
      <c r="FB10" s="1">
        <f>SUM([7]Canada!FB$1:FB$27)</f>
        <v>43.120000000000005</v>
      </c>
      <c r="FC10" s="1">
        <f>SUM([7]Canada!FC$1:FC$27)</f>
        <v>63.808999999999997</v>
      </c>
      <c r="FD10" s="1">
        <f>SUM([7]Canada!FD$1:FD$27)</f>
        <v>2.0000000000000004E-2</v>
      </c>
      <c r="FE10" s="1">
        <f>SUM([7]Canada!FE$1:FE$27)</f>
        <v>31.748000000000001</v>
      </c>
      <c r="FF10" s="1">
        <f>SUM([7]Canada!FF$1:FF$27)</f>
        <v>49.408000000000001</v>
      </c>
      <c r="FG10" s="1">
        <f>SUM([7]Canada!FG$1:FG$27)</f>
        <v>24.013999999999999</v>
      </c>
      <c r="FH10" s="1">
        <f>SUM([7]Canada!FH$1:FH$27)</f>
        <v>23.52</v>
      </c>
      <c r="FI10" s="1">
        <f>SUM([7]Canada!FI$1:FI$27)</f>
        <v>23.52</v>
      </c>
      <c r="FJ10" s="1">
        <f>SUM([7]Canada!FJ$1:FJ$27)</f>
        <v>22</v>
      </c>
      <c r="FK10" s="1">
        <f>SUM([7]Canada!FK$1:FK$27)</f>
        <v>47.04</v>
      </c>
      <c r="FL10" s="1">
        <f>SUM([7]Canada!FL$1:FL$27)</f>
        <v>69.045000000000002</v>
      </c>
      <c r="FM10" s="1">
        <f>SUM([7]Canada!FM$1:FM$27)</f>
        <v>70.56</v>
      </c>
      <c r="FN10" s="1">
        <f>SUM([7]Canada!FN$1:FN$27)</f>
        <v>99.742000000000004</v>
      </c>
      <c r="FO10" s="1">
        <f>SUM([7]Canada!FO$1:FO$27)</f>
        <v>0</v>
      </c>
      <c r="FP10" s="1">
        <f>SUM([7]Canada!FP$1:FP$27)</f>
        <v>47.519999999999996</v>
      </c>
      <c r="FQ10" s="1">
        <f>SUM([7]Canada!FQ$1:FQ$27)</f>
        <v>45.019999999999996</v>
      </c>
      <c r="FR10" s="1">
        <f>SUM([7]Canada!FR$1:FR$27)</f>
        <v>47.617000000000004</v>
      </c>
      <c r="FS10" s="1">
        <f>SUM([7]Canada!FS$1:FS$27)</f>
        <v>0</v>
      </c>
      <c r="FT10" s="1">
        <f>SUM([7]Canada!FT$1:FT$27)</f>
        <v>53.277999999999999</v>
      </c>
      <c r="FU10" s="1">
        <f>SUM([7]Canada!FU$1:FU$27)</f>
        <v>4.0540000000000003</v>
      </c>
      <c r="FV10" s="1">
        <f>SUM([7]Canada!FV$1:FV$27)</f>
        <v>25.471</v>
      </c>
      <c r="FW10" s="1">
        <f>SUM([7]Canada!FW$1:FW$27)</f>
        <v>82.362000000000009</v>
      </c>
      <c r="FX10" s="1">
        <f>SUM([7]Canada!FX$1:FX$27)</f>
        <v>0</v>
      </c>
      <c r="FY10" s="1">
        <f>SUM([7]Canada!FY$1:FY$27)</f>
        <v>31.02</v>
      </c>
      <c r="FZ10" s="6">
        <f>SUM($B10:FY10)</f>
        <v>2944.2289999999998</v>
      </c>
    </row>
    <row r="11" spans="1:182">
      <c r="A11" t="s">
        <v>7</v>
      </c>
      <c r="B11" s="1">
        <f>SUM([7]Norway!B$1:B$27)</f>
        <v>5459.4</v>
      </c>
      <c r="C11" s="1">
        <f>SUM([7]Norway!C$1:C$27)</f>
        <v>5723.6</v>
      </c>
      <c r="D11" s="1">
        <f>SUM([7]Norway!D$1:D$27)</f>
        <v>3221.6000000000004</v>
      </c>
      <c r="E11" s="1">
        <f>SUM([7]Norway!E$1:E$27)</f>
        <v>2169.3000000000002</v>
      </c>
      <c r="F11" s="1">
        <f>SUM([7]Norway!F$1:F$27)</f>
        <v>3938.4000000000005</v>
      </c>
      <c r="G11" s="1">
        <f>SUM([7]Norway!G$1:G$27)</f>
        <v>1702.4</v>
      </c>
      <c r="H11" s="1">
        <f>SUM([7]Norway!H$1:H$27)</f>
        <v>1853.1000000000001</v>
      </c>
      <c r="I11" s="1">
        <f>SUM([7]Norway!I$1:I$27)</f>
        <v>1430.3000000000002</v>
      </c>
      <c r="J11" s="1">
        <f>SUM([7]Norway!J$1:J$27)</f>
        <v>3963.1000000000004</v>
      </c>
      <c r="K11" s="1">
        <f>SUM([7]Norway!K$1:K$27)</f>
        <v>5647.9000000000005</v>
      </c>
      <c r="L11" s="1">
        <f>SUM([7]Norway!L$1:L$27)</f>
        <v>6391.6</v>
      </c>
      <c r="M11" s="1">
        <f>SUM([7]Norway!M$1:M$27)</f>
        <v>5612.2999999999993</v>
      </c>
      <c r="N11" s="1">
        <f>SUM([7]Norway!N$1:N$27)</f>
        <v>3472.1</v>
      </c>
      <c r="O11" s="1">
        <f>SUM([7]Norway!O$1:O$27)</f>
        <v>6082.4000000000005</v>
      </c>
      <c r="P11" s="1">
        <f>SUM([7]Norway!P$1:P$27)</f>
        <v>3807.9000000000005</v>
      </c>
      <c r="Q11" s="1">
        <f>SUM([7]Norway!Q$1:Q$27)</f>
        <v>2238.8000000000002</v>
      </c>
      <c r="R11" s="1">
        <f>SUM([7]Norway!R$1:R$27)</f>
        <v>6664.7</v>
      </c>
      <c r="S11" s="1">
        <f>SUM([7]Norway!S$1:S$27)</f>
        <v>3303.9</v>
      </c>
      <c r="T11" s="1">
        <f>SUM([7]Norway!T$1:T$27)</f>
        <v>6135.2999999999993</v>
      </c>
      <c r="U11" s="1">
        <f>SUM([7]Norway!U$1:U$27)</f>
        <v>4849.5</v>
      </c>
      <c r="V11" s="1">
        <f>SUM([7]Norway!V$1:V$27)</f>
        <v>4013.3</v>
      </c>
      <c r="W11" s="1">
        <f>SUM([7]Norway!W$1:W$27)</f>
        <v>7080.9</v>
      </c>
      <c r="X11" s="1">
        <f>SUM([7]Norway!X$1:X$27)</f>
        <v>5833.2000000000007</v>
      </c>
      <c r="Y11" s="1">
        <f>SUM([7]Norway!Y$1:Y$27)</f>
        <v>5828.7000000000007</v>
      </c>
      <c r="Z11" s="1">
        <f>SUM([7]Norway!Z$1:Z$27)</f>
        <v>4709.6000000000004</v>
      </c>
      <c r="AA11" s="1">
        <f>SUM([7]Norway!AA$1:AA$27)</f>
        <v>2528.9</v>
      </c>
      <c r="AB11" s="1">
        <f>SUM([7]Norway!AB$1:AB$27)</f>
        <v>3018.7</v>
      </c>
      <c r="AC11" s="1">
        <f>SUM([7]Norway!AC$1:AC$27)</f>
        <v>1819.0000000000002</v>
      </c>
      <c r="AD11" s="1">
        <f>SUM([7]Norway!AD$1:AD$27)</f>
        <v>1857.3</v>
      </c>
      <c r="AE11" s="1">
        <f>SUM([7]Norway!AE$1:AE$27)</f>
        <v>1308.3000000000002</v>
      </c>
      <c r="AF11" s="1">
        <f>SUM([7]Norway!AF$1:AF$27)</f>
        <v>1401.2</v>
      </c>
      <c r="AG11" s="1">
        <f>SUM([7]Norway!AG$1:AG$27)</f>
        <v>1240.2</v>
      </c>
      <c r="AH11" s="1">
        <f>SUM([7]Norway!AH$1:AH$27)</f>
        <v>2301.1</v>
      </c>
      <c r="AI11" s="1">
        <f>SUM([7]Norway!AI$1:AI$27)</f>
        <v>2054.6000000000004</v>
      </c>
      <c r="AJ11" s="1">
        <f>SUM([7]Norway!AJ$1:AJ$27)</f>
        <v>2215.0000000000005</v>
      </c>
      <c r="AK11" s="1">
        <f>SUM([7]Norway!AK$1:AK$27)</f>
        <v>2375.2000000000007</v>
      </c>
      <c r="AL11" s="1">
        <f>SUM([7]Norway!AL$1:AL$27)</f>
        <v>3067.8999999999996</v>
      </c>
      <c r="AM11" s="1">
        <f>SUM([7]Norway!AM$1:AM$27)</f>
        <v>1975.1000000000001</v>
      </c>
      <c r="AN11" s="1">
        <f>SUM([7]Norway!AN$1:AN$27)</f>
        <v>1891.700000000001</v>
      </c>
      <c r="AO11" s="1">
        <f>SUM([7]Norway!AO$1:AO$27)</f>
        <v>2266.1000000000004</v>
      </c>
      <c r="AP11" s="1">
        <f>SUM([7]Norway!AP$1:AP$27)</f>
        <v>1949.1999999999998</v>
      </c>
      <c r="AQ11" s="1">
        <f>SUM([7]Norway!AQ$1:AQ$27)</f>
        <v>1396.7</v>
      </c>
      <c r="AR11" s="1">
        <f>SUM([7]Norway!AR$1:AR$27)</f>
        <v>1243.0000000000002</v>
      </c>
      <c r="AS11" s="1">
        <f>SUM([7]Norway!AS$1:AS$27)</f>
        <v>1801</v>
      </c>
      <c r="AT11" s="1">
        <f>SUM([7]Norway!AT$1:AT$27)</f>
        <v>8512</v>
      </c>
      <c r="AU11" s="1">
        <f>SUM([7]Norway!AU$1:AU$27)</f>
        <v>1974.1000000000001</v>
      </c>
      <c r="AV11" s="1">
        <f>SUM([7]Norway!AV$1:AV$27)</f>
        <v>2290.5000000000005</v>
      </c>
      <c r="AW11" s="1">
        <f>SUM([7]Norway!AW$1:AW$27)</f>
        <v>1809.2999999999997</v>
      </c>
      <c r="AX11" s="1">
        <f>SUM([7]Norway!AX$1:AX$27)</f>
        <v>1955.3000000000002</v>
      </c>
      <c r="AY11" s="1">
        <f>SUM([7]Norway!AY$1:AY$27)</f>
        <v>9379.7999999999993</v>
      </c>
      <c r="AZ11" s="1">
        <f>SUM([7]Norway!AZ$1:AZ$27)</f>
        <v>1783.1</v>
      </c>
      <c r="BA11" s="1">
        <f>SUM([7]Norway!BA$1:BA$27)</f>
        <v>1684.3</v>
      </c>
      <c r="BB11" s="1">
        <f>SUM([7]Norway!BB$1:BB$27)</f>
        <v>1880.5</v>
      </c>
      <c r="BC11" s="1">
        <f>SUM([7]Norway!BC$1:BC$27)</f>
        <v>2973.1000000000004</v>
      </c>
      <c r="BD11" s="1">
        <f>SUM([7]Norway!BD$1:BD$27)</f>
        <v>1156</v>
      </c>
      <c r="BE11" s="1">
        <f>SUM([7]Norway!BE$1:BE$27)</f>
        <v>3875.7000000000007</v>
      </c>
      <c r="BF11" s="1">
        <f>SUM([7]Norway!BF$1:BF$27)</f>
        <v>4929</v>
      </c>
      <c r="BG11" s="1">
        <f>SUM([7]Norway!BG$1:BG$27)</f>
        <v>6516.8000000000011</v>
      </c>
      <c r="BH11" s="1">
        <f>SUM([7]Norway!BH$1:BH$27)</f>
        <v>4909.4000000000005</v>
      </c>
      <c r="BI11" s="1">
        <f>SUM([7]Norway!BI$1:BI$27)</f>
        <v>4715.3</v>
      </c>
      <c r="BJ11" s="1">
        <f>SUM([7]Norway!BJ$1:BJ$27)</f>
        <v>3699.7000000000007</v>
      </c>
      <c r="BK11" s="1">
        <f>SUM([7]Norway!BK$1:BK$27)</f>
        <v>5198.7000000000007</v>
      </c>
      <c r="BL11" s="1">
        <f>SUM([7]Norway!BL$1:BL$27)</f>
        <v>8239.5</v>
      </c>
      <c r="BM11" s="1">
        <f>SUM([7]Norway!BM$1:BM$27)</f>
        <v>5608.3</v>
      </c>
      <c r="BN11" s="1">
        <f>SUM([7]Norway!BN$1:BN$27)</f>
        <v>8061.9</v>
      </c>
      <c r="BO11" s="1">
        <f>SUM([7]Norway!BO$1:BO$27)</f>
        <v>9193.9</v>
      </c>
      <c r="BP11" s="1">
        <f>SUM([7]Norway!BP$1:BP$27)</f>
        <v>2891.7999999999997</v>
      </c>
      <c r="BQ11" s="1">
        <f>SUM([7]Norway!BQ$1:BQ$27)</f>
        <v>6579.3</v>
      </c>
      <c r="BR11" s="1">
        <f>SUM([7]Norway!BR$1:BR$27)</f>
        <v>9240.1</v>
      </c>
      <c r="BS11" s="1">
        <f>SUM([7]Norway!BS$1:BS$27)</f>
        <v>8483.7000000000007</v>
      </c>
      <c r="BT11" s="1">
        <f>SUM([7]Norway!BT$1:BT$27)</f>
        <v>5477.4</v>
      </c>
      <c r="BU11" s="1">
        <f>SUM([7]Norway!BU$1:BU$27)</f>
        <v>4706.6000000000004</v>
      </c>
      <c r="BV11" s="1">
        <f>SUM([7]Norway!BV$1:BV$27)</f>
        <v>6463.8</v>
      </c>
      <c r="BW11" s="1">
        <f>SUM([7]Norway!BW$1:BW$27)</f>
        <v>7519.6</v>
      </c>
      <c r="BX11" s="1">
        <f>SUM([7]Norway!BX$1:BX$27)</f>
        <v>4516</v>
      </c>
      <c r="BY11" s="1">
        <f>SUM([7]Norway!BY$1:BY$27)</f>
        <v>4635.7999999999993</v>
      </c>
      <c r="BZ11" s="1">
        <f>SUM([7]Norway!BZ$1:BZ$27)</f>
        <v>3571.7000000000003</v>
      </c>
      <c r="CA11" s="1">
        <f>SUM([7]Norway!CA$1:CA$27)</f>
        <v>4485.3</v>
      </c>
      <c r="CB11" s="1">
        <f>SUM([7]Norway!CB$1:CB$27)</f>
        <v>2122.8000000000002</v>
      </c>
      <c r="CC11" s="1">
        <f>SUM([7]Norway!CC$1:CC$27)</f>
        <v>5399.3000000000011</v>
      </c>
      <c r="CD11" s="1">
        <f>SUM([7]Norway!CD$1:CD$27)</f>
        <v>6326.6</v>
      </c>
      <c r="CE11" s="1">
        <f>SUM([7]Norway!CE$1:CE$27)</f>
        <v>7364</v>
      </c>
      <c r="CF11" s="1">
        <f>SUM([7]Norway!CF$1:CF$27)</f>
        <v>6234.4000000000015</v>
      </c>
      <c r="CG11" s="1">
        <f>SUM([7]Norway!CG$1:CG$27)</f>
        <v>6145.9</v>
      </c>
      <c r="CH11" s="1">
        <f>SUM([7]Norway!CH$1:CH$27)</f>
        <v>2325.0999999999995</v>
      </c>
      <c r="CI11" s="1">
        <f>SUM([7]Norway!CI$1:CI$27)</f>
        <v>1911.900000000001</v>
      </c>
      <c r="CJ11" s="1">
        <f>SUM([7]Norway!CJ$1:CJ$27)</f>
        <v>3765.7000000000003</v>
      </c>
      <c r="CK11" s="1">
        <f>SUM([7]Norway!CK$1:CK$27)</f>
        <v>3390</v>
      </c>
      <c r="CL11" s="1">
        <f>SUM([7]Norway!CL$1:CL$27)</f>
        <v>3987.5</v>
      </c>
      <c r="CM11" s="1">
        <f>SUM([7]Norway!CM$1:CM$27)</f>
        <v>3485.8000000000006</v>
      </c>
      <c r="CN11" s="1">
        <f>SUM([7]Norway!CN$1:CN$27)</f>
        <v>1521</v>
      </c>
      <c r="CO11" s="1">
        <f>SUM([7]Norway!CO$1:CO$27)</f>
        <v>3861.0000000000005</v>
      </c>
      <c r="CP11" s="1">
        <f>SUM([7]Norway!CP$1:CP$27)</f>
        <v>3001.2000000000003</v>
      </c>
      <c r="CQ11" s="1">
        <f>SUM([7]Norway!CQ$1:CQ$27)</f>
        <v>3649.5000000000005</v>
      </c>
      <c r="CR11" s="1">
        <f>SUM([7]Norway!CR$1:CR$27)</f>
        <v>3343.0999999999995</v>
      </c>
      <c r="CS11" s="1">
        <f>SUM([7]Norway!CS$1:CS$27)</f>
        <v>3657.9000000000005</v>
      </c>
      <c r="CT11" s="1">
        <f>SUM([7]Norway!CT$1:CT$27)</f>
        <v>3799.3</v>
      </c>
      <c r="CU11" s="1">
        <f>SUM([7]Norway!CU$1:CU$27)</f>
        <v>2765.5</v>
      </c>
      <c r="CV11" s="1">
        <f>SUM([7]Norway!CV$1:CV$27)</f>
        <v>5753.6</v>
      </c>
      <c r="CW11" s="1">
        <f>SUM([7]Norway!CW$1:CW$27)</f>
        <v>3500.9</v>
      </c>
      <c r="CX11" s="1">
        <f>SUM([7]Norway!CX$1:CX$27)</f>
        <v>4588.9000000000005</v>
      </c>
      <c r="CY11" s="1">
        <f>SUM([7]Norway!CY$1:CY$27)</f>
        <v>3830.5000000000005</v>
      </c>
      <c r="CZ11" s="1">
        <f>SUM([7]Norway!CZ$1:CZ$27)</f>
        <v>1289.4000000000001</v>
      </c>
      <c r="DA11" s="1">
        <f>SUM([7]Norway!DA$1:DA$27)</f>
        <v>3499.2000000000003</v>
      </c>
      <c r="DB11" s="1">
        <f>SUM([7]Norway!DB$1:DB$27)</f>
        <v>3832.5</v>
      </c>
      <c r="DC11" s="1">
        <f>SUM([7]Norway!DC$1:DC$27)</f>
        <v>3418.4000000000005</v>
      </c>
      <c r="DD11" s="1">
        <f>SUM([7]Norway!DD$1:DD$27)</f>
        <v>2963.1000000000004</v>
      </c>
      <c r="DE11" s="1">
        <f>SUM([7]Norway!DE$1:DE$27)</f>
        <v>2211.2000000000003</v>
      </c>
      <c r="DF11" s="1">
        <f>SUM([7]Norway!DF$1:DF$27)</f>
        <v>4676.9000000000005</v>
      </c>
      <c r="DG11" s="1">
        <f>SUM([7]Norway!DG$1:DG$27)</f>
        <v>3461.4</v>
      </c>
      <c r="DH11" s="1">
        <f>SUM([7]Norway!DH$1:DH$27)</f>
        <v>4720.4000000000005</v>
      </c>
      <c r="DI11" s="1">
        <f>SUM([7]Norway!DI$1:DI$27)</f>
        <v>5163.2999999999993</v>
      </c>
      <c r="DJ11" s="1">
        <f>SUM([7]Norway!DJ$1:DJ$27)</f>
        <v>3466.0000000000005</v>
      </c>
      <c r="DK11" s="1">
        <f>SUM([7]Norway!DK$1:DK$27)</f>
        <v>9101.7999999999993</v>
      </c>
      <c r="DL11" s="1">
        <f>SUM([7]Norway!DL$1:DL$27)</f>
        <v>6648.8</v>
      </c>
      <c r="DM11" s="1">
        <f>SUM([7]Norway!DM$1:DM$27)</f>
        <v>13717.5</v>
      </c>
      <c r="DN11" s="1">
        <f>SUM([7]Norway!DN$1:DN$27)</f>
        <v>22799.4</v>
      </c>
      <c r="DO11" s="1">
        <f>SUM([7]Norway!DO$1:DO$27)</f>
        <v>27114.5</v>
      </c>
      <c r="DP11" s="1">
        <f>SUM([7]Norway!DP$1:DP$27)</f>
        <v>19517.2</v>
      </c>
      <c r="DQ11" s="1">
        <f>SUM([7]Norway!DQ$1:DQ$27)</f>
        <v>16554.000000000004</v>
      </c>
      <c r="DR11" s="1">
        <f>SUM([7]Norway!DR$1:DR$27)</f>
        <v>22121.050000000003</v>
      </c>
      <c r="DS11" s="1">
        <f>SUM([7]Norway!DS$1:DS$27)</f>
        <v>20309.683000000001</v>
      </c>
      <c r="DT11" s="1">
        <f>SUM([7]Norway!DT$1:DT$27)</f>
        <v>25637.984</v>
      </c>
      <c r="DU11" s="1">
        <f>SUM([7]Norway!DU$1:DU$27)</f>
        <v>19511.188000000002</v>
      </c>
      <c r="DV11" s="1">
        <f>SUM([7]Norway!DV$1:DV$27)</f>
        <v>14741.639000000001</v>
      </c>
      <c r="DW11" s="1">
        <f>SUM([7]Norway!DW$1:DW$27)</f>
        <v>17610.825000000004</v>
      </c>
      <c r="DX11" s="1">
        <f>SUM([7]Norway!DX$1:DX$27)</f>
        <v>7537.7749999999996</v>
      </c>
      <c r="DY11" s="1">
        <f>SUM([7]Norway!DY$1:DY$27)</f>
        <v>21113.028999999999</v>
      </c>
      <c r="DZ11" s="1">
        <f>SUM([7]Norway!DZ$1:DZ$27)</f>
        <v>23962.140000000003</v>
      </c>
      <c r="EA11" s="1">
        <f>SUM([7]Norway!EA$1:EA$27)</f>
        <v>26386.937000000005</v>
      </c>
      <c r="EB11" s="1">
        <f>SUM([7]Norway!EB$1:EB$27)</f>
        <v>26391.933000000005</v>
      </c>
      <c r="EC11" s="1">
        <f>SUM([7]Norway!EC$1:EC$27)</f>
        <v>20027.626</v>
      </c>
      <c r="ED11" s="1">
        <f>SUM([7]Norway!ED$1:ED$27)</f>
        <v>19011.855</v>
      </c>
      <c r="EE11" s="1">
        <f>SUM([7]Norway!EE$1:EE$27)</f>
        <v>29798.696</v>
      </c>
      <c r="EF11" s="1">
        <f>SUM([7]Norway!EF$1:EF$27)</f>
        <v>28544.364000000001</v>
      </c>
      <c r="EG11" s="1">
        <f>SUM([7]Norway!EG$1:EG$27)</f>
        <v>24813.855000000003</v>
      </c>
      <c r="EH11" s="1">
        <f>SUM([7]Norway!EH$1:EH$27)</f>
        <v>27158.147000000001</v>
      </c>
      <c r="EI11" s="1">
        <f>SUM([7]Norway!EI$1:EI$27)</f>
        <v>28862.496000000006</v>
      </c>
      <c r="EJ11" s="1">
        <f>SUM([7]Norway!EJ$1:EJ$27)</f>
        <v>9956.6550000000025</v>
      </c>
      <c r="EK11" s="1">
        <f>SUM([7]Norway!EK$1:EK$27)</f>
        <v>16639.018</v>
      </c>
      <c r="EL11" s="1">
        <f>SUM([7]Norway!EL$1:EL$27)</f>
        <v>23234.556</v>
      </c>
      <c r="EM11" s="1">
        <f>SUM([7]Norway!EM$1:EM$27)</f>
        <v>22530.413000000004</v>
      </c>
      <c r="EN11" s="1">
        <f>SUM([7]Norway!EN$1:EN$27)</f>
        <v>28164.35200000001</v>
      </c>
      <c r="EO11" s="1">
        <f>SUM([7]Norway!EO$1:EO$27)</f>
        <v>17355.391</v>
      </c>
      <c r="EP11" s="1">
        <f>SUM([7]Norway!EP$1:EP$27)</f>
        <v>21203.847999999998</v>
      </c>
      <c r="EQ11" s="1">
        <f>SUM([7]Norway!EQ$1:EQ$27)</f>
        <v>25627.437000000002</v>
      </c>
      <c r="ER11" s="1">
        <f>SUM([7]Norway!ER$1:ER$27)</f>
        <v>28414.86</v>
      </c>
      <c r="ES11" s="1">
        <f>SUM([7]Norway!ES$1:ES$27)</f>
        <v>17882.974000000002</v>
      </c>
      <c r="ET11" s="1">
        <f>SUM([7]Norway!ET$1:ET$27)</f>
        <v>29264.992000000002</v>
      </c>
      <c r="EU11" s="1">
        <f>SUM([7]Norway!EU$1:EU$27)</f>
        <v>18751.973000000002</v>
      </c>
      <c r="EV11" s="1">
        <f>SUM([7]Norway!EV$1:EV$27)</f>
        <v>6610.1210000000001</v>
      </c>
      <c r="EW11" s="1">
        <f>SUM([7]Norway!EW$1:EW$27)</f>
        <v>18369.204000000002</v>
      </c>
      <c r="EX11" s="1">
        <f>SUM([7]Norway!EX$1:EX$27)</f>
        <v>26673.195000000003</v>
      </c>
      <c r="EY11" s="1">
        <f>SUM([7]Norway!EY$1:EY$27)</f>
        <v>20457.818000000003</v>
      </c>
      <c r="EZ11" s="1">
        <f>SUM([7]Norway!EZ$1:EZ$27)</f>
        <v>26570.428</v>
      </c>
      <c r="FA11" s="1">
        <f>SUM([7]Norway!FA$1:FA$27)</f>
        <v>19613.858</v>
      </c>
      <c r="FB11" s="1">
        <f>SUM([7]Norway!FB$1:FB$27)</f>
        <v>22993.576000000005</v>
      </c>
      <c r="FC11" s="1">
        <f>SUM([7]Norway!FC$1:FC$27)</f>
        <v>19540.91</v>
      </c>
      <c r="FD11" s="1">
        <f>SUM([7]Norway!FD$1:FD$27)</f>
        <v>29628.544999999998</v>
      </c>
      <c r="FE11" s="1">
        <f>SUM([7]Norway!FE$1:FE$27)</f>
        <v>10726.378999999999</v>
      </c>
      <c r="FF11" s="1">
        <f>SUM([7]Norway!FF$1:FF$27)</f>
        <v>33466.898000000001</v>
      </c>
      <c r="FG11" s="1">
        <f>SUM([7]Norway!FG$1:FG$27)</f>
        <v>16178.239000000001</v>
      </c>
      <c r="FH11" s="1">
        <f>SUM([7]Norway!FH$1:FH$27)</f>
        <v>7157.4379999999992</v>
      </c>
      <c r="FI11" s="1">
        <f>SUM([7]Norway!FI$1:FI$27)</f>
        <v>18386.271000000001</v>
      </c>
      <c r="FJ11" s="1">
        <f>SUM([7]Norway!FJ$1:FJ$27)</f>
        <v>13730.407999999998</v>
      </c>
      <c r="FK11" s="1">
        <f>SUM([7]Norway!FK$1:FK$27)</f>
        <v>20408.203000000001</v>
      </c>
      <c r="FL11" s="1">
        <f>SUM([7]Norway!FL$1:FL$27)</f>
        <v>18975.173000000006</v>
      </c>
      <c r="FM11" s="1">
        <f>SUM([7]Norway!FM$1:FM$27)</f>
        <v>14702.539000000001</v>
      </c>
      <c r="FN11" s="1">
        <f>SUM([7]Norway!FN$1:FN$27)</f>
        <v>16950.788</v>
      </c>
      <c r="FO11" s="1">
        <f>SUM([7]Norway!FO$1:FO$27)</f>
        <v>24172.091</v>
      </c>
      <c r="FP11" s="1">
        <f>SUM([7]Norway!FP$1:FP$27)</f>
        <v>13093.911</v>
      </c>
      <c r="FQ11" s="1">
        <f>SUM([7]Norway!FQ$1:FQ$27)</f>
        <v>17738.787000000004</v>
      </c>
      <c r="FR11" s="1">
        <f>SUM([7]Norway!FR$1:FR$27)</f>
        <v>20251.611000000001</v>
      </c>
      <c r="FS11" s="1">
        <f>SUM([7]Norway!FS$1:FS$27)</f>
        <v>15441.695</v>
      </c>
      <c r="FT11" s="1">
        <f>SUM([7]Norway!FT$1:FT$27)</f>
        <v>6834.518</v>
      </c>
      <c r="FU11" s="1">
        <f>SUM([7]Norway!FU$1:FU$27)</f>
        <v>20833.038</v>
      </c>
      <c r="FV11" s="1">
        <f>SUM([7]Norway!FV$1:FV$27)</f>
        <v>24557.452000000001</v>
      </c>
      <c r="FW11" s="1">
        <f>SUM([7]Norway!FW$1:FW$27)</f>
        <v>23732.294000000002</v>
      </c>
      <c r="FX11" s="1">
        <f>SUM([7]Norway!FX$1:FX$27)</f>
        <v>16159.065999999999</v>
      </c>
      <c r="FY11" s="1">
        <f>SUM([7]Norway!FY$1:FY$27)</f>
        <v>19167.955000000002</v>
      </c>
      <c r="FZ11" s="6">
        <f>SUM($B11:FY11)</f>
        <v>1793337.3000000005</v>
      </c>
    </row>
    <row r="12" spans="1:182">
      <c r="A12" t="s">
        <v>3</v>
      </c>
      <c r="B12" s="1">
        <f>SUM([7]Russia!B$1:B$27)</f>
        <v>23.800000000000004</v>
      </c>
      <c r="C12" s="1">
        <f>SUM([7]Russia!C$1:C$27)</f>
        <v>6.8999999999999986</v>
      </c>
      <c r="D12" s="1">
        <f>SUM([7]Russia!D$1:D$27)</f>
        <v>38.300000000000004</v>
      </c>
      <c r="E12" s="1">
        <f>SUM([7]Russia!E$1:E$27)</f>
        <v>21.200000000000003</v>
      </c>
      <c r="F12" s="1">
        <f>SUM([7]Russia!F$1:F$27)</f>
        <v>49</v>
      </c>
      <c r="G12" s="1">
        <f>SUM([7]Russia!G$1:G$27)</f>
        <v>125.6</v>
      </c>
      <c r="H12" s="1">
        <f>SUM([7]Russia!H$1:H$27)</f>
        <v>40.900000000000006</v>
      </c>
      <c r="I12" s="1">
        <f>SUM([7]Russia!I$1:I$27)</f>
        <v>26.200000000000003</v>
      </c>
      <c r="J12" s="1">
        <f>SUM([7]Russia!J$1:J$27)</f>
        <v>30.500000000000004</v>
      </c>
      <c r="K12" s="1">
        <f>SUM([7]Russia!K$1:K$27)</f>
        <v>22.1</v>
      </c>
      <c r="L12" s="1">
        <f>SUM([7]Russia!L$1:L$27)</f>
        <v>42.400000000000006</v>
      </c>
      <c r="M12" s="1">
        <f>SUM([7]Russia!M$1:M$27)</f>
        <v>2.6</v>
      </c>
      <c r="N12" s="1">
        <f>SUM([7]Russia!N$1:N$27)</f>
        <v>8.5999999999999961</v>
      </c>
      <c r="O12" s="1">
        <f>SUM([7]Russia!O$1:O$27)</f>
        <v>2.0000000000000058</v>
      </c>
      <c r="P12" s="1">
        <f>SUM([7]Russia!P$1:P$27)</f>
        <v>88.800000000000011</v>
      </c>
      <c r="Q12" s="1">
        <f>SUM([7]Russia!Q$1:Q$27)</f>
        <v>28.999999999999996</v>
      </c>
      <c r="R12" s="1">
        <f>SUM([7]Russia!R$1:R$27)</f>
        <v>40.9</v>
      </c>
      <c r="S12" s="1">
        <f>SUM([7]Russia!S$1:S$27)</f>
        <v>16.3</v>
      </c>
      <c r="T12" s="1">
        <f>SUM([7]Russia!T$1:T$27)</f>
        <v>57.7</v>
      </c>
      <c r="U12" s="1">
        <f>SUM([7]Russia!U$1:U$27)</f>
        <v>24.400000000000002</v>
      </c>
      <c r="V12" s="1">
        <f>SUM([7]Russia!V$1:V$27)</f>
        <v>71.5</v>
      </c>
      <c r="W12" s="1">
        <f>SUM([7]Russia!W$1:W$27)</f>
        <v>11.300000000000002</v>
      </c>
      <c r="X12" s="1">
        <f>SUM([7]Russia!X$1:X$27)</f>
        <v>32.999999999999993</v>
      </c>
      <c r="Y12" s="1">
        <f>SUM([7]Russia!Y$1:Y$27)</f>
        <v>12.500000000000005</v>
      </c>
      <c r="Z12" s="1">
        <f>SUM([7]Russia!Z$1:Z$27)</f>
        <v>27.3</v>
      </c>
      <c r="AA12" s="1">
        <f>SUM([7]Russia!AA$1:AA$27)</f>
        <v>23.500000000000007</v>
      </c>
      <c r="AB12" s="1">
        <f>SUM([7]Russia!AB$1:AB$27)</f>
        <v>80</v>
      </c>
      <c r="AC12" s="1">
        <f>SUM([7]Russia!AC$1:AC$27)</f>
        <v>12.000000000000005</v>
      </c>
      <c r="AD12" s="1">
        <f>SUM([7]Russia!AD$1:AD$27)</f>
        <v>64.200000000000017</v>
      </c>
      <c r="AE12" s="1">
        <f>SUM([7]Russia!AE$1:AE$27)</f>
        <v>33.6</v>
      </c>
      <c r="AF12" s="1">
        <f>SUM([7]Russia!AF$1:AF$27)</f>
        <v>35.000000000000007</v>
      </c>
      <c r="AG12" s="1">
        <f>SUM([7]Russia!AG$1:AG$27)</f>
        <v>8.1000000000000014</v>
      </c>
      <c r="AH12" s="1">
        <f>SUM([7]Russia!AH$1:AH$27)</f>
        <v>74.3</v>
      </c>
      <c r="AI12" s="1">
        <f>SUM([7]Russia!AI$1:AI$27)</f>
        <v>33.1</v>
      </c>
      <c r="AJ12" s="1">
        <f>SUM([7]Russia!AJ$1:AJ$27)</f>
        <v>12.500000000000002</v>
      </c>
      <c r="AK12" s="1">
        <f>SUM([7]Russia!AK$1:AK$27)</f>
        <v>23.999999999999993</v>
      </c>
      <c r="AL12" s="1">
        <f>SUM([7]Russia!AL$1:AL$27)</f>
        <v>76.900000000000006</v>
      </c>
      <c r="AM12" s="1">
        <f>SUM([7]Russia!AM$1:AM$27)</f>
        <v>9.2000000000000135</v>
      </c>
      <c r="AN12" s="1">
        <f>SUM([7]Russia!AN$1:AN$27)</f>
        <v>41.000000000000007</v>
      </c>
      <c r="AO12" s="1">
        <f>SUM([7]Russia!AO$1:AO$27)</f>
        <v>59.3</v>
      </c>
      <c r="AP12" s="1">
        <f>SUM([7]Russia!AP$1:AP$27)</f>
        <v>123.60000000000001</v>
      </c>
      <c r="AQ12" s="1">
        <f>SUM([7]Russia!AQ$1:AQ$27)</f>
        <v>32</v>
      </c>
      <c r="AR12" s="1">
        <f>SUM([7]Russia!AR$1:AR$27)</f>
        <v>17.400000000000013</v>
      </c>
      <c r="AS12" s="1">
        <f>SUM([7]Russia!AS$1:AS$27)</f>
        <v>60.300000000000018</v>
      </c>
      <c r="AT12" s="1">
        <f>SUM([7]Russia!AT$1:AT$27)</f>
        <v>59.6</v>
      </c>
      <c r="AU12" s="1">
        <f>SUM([7]Russia!AU$1:AU$27)</f>
        <v>89.7</v>
      </c>
      <c r="AV12" s="1">
        <f>SUM([7]Russia!AV$1:AV$27)</f>
        <v>32.199999999999996</v>
      </c>
      <c r="AW12" s="1">
        <f>SUM([7]Russia!AW$1:AW$27)</f>
        <v>38.900000000000006</v>
      </c>
      <c r="AX12" s="1">
        <f>SUM([7]Russia!AX$1:AX$27)</f>
        <v>48.599999999999994</v>
      </c>
      <c r="AY12" s="1">
        <f>SUM([7]Russia!AY$1:AY$27)</f>
        <v>60.2</v>
      </c>
      <c r="AZ12" s="1">
        <f>SUM([7]Russia!AZ$1:AZ$27)</f>
        <v>79.5</v>
      </c>
      <c r="BA12" s="1">
        <f>SUM([7]Russia!BA$1:BA$27)</f>
        <v>76.800000000000011</v>
      </c>
      <c r="BB12" s="1">
        <f>SUM([7]Russia!BB$1:BB$27)</f>
        <v>59.900000000000006</v>
      </c>
      <c r="BC12" s="1">
        <f>SUM([7]Russia!BC$1:BC$27)</f>
        <v>51.900000000000006</v>
      </c>
      <c r="BD12" s="1">
        <f>SUM([7]Russia!BD$1:BD$27)</f>
        <v>138</v>
      </c>
      <c r="BE12" s="1">
        <f>SUM([7]Russia!BE$1:BE$27)</f>
        <v>54.3</v>
      </c>
      <c r="BF12" s="1">
        <f>SUM([7]Russia!BF$1:BF$27)</f>
        <v>58.3</v>
      </c>
      <c r="BG12" s="1">
        <f>SUM([7]Russia!BG$1:BG$27)</f>
        <v>36.799999999999997</v>
      </c>
      <c r="BH12" s="1">
        <f>SUM([7]Russia!BH$1:BH$27)</f>
        <v>60.300000000000004</v>
      </c>
      <c r="BI12" s="1">
        <f>SUM([7]Russia!BI$1:BI$27)</f>
        <v>59.900000000000013</v>
      </c>
      <c r="BJ12" s="1">
        <f>SUM([7]Russia!BJ$1:BJ$27)</f>
        <v>46.200000000000017</v>
      </c>
      <c r="BK12" s="1">
        <f>SUM([7]Russia!BK$1:BK$27)</f>
        <v>26.200000000000006</v>
      </c>
      <c r="BL12" s="1">
        <f>SUM([7]Russia!BL$1:BL$27)</f>
        <v>19.500000000000004</v>
      </c>
      <c r="BM12" s="1">
        <f>SUM([7]Russia!BM$1:BM$27)</f>
        <v>36.1</v>
      </c>
      <c r="BN12" s="1">
        <f>SUM([7]Russia!BN$1:BN$27)</f>
        <v>43.300000000000004</v>
      </c>
      <c r="BO12" s="1">
        <f>SUM([7]Russia!BO$1:BO$27)</f>
        <v>70.200000000000031</v>
      </c>
      <c r="BP12" s="1">
        <f>SUM([7]Russia!BP$1:BP$27)</f>
        <v>25.700000000000003</v>
      </c>
      <c r="BQ12" s="1">
        <f>SUM([7]Russia!BQ$1:BQ$27)</f>
        <v>94.90000000000002</v>
      </c>
      <c r="BR12" s="1">
        <f>SUM([7]Russia!BR$1:BR$27)</f>
        <v>35.699999999999996</v>
      </c>
      <c r="BS12" s="1">
        <f>SUM([7]Russia!BS$1:BS$27)</f>
        <v>81.8</v>
      </c>
      <c r="BT12" s="1">
        <f>SUM([7]Russia!BT$1:BT$27)</f>
        <v>23.200000000000006</v>
      </c>
      <c r="BU12" s="1">
        <f>SUM([7]Russia!BU$1:BU$27)</f>
        <v>33.599999999999994</v>
      </c>
      <c r="BV12" s="1">
        <f>SUM([7]Russia!BV$1:BV$27)</f>
        <v>42.2</v>
      </c>
      <c r="BW12" s="1">
        <f>SUM([7]Russia!BW$1:BW$27)</f>
        <v>2.0000000000000169</v>
      </c>
      <c r="BX12" s="1">
        <f>SUM([7]Russia!BX$1:BX$27)</f>
        <v>39.700000000000003</v>
      </c>
      <c r="BY12" s="1">
        <f>SUM([7]Russia!BY$1:BY$27)</f>
        <v>73.799999999999969</v>
      </c>
      <c r="BZ12" s="1">
        <f>SUM([7]Russia!BZ$1:BZ$27)</f>
        <v>19.5</v>
      </c>
      <c r="CA12" s="1">
        <f>SUM([7]Russia!CA$1:CA$27)</f>
        <v>110</v>
      </c>
      <c r="CB12" s="1">
        <f>SUM([7]Russia!CB$1:CB$27)</f>
        <v>36.299999999999997</v>
      </c>
      <c r="CC12" s="1">
        <f>SUM([7]Russia!CC$1:CC$27)</f>
        <v>24.599999999999998</v>
      </c>
      <c r="CD12" s="1">
        <f>SUM([7]Russia!CD$1:CD$27)</f>
        <v>31.700000000000021</v>
      </c>
      <c r="CE12" s="1">
        <f>SUM([7]Russia!CE$1:CE$27)</f>
        <v>84.999999999999986</v>
      </c>
      <c r="CF12" s="1">
        <f>SUM([7]Russia!CF$1:CF$27)</f>
        <v>47.599999999999987</v>
      </c>
      <c r="CG12" s="1">
        <f>SUM([7]Russia!CG$1:CG$27)</f>
        <v>68.5</v>
      </c>
      <c r="CH12" s="1">
        <f>SUM([7]Russia!CH$1:CH$27)</f>
        <v>43.399999999999991</v>
      </c>
      <c r="CI12" s="1">
        <f>SUM([7]Russia!CI$1:CI$27)</f>
        <v>53.7</v>
      </c>
      <c r="CJ12" s="1">
        <f>SUM([7]Russia!CJ$1:CJ$27)</f>
        <v>90.099999999999966</v>
      </c>
      <c r="CK12" s="1">
        <f>SUM([7]Russia!CK$1:CK$27)</f>
        <v>38.400000000000006</v>
      </c>
      <c r="CL12" s="1">
        <f>SUM([7]Russia!CL$1:CL$27)</f>
        <v>84.300000000000026</v>
      </c>
      <c r="CM12" s="1">
        <f>SUM([7]Russia!CM$1:CM$27)</f>
        <v>47.2</v>
      </c>
      <c r="CN12" s="1">
        <f>SUM([7]Russia!CN$1:CN$27)</f>
        <v>35.799999999999997</v>
      </c>
      <c r="CO12" s="1">
        <f>SUM([7]Russia!CO$1:CO$27)</f>
        <v>90.000000000000028</v>
      </c>
      <c r="CP12" s="1">
        <f>SUM([7]Russia!CP$1:CP$27)</f>
        <v>111.3</v>
      </c>
      <c r="CQ12" s="1">
        <f>SUM([7]Russia!CQ$1:CQ$27)</f>
        <v>68.100000000000009</v>
      </c>
      <c r="CR12" s="1">
        <f>SUM([7]Russia!CR$1:CR$27)</f>
        <v>161.70000000000002</v>
      </c>
      <c r="CS12" s="1">
        <f>SUM([7]Russia!CS$1:CS$27)</f>
        <v>33.000000000000014</v>
      </c>
      <c r="CT12" s="1">
        <f>SUM([7]Russia!CT$1:CT$27)</f>
        <v>24.499999999999996</v>
      </c>
      <c r="CU12" s="1">
        <f>SUM([7]Russia!CU$1:CU$27)</f>
        <v>11.600000000000012</v>
      </c>
      <c r="CV12" s="1">
        <f>SUM([7]Russia!CV$1:CV$27)</f>
        <v>25.400000000000023</v>
      </c>
      <c r="CW12" s="1">
        <f>SUM([7]Russia!CW$1:CW$27)</f>
        <v>25.299999999999994</v>
      </c>
      <c r="CX12" s="1">
        <f>SUM([7]Russia!CX$1:CX$27)</f>
        <v>25.3</v>
      </c>
      <c r="CY12" s="1">
        <f>SUM([7]Russia!CY$1:CY$27)</f>
        <v>13.500000000000002</v>
      </c>
      <c r="CZ12" s="1">
        <f>SUM([7]Russia!CZ$1:CZ$27)</f>
        <v>55.900000000000013</v>
      </c>
      <c r="DA12" s="1">
        <f>SUM([7]Russia!DA$1:DA$27)</f>
        <v>24.799999999999997</v>
      </c>
      <c r="DB12" s="1">
        <f>SUM([7]Russia!DB$1:DB$27)</f>
        <v>53.900000000000006</v>
      </c>
      <c r="DC12" s="1">
        <f>SUM([7]Russia!DC$1:DC$27)</f>
        <v>44.2</v>
      </c>
      <c r="DD12" s="1">
        <f>SUM([7]Russia!DD$1:DD$27)</f>
        <v>25.800000000000015</v>
      </c>
      <c r="DE12" s="1">
        <f>SUM([7]Russia!DE$1:DE$27)</f>
        <v>43.600000000000009</v>
      </c>
      <c r="DF12" s="1">
        <f>SUM([7]Russia!DF$1:DF$27)</f>
        <v>8.4000000000000021</v>
      </c>
      <c r="DG12" s="1">
        <f>SUM([7]Russia!DG$1:DG$27)</f>
        <v>4.7999999999999945</v>
      </c>
      <c r="DH12" s="1">
        <f>SUM([7]Russia!DH$1:DH$27)</f>
        <v>20.199999999999989</v>
      </c>
      <c r="DI12" s="1">
        <f>SUM([7]Russia!DI$1:DI$27)</f>
        <v>9.6000000000000085</v>
      </c>
      <c r="DJ12" s="1">
        <f>SUM([7]Russia!DJ$1:DJ$27)</f>
        <v>3.8000000000000056</v>
      </c>
      <c r="DK12" s="1">
        <f>SUM([7]Russia!DK$1:DK$27)</f>
        <v>35.700000000000003</v>
      </c>
      <c r="DL12" s="1">
        <f>SUM([7]Russia!DL$1:DL$27)</f>
        <v>11.600000000000001</v>
      </c>
      <c r="DM12" s="1">
        <f>SUM([7]Russia!DM$1:DM$27)</f>
        <v>14.599999999999994</v>
      </c>
      <c r="DN12" s="1">
        <f>SUM([7]Russia!DN$1:DN$27)</f>
        <v>21.900000000000002</v>
      </c>
      <c r="DO12" s="1">
        <f>SUM([7]Russia!DO$1:DO$27)</f>
        <v>68.7</v>
      </c>
      <c r="DP12" s="1">
        <f>SUM([7]Russia!DP$1:DP$27)</f>
        <v>33.300000000000004</v>
      </c>
      <c r="DQ12" s="1">
        <f>SUM([7]Russia!DQ$1:DQ$27)</f>
        <v>11.39999999999999</v>
      </c>
      <c r="DR12" s="1">
        <f>SUM([7]Russia!DR$1:DR$27)</f>
        <v>1.2400000000000091</v>
      </c>
      <c r="DS12" s="1">
        <f>SUM([7]Russia!DS$1:DS$27)</f>
        <v>6.4519999999999946</v>
      </c>
      <c r="DT12" s="1">
        <f>SUM([7]Russia!DT$1:DT$27)</f>
        <v>28.395</v>
      </c>
      <c r="DU12" s="1">
        <f>SUM([7]Russia!DU$1:DU$27)</f>
        <v>21.450999999999976</v>
      </c>
      <c r="DV12" s="1">
        <f>SUM([7]Russia!DV$1:DV$27)</f>
        <v>2.8740000000000032</v>
      </c>
      <c r="DW12" s="1">
        <f>SUM([7]Russia!DW$1:DW$27)</f>
        <v>10.35100000000002</v>
      </c>
      <c r="DX12" s="1">
        <f>SUM([7]Russia!DX$1:DX$27)</f>
        <v>4.9420000000000055</v>
      </c>
      <c r="DY12" s="1">
        <f>SUM([7]Russia!DY$1:DY$27)</f>
        <v>2.3860000000000081</v>
      </c>
      <c r="DZ12" s="1">
        <f>SUM([7]Russia!DZ$1:DZ$27)</f>
        <v>8.7450000000000152</v>
      </c>
      <c r="EA12" s="1">
        <f>SUM([7]Russia!EA$1:EA$27)</f>
        <v>25.29199999999998</v>
      </c>
      <c r="EB12" s="1">
        <f>SUM([7]Russia!EB$1:EB$27)</f>
        <v>69.733000000000004</v>
      </c>
      <c r="EC12" s="1">
        <f>SUM([7]Russia!EC$1:EC$27)</f>
        <v>26.318000000000005</v>
      </c>
      <c r="ED12" s="1">
        <f>SUM([7]Russia!ED$1:ED$27)</f>
        <v>33.905000000000001</v>
      </c>
      <c r="EE12" s="1">
        <f>SUM([7]Russia!EE$1:EE$27)</f>
        <v>8.9570000000000007</v>
      </c>
      <c r="EF12" s="1">
        <f>SUM([7]Russia!EF$1:EF$27)</f>
        <v>4.4660000000000002</v>
      </c>
      <c r="EG12" s="1">
        <f>SUM([7]Russia!EG$1:EG$27)</f>
        <v>5.0769999999999991</v>
      </c>
      <c r="EH12" s="1">
        <f>SUM([7]Russia!EH$1:EH$27)</f>
        <v>18.271000000000001</v>
      </c>
      <c r="EI12" s="1">
        <f>SUM([7]Russia!EI$1:EI$27)</f>
        <v>4.2640000000000011</v>
      </c>
      <c r="EJ12" s="1">
        <f>SUM([7]Russia!EJ$1:EJ$27)</f>
        <v>5.4570000000000007</v>
      </c>
      <c r="EK12" s="1">
        <f>SUM([7]Russia!EK$1:EK$27)</f>
        <v>13.949000000000002</v>
      </c>
      <c r="EL12" s="1">
        <f>SUM([7]Russia!EL$1:EL$27)</f>
        <v>9.3220000000000027</v>
      </c>
      <c r="EM12" s="1">
        <f>SUM([7]Russia!EM$1:EM$27)</f>
        <v>5.2359999999999998</v>
      </c>
      <c r="EN12" s="1">
        <f>SUM([7]Russia!EN$1:EN$27)</f>
        <v>2.637</v>
      </c>
      <c r="EO12" s="1">
        <f>SUM([7]Russia!EO$1:EO$27)</f>
        <v>2.468</v>
      </c>
      <c r="EP12" s="1">
        <f>SUM([7]Russia!EP$1:EP$27)</f>
        <v>4.5000000000000005E-2</v>
      </c>
      <c r="EQ12" s="1">
        <f>SUM([7]Russia!EQ$1:EQ$27)</f>
        <v>6.8160000000000007</v>
      </c>
      <c r="ER12" s="1">
        <f>SUM([7]Russia!ER$1:ER$27)</f>
        <v>3.2130000000000005</v>
      </c>
      <c r="ES12" s="1">
        <f>SUM([7]Russia!ES$1:ES$27)</f>
        <v>4.0970000000000004</v>
      </c>
      <c r="ET12" s="1">
        <f>SUM([7]Russia!ET$1:ET$27)</f>
        <v>12.309000000000001</v>
      </c>
      <c r="EU12" s="1">
        <f>SUM([7]Russia!EU$1:EU$27)</f>
        <v>4.2050000000000001</v>
      </c>
      <c r="EV12" s="1">
        <f>SUM([7]Russia!EV$1:EV$27)</f>
        <v>0.97799999999999998</v>
      </c>
      <c r="EW12" s="1">
        <f>SUM([7]Russia!EW$1:EW$27)</f>
        <v>5.2090000000000005</v>
      </c>
      <c r="EX12" s="1">
        <f>SUM([7]Russia!EX$1:EX$27)</f>
        <v>1.4430000000000001</v>
      </c>
      <c r="EY12" s="1">
        <f>SUM([7]Russia!EY$1:EY$27)</f>
        <v>0</v>
      </c>
      <c r="EZ12" s="1">
        <f>SUM([7]Russia!EZ$1:EZ$27)</f>
        <v>0</v>
      </c>
      <c r="FA12" s="1">
        <f>SUM([7]Russia!FA$1:FA$27)</f>
        <v>3.1</v>
      </c>
      <c r="FB12" s="1">
        <f>SUM([7]Russia!FB$1:FB$27)</f>
        <v>0.28500000000000014</v>
      </c>
      <c r="FC12" s="1">
        <f>SUM([7]Russia!FC$1:FC$27)</f>
        <v>18.283000000000001</v>
      </c>
      <c r="FD12" s="1">
        <f>SUM([7]Russia!FD$1:FD$27)</f>
        <v>0</v>
      </c>
      <c r="FE12" s="1">
        <f>SUM([7]Russia!FE$1:FE$27)</f>
        <v>19.602000000000004</v>
      </c>
      <c r="FF12" s="1">
        <f>SUM([7]Russia!FF$1:FF$27)</f>
        <v>19.602000000000004</v>
      </c>
      <c r="FG12" s="1">
        <f>SUM([7]Russia!FG$1:FG$27)</f>
        <v>0</v>
      </c>
      <c r="FH12" s="1">
        <f>SUM([7]Russia!FH$1:FH$27)</f>
        <v>0</v>
      </c>
      <c r="FI12" s="1">
        <f>SUM([7]Russia!FI$1:FI$27)</f>
        <v>5.7000000000000051E-2</v>
      </c>
      <c r="FJ12" s="1">
        <f>SUM([7]Russia!FJ$1:FJ$27)</f>
        <v>2.64</v>
      </c>
      <c r="FK12" s="1">
        <f>SUM([7]Russia!FK$1:FK$27)</f>
        <v>0</v>
      </c>
      <c r="FL12" s="1">
        <f>SUM([7]Russia!FL$1:FL$27)</f>
        <v>2.1000000000000001E-2</v>
      </c>
      <c r="FM12" s="1">
        <f>SUM([7]Russia!FM$1:FM$27)</f>
        <v>0.97200000000000009</v>
      </c>
      <c r="FN12" s="1">
        <f>SUM([7]Russia!FN$1:FN$27)</f>
        <v>0.02</v>
      </c>
      <c r="FO12" s="1">
        <f>SUM([7]Russia!FO$1:FO$27)</f>
        <v>0</v>
      </c>
      <c r="FP12" s="1">
        <f>SUM([7]Russia!FP$1:FP$27)</f>
        <v>21.216000000000001</v>
      </c>
      <c r="FQ12" s="1">
        <f>SUM([7]Russia!FQ$1:FQ$27)</f>
        <v>0</v>
      </c>
      <c r="FR12" s="1">
        <f>SUM([7]Russia!FR$1:FR$27)</f>
        <v>0</v>
      </c>
      <c r="FS12" s="1">
        <f>SUM([7]Russia!FS$1:FS$27)</f>
        <v>3.8879999999999999</v>
      </c>
      <c r="FT12" s="1">
        <f>SUM([7]Russia!FT$1:FT$27)</f>
        <v>0</v>
      </c>
      <c r="FU12" s="1">
        <f>SUM([7]Russia!FU$1:FU$27)</f>
        <v>0</v>
      </c>
      <c r="FV12" s="1">
        <f>SUM([7]Russia!FV$1:FV$27)</f>
        <v>0</v>
      </c>
      <c r="FW12" s="1">
        <f>SUM([7]Russia!FW$1:FW$27)</f>
        <v>10.56</v>
      </c>
      <c r="FX12" s="1">
        <f>SUM([7]Russia!FX$1:FX$27)</f>
        <v>0</v>
      </c>
      <c r="FY12" s="1">
        <f>SUM([7]Russia!FY$1:FY$27)</f>
        <v>0</v>
      </c>
      <c r="FZ12" s="6">
        <f>SUM($B12:FY12)</f>
        <v>5730.5490000000018</v>
      </c>
    </row>
    <row r="13" spans="1:182">
      <c r="A13" t="s">
        <v>10</v>
      </c>
      <c r="B13" s="1">
        <f>SUM([7]Serbia!B$1:B$27)</f>
        <v>40.600000000000009</v>
      </c>
      <c r="C13" s="1">
        <f>SUM([7]Serbia!C$1:C$27)</f>
        <v>97.9</v>
      </c>
      <c r="D13" s="1">
        <f>SUM([7]Serbia!D$1:D$27)</f>
        <v>149.4</v>
      </c>
      <c r="E13" s="1">
        <f>SUM([7]Serbia!E$1:E$27)</f>
        <v>365.29999999999995</v>
      </c>
      <c r="F13" s="1">
        <f>SUM([7]Serbia!F$1:F$27)</f>
        <v>357.3</v>
      </c>
      <c r="G13" s="1">
        <f>SUM([7]Serbia!G$1:G$27)</f>
        <v>152.99999999999997</v>
      </c>
      <c r="H13" s="1">
        <f>SUM([7]Serbia!H$1:H$27)</f>
        <v>257.60000000000002</v>
      </c>
      <c r="I13" s="1">
        <f>SUM([7]Serbia!I$1:I$27)</f>
        <v>216.2</v>
      </c>
      <c r="J13" s="1">
        <f>SUM([7]Serbia!J$1:J$27)</f>
        <v>341.8</v>
      </c>
      <c r="K13" s="1">
        <f>SUM([7]Serbia!K$1:K$27)</f>
        <v>276.90000000000003</v>
      </c>
      <c r="L13" s="1">
        <f>SUM([7]Serbia!L$1:L$27)</f>
        <v>331.8</v>
      </c>
      <c r="M13" s="1">
        <f>SUM([7]Serbia!M$1:M$27)</f>
        <v>371.9</v>
      </c>
      <c r="N13" s="1">
        <f>SUM([7]Serbia!N$1:N$27)</f>
        <v>175.5</v>
      </c>
      <c r="O13" s="1">
        <f>SUM([7]Serbia!O$1:O$27)</f>
        <v>158.4</v>
      </c>
      <c r="P13" s="1">
        <f>SUM([7]Serbia!P$1:P$27)</f>
        <v>367.1</v>
      </c>
      <c r="Q13" s="1">
        <f>SUM([7]Serbia!Q$1:Q$27)</f>
        <v>342.1</v>
      </c>
      <c r="R13" s="1">
        <f>SUM([7]Serbia!R$1:R$27)</f>
        <v>329.8</v>
      </c>
      <c r="S13" s="1">
        <f>SUM([7]Serbia!S$1:S$27)</f>
        <v>394.90000000000009</v>
      </c>
      <c r="T13" s="1">
        <f>SUM([7]Serbia!T$1:T$27)</f>
        <v>252.5</v>
      </c>
      <c r="U13" s="1">
        <f>SUM([7]Serbia!U$1:U$27)</f>
        <v>325.60000000000002</v>
      </c>
      <c r="V13" s="1">
        <f>SUM([7]Serbia!V$1:V$27)</f>
        <v>158.19999999999999</v>
      </c>
      <c r="W13" s="1">
        <f>SUM([7]Serbia!W$1:W$27)</f>
        <v>280.49999999999994</v>
      </c>
      <c r="X13" s="1">
        <f>SUM([7]Serbia!X$1:X$27)</f>
        <v>240.20000000000002</v>
      </c>
      <c r="Y13" s="1">
        <f>SUM([7]Serbia!Y$1:Y$27)</f>
        <v>239.3</v>
      </c>
      <c r="Z13" s="1">
        <f>SUM([7]Serbia!Z$1:Z$27)</f>
        <v>74.199999999999989</v>
      </c>
      <c r="AA13" s="1">
        <f>SUM([7]Serbia!AA$1:AA$27)</f>
        <v>233</v>
      </c>
      <c r="AB13" s="1">
        <f>SUM([7]Serbia!AB$1:AB$27)</f>
        <v>302.89999999999998</v>
      </c>
      <c r="AC13" s="1">
        <f>SUM([7]Serbia!AC$1:AC$27)</f>
        <v>269.5</v>
      </c>
      <c r="AD13" s="1">
        <f>SUM([7]Serbia!AD$1:AD$27)</f>
        <v>338.3</v>
      </c>
      <c r="AE13" s="1">
        <f>SUM([7]Serbia!AE$1:AE$27)</f>
        <v>352.20000000000005</v>
      </c>
      <c r="AF13" s="1">
        <f>SUM([7]Serbia!AF$1:AF$27)</f>
        <v>224</v>
      </c>
      <c r="AG13" s="1">
        <f>SUM([7]Serbia!AG$1:AG$27)</f>
        <v>212.9</v>
      </c>
      <c r="AH13" s="1">
        <f>SUM([7]Serbia!AH$1:AH$27)</f>
        <v>172.50000000000003</v>
      </c>
      <c r="AI13" s="1">
        <f>SUM([7]Serbia!AI$1:AI$27)</f>
        <v>177.20000000000002</v>
      </c>
      <c r="AJ13" s="1">
        <f>SUM([7]Serbia!AJ$1:AJ$27)</f>
        <v>112.5</v>
      </c>
      <c r="AK13" s="1">
        <f>SUM([7]Serbia!AK$1:AK$27)</f>
        <v>136.9</v>
      </c>
      <c r="AL13" s="1">
        <f>SUM([7]Serbia!AL$1:AL$27)</f>
        <v>27.200000000000003</v>
      </c>
      <c r="AM13" s="1">
        <f>SUM([7]Serbia!AM$1:AM$27)</f>
        <v>51.5</v>
      </c>
      <c r="AN13" s="1">
        <f>SUM([7]Serbia!AN$1:AN$27)</f>
        <v>89.3</v>
      </c>
      <c r="AO13" s="1">
        <f>SUM([7]Serbia!AO$1:AO$27)</f>
        <v>117.40000000000002</v>
      </c>
      <c r="AP13" s="1">
        <f>SUM([7]Serbia!AP$1:AP$27)</f>
        <v>29</v>
      </c>
      <c r="AQ13" s="1">
        <f>SUM([7]Serbia!AQ$1:AQ$27)</f>
        <v>126.80000000000001</v>
      </c>
      <c r="AR13" s="1">
        <f>SUM([7]Serbia!AR$1:AR$27)</f>
        <v>268.2</v>
      </c>
      <c r="AS13" s="1">
        <f>SUM([7]Serbia!AS$1:AS$27)</f>
        <v>118.60000000000001</v>
      </c>
      <c r="AT13" s="1">
        <f>SUM([7]Serbia!AT$1:AT$27)</f>
        <v>91.6</v>
      </c>
      <c r="AU13" s="1">
        <f>SUM([7]Serbia!AU$1:AU$27)</f>
        <v>35.799999999999997</v>
      </c>
      <c r="AV13" s="1">
        <f>SUM([7]Serbia!AV$1:AV$27)</f>
        <v>22.1</v>
      </c>
      <c r="AW13" s="1">
        <f>SUM([7]Serbia!AW$1:AW$27)</f>
        <v>9</v>
      </c>
      <c r="AX13" s="1">
        <f>SUM([7]Serbia!AX$1:AX$27)</f>
        <v>0.30000000000000004</v>
      </c>
      <c r="AY13" s="1">
        <f>SUM([7]Serbia!AY$1:AY$27)</f>
        <v>10.700000000000001</v>
      </c>
      <c r="AZ13" s="1">
        <f>SUM([7]Serbia!AZ$1:AZ$27)</f>
        <v>8.5</v>
      </c>
      <c r="BA13" s="1">
        <f>SUM([7]Serbia!BA$1:BA$27)</f>
        <v>0.5</v>
      </c>
      <c r="BB13" s="1">
        <f>SUM([7]Serbia!BB$1:BB$27)</f>
        <v>7.5</v>
      </c>
      <c r="BC13" s="1">
        <f>SUM([7]Serbia!BC$1:BC$27)</f>
        <v>9.6000000000000014</v>
      </c>
      <c r="BD13" s="1">
        <f>SUM([7]Serbia!BD$1:BD$27)</f>
        <v>23.1</v>
      </c>
      <c r="BE13" s="1">
        <f>SUM([7]Serbia!BE$1:BE$27)</f>
        <v>53.7</v>
      </c>
      <c r="BF13" s="1">
        <f>SUM([7]Serbia!BF$1:BF$27)</f>
        <v>21.199999999999996</v>
      </c>
      <c r="BG13" s="1">
        <f>SUM([7]Serbia!BG$1:BG$27)</f>
        <v>48.7</v>
      </c>
      <c r="BH13" s="1">
        <f>SUM([7]Serbia!BH$1:BH$27)</f>
        <v>88.3</v>
      </c>
      <c r="BI13" s="1">
        <f>SUM([7]Serbia!BI$1:BI$27)</f>
        <v>32.9</v>
      </c>
      <c r="BJ13" s="1">
        <f>SUM([7]Serbia!BJ$1:BJ$27)</f>
        <v>11.9</v>
      </c>
      <c r="BK13" s="1">
        <f>SUM([7]Serbia!BK$1:BK$27)</f>
        <v>0</v>
      </c>
      <c r="BL13" s="1">
        <f>SUM([7]Serbia!BL$1:BL$27)</f>
        <v>5.5000000000000009</v>
      </c>
      <c r="BM13" s="1">
        <f>SUM([7]Serbia!BM$1:BM$27)</f>
        <v>16</v>
      </c>
      <c r="BN13" s="1">
        <f>SUM([7]Serbia!BN$1:BN$27)</f>
        <v>8.3000000000000007</v>
      </c>
      <c r="BO13" s="1">
        <f>SUM([7]Serbia!BO$1:BO$27)</f>
        <v>69.5</v>
      </c>
      <c r="BP13" s="1">
        <f>SUM([7]Serbia!BP$1:BP$27)</f>
        <v>54.400000000000006</v>
      </c>
      <c r="BQ13" s="1">
        <f>SUM([7]Serbia!BQ$1:BQ$27)</f>
        <v>6.9</v>
      </c>
      <c r="BR13" s="1">
        <f>SUM([7]Serbia!BR$1:BR$27)</f>
        <v>44.000000000000007</v>
      </c>
      <c r="BS13" s="1">
        <f>SUM([7]Serbia!BS$1:BS$27)</f>
        <v>137</v>
      </c>
      <c r="BT13" s="1">
        <f>SUM([7]Serbia!BT$1:BT$27)</f>
        <v>444.8</v>
      </c>
      <c r="BU13" s="1">
        <f>SUM([7]Serbia!BU$1:BU$27)</f>
        <v>1099.0999999999999</v>
      </c>
      <c r="BV13" s="1">
        <f>SUM([7]Serbia!BV$1:BV$27)</f>
        <v>1694.6000000000001</v>
      </c>
      <c r="BW13" s="1">
        <f>SUM([7]Serbia!BW$1:BW$27)</f>
        <v>2032.7</v>
      </c>
      <c r="BX13" s="1">
        <f>SUM([7]Serbia!BX$1:BX$27)</f>
        <v>1309</v>
      </c>
      <c r="BY13" s="1">
        <f>SUM([7]Serbia!BY$1:BY$27)</f>
        <v>1467.5</v>
      </c>
      <c r="BZ13" s="1">
        <f>SUM([7]Serbia!BZ$1:BZ$27)</f>
        <v>1323.4</v>
      </c>
      <c r="CA13" s="1">
        <f>SUM([7]Serbia!CA$1:CA$27)</f>
        <v>1261.4000000000001</v>
      </c>
      <c r="CB13" s="1">
        <f>SUM([7]Serbia!CB$1:CB$27)</f>
        <v>994.9000000000002</v>
      </c>
      <c r="CC13" s="1">
        <f>SUM([7]Serbia!CC$1:CC$27)</f>
        <v>627.60000000000014</v>
      </c>
      <c r="CD13" s="1">
        <f>SUM([7]Serbia!CD$1:CD$27)</f>
        <v>1068.1000000000001</v>
      </c>
      <c r="CE13" s="1">
        <f>SUM([7]Serbia!CE$1:CE$27)</f>
        <v>577.70000000000016</v>
      </c>
      <c r="CF13" s="1">
        <f>SUM([7]Serbia!CF$1:CF$27)</f>
        <v>598.40000000000009</v>
      </c>
      <c r="CG13" s="1">
        <f>SUM([7]Serbia!CG$1:CG$27)</f>
        <v>765.3</v>
      </c>
      <c r="CH13" s="1">
        <f>SUM([7]Serbia!CH$1:CH$27)</f>
        <v>616.69999999999993</v>
      </c>
      <c r="CI13" s="1">
        <f>SUM([7]Serbia!CI$1:CI$27)</f>
        <v>873.40000000000009</v>
      </c>
      <c r="CJ13" s="1">
        <f>SUM([7]Serbia!CJ$1:CJ$27)</f>
        <v>898.90000000000009</v>
      </c>
      <c r="CK13" s="1">
        <f>SUM([7]Serbia!CK$1:CK$27)</f>
        <v>487.50000000000011</v>
      </c>
      <c r="CL13" s="1">
        <f>SUM([7]Serbia!CL$1:CL$27)</f>
        <v>392.9</v>
      </c>
      <c r="CM13" s="1">
        <f>SUM([7]Serbia!CM$1:CM$27)</f>
        <v>495.3</v>
      </c>
      <c r="CN13" s="1">
        <f>SUM([7]Serbia!CN$1:CN$27)</f>
        <v>829.40000000000032</v>
      </c>
      <c r="CO13" s="1">
        <f>SUM([7]Serbia!CO$1:CO$27)</f>
        <v>279.30000000000013</v>
      </c>
      <c r="CP13" s="1">
        <f>SUM([7]Serbia!CP$1:CP$27)</f>
        <v>716.2</v>
      </c>
      <c r="CQ13" s="1">
        <f>SUM([7]Serbia!CQ$1:CQ$27)</f>
        <v>380.9000000000002</v>
      </c>
      <c r="CR13" s="1">
        <f>SUM([7]Serbia!CR$1:CR$27)</f>
        <v>682.80000000000018</v>
      </c>
      <c r="CS13" s="1">
        <f>SUM([7]Serbia!CS$1:CS$27)</f>
        <v>89.699999999999989</v>
      </c>
      <c r="CT13" s="1">
        <f>SUM([7]Serbia!CT$1:CT$27)</f>
        <v>232.60000000000005</v>
      </c>
      <c r="CU13" s="1">
        <f>SUM([7]Serbia!CU$1:CU$27)</f>
        <v>408.3</v>
      </c>
      <c r="CV13" s="1">
        <f>SUM([7]Serbia!CV$1:CV$27)</f>
        <v>313.39999999999998</v>
      </c>
      <c r="CW13" s="1">
        <f>SUM([7]Serbia!CW$1:CW$27)</f>
        <v>48.300000000000004</v>
      </c>
      <c r="CX13" s="1">
        <f>SUM([7]Serbia!CX$1:CX$27)</f>
        <v>812.90000000000009</v>
      </c>
      <c r="CY13" s="1">
        <f>SUM([7]Serbia!CY$1:CY$27)</f>
        <v>556.80000000000007</v>
      </c>
      <c r="CZ13" s="1">
        <f>SUM([7]Serbia!CZ$1:CZ$27)</f>
        <v>274.2999999999999</v>
      </c>
      <c r="DA13" s="1">
        <f>SUM([7]Serbia!DA$1:DA$27)</f>
        <v>57.600000000000009</v>
      </c>
      <c r="DB13" s="1">
        <f>SUM([7]Serbia!DB$1:DB$27)</f>
        <v>200.39999999999998</v>
      </c>
      <c r="DC13" s="1">
        <f>SUM([7]Serbia!DC$1:DC$27)</f>
        <v>324.7</v>
      </c>
      <c r="DD13" s="1">
        <f>SUM([7]Serbia!DD$1:DD$27)</f>
        <v>301.5</v>
      </c>
      <c r="DE13" s="1">
        <f>SUM([7]Serbia!DE$1:DE$27)</f>
        <v>156.9</v>
      </c>
      <c r="DF13" s="1">
        <f>SUM([7]Serbia!DF$1:DF$27)</f>
        <v>205.10000000000005</v>
      </c>
      <c r="DG13" s="1">
        <f>SUM([7]Serbia!DG$1:DG$27)</f>
        <v>270.3</v>
      </c>
      <c r="DH13" s="1">
        <f>SUM([7]Serbia!DH$1:DH$27)</f>
        <v>289.69999999999993</v>
      </c>
      <c r="DI13" s="1">
        <f>SUM([7]Serbia!DI$1:DI$27)</f>
        <v>400.49999999999994</v>
      </c>
      <c r="DJ13" s="1">
        <f>SUM([7]Serbia!DJ$1:DJ$27)</f>
        <v>515.09999999999991</v>
      </c>
      <c r="DK13" s="1">
        <f>SUM([7]Serbia!DK$1:DK$27)</f>
        <v>425.50000000000006</v>
      </c>
      <c r="DL13" s="1">
        <f>SUM([7]Serbia!DL$1:DL$27)</f>
        <v>339.3</v>
      </c>
      <c r="DM13" s="1">
        <f>SUM([7]Serbia!DM$1:DM$27)</f>
        <v>227.50000000000006</v>
      </c>
      <c r="DN13" s="1">
        <f>SUM([7]Serbia!DN$1:DN$27)</f>
        <v>450.70000000000005</v>
      </c>
      <c r="DO13" s="1">
        <f>SUM([7]Serbia!DO$1:DO$27)</f>
        <v>489.90000000000003</v>
      </c>
      <c r="DP13" s="1">
        <f>SUM([7]Serbia!DP$1:DP$27)</f>
        <v>569.4</v>
      </c>
      <c r="DQ13" s="1">
        <f>SUM([7]Serbia!DQ$1:DQ$27)</f>
        <v>603.9</v>
      </c>
      <c r="DR13" s="1">
        <f>SUM([7]Serbia!DR$1:DR$27)</f>
        <v>446.79900000000004</v>
      </c>
      <c r="DS13" s="1">
        <f>SUM([7]Serbia!DS$1:DS$27)</f>
        <v>461.09300000000013</v>
      </c>
      <c r="DT13" s="1">
        <f>SUM([7]Serbia!DT$1:DT$27)</f>
        <v>319.57800000000003</v>
      </c>
      <c r="DU13" s="1">
        <f>SUM([7]Serbia!DU$1:DU$27)</f>
        <v>170.00200000000004</v>
      </c>
      <c r="DV13" s="1">
        <f>SUM([7]Serbia!DV$1:DV$27)</f>
        <v>456.85600000000005</v>
      </c>
      <c r="DW13" s="1">
        <f>SUM([7]Serbia!DW$1:DW$27)</f>
        <v>372.78699999999992</v>
      </c>
      <c r="DX13" s="1">
        <f>SUM([7]Serbia!DX$1:DX$27)</f>
        <v>945.05</v>
      </c>
      <c r="DY13" s="1">
        <f>SUM([7]Serbia!DY$1:DY$27)</f>
        <v>627.8739999999998</v>
      </c>
      <c r="DZ13" s="1">
        <f>SUM([7]Serbia!DZ$1:DZ$27)</f>
        <v>935.71299999999962</v>
      </c>
      <c r="EA13" s="1">
        <f>SUM([7]Serbia!EA$1:EA$27)</f>
        <v>358.37099999999987</v>
      </c>
      <c r="EB13" s="1">
        <f>SUM([7]Serbia!EB$1:EB$27)</f>
        <v>516.23400000000004</v>
      </c>
      <c r="EC13" s="1">
        <f>SUM([7]Serbia!EC$1:EC$27)</f>
        <v>231.44400000000007</v>
      </c>
      <c r="ED13" s="1">
        <f>SUM([7]Serbia!ED$1:ED$27)</f>
        <v>328.37700000000007</v>
      </c>
      <c r="EE13" s="1">
        <f>SUM([7]Serbia!EE$1:EE$27)</f>
        <v>325.81399999999985</v>
      </c>
      <c r="EF13" s="1">
        <f>SUM([7]Serbia!EF$1:EF$27)</f>
        <v>588.9319999999999</v>
      </c>
      <c r="EG13" s="1">
        <f>SUM([7]Serbia!EG$1:EG$27)</f>
        <v>627.67200000000025</v>
      </c>
      <c r="EH13" s="1">
        <f>SUM([7]Serbia!EH$1:EH$27)</f>
        <v>596.10499999999979</v>
      </c>
      <c r="EI13" s="1">
        <f>SUM([7]Serbia!EI$1:EI$27)</f>
        <v>553.59000000000026</v>
      </c>
      <c r="EJ13" s="1">
        <f>SUM([7]Serbia!EJ$1:EJ$27)</f>
        <v>651.6520000000005</v>
      </c>
      <c r="EK13" s="1">
        <f>SUM([7]Serbia!EK$1:EK$27)</f>
        <v>534.19000000000017</v>
      </c>
      <c r="EL13" s="1">
        <f>SUM([7]Serbia!EL$1:EL$27)</f>
        <v>837.76100000000054</v>
      </c>
      <c r="EM13" s="1">
        <f>SUM([7]Serbia!EM$1:EM$27)</f>
        <v>413.10900000000049</v>
      </c>
      <c r="EN13" s="1">
        <f>SUM([7]Serbia!EN$1:EN$27)</f>
        <v>458.58500000000026</v>
      </c>
      <c r="EO13" s="1">
        <f>SUM([7]Serbia!EO$1:EO$27)</f>
        <v>552.99400000000026</v>
      </c>
      <c r="EP13" s="1">
        <f>SUM([7]Serbia!EP$1:EP$27)</f>
        <v>788.82900000000018</v>
      </c>
      <c r="EQ13" s="1">
        <f>SUM([7]Serbia!EQ$1:EQ$27)</f>
        <v>849.20999999999992</v>
      </c>
      <c r="ER13" s="1">
        <f>SUM([7]Serbia!ER$1:ER$27)</f>
        <v>1289.2300000000007</v>
      </c>
      <c r="ES13" s="1">
        <f>SUM([7]Serbia!ES$1:ES$27)</f>
        <v>611.49399999999946</v>
      </c>
      <c r="ET13" s="1">
        <f>SUM([7]Serbia!ET$1:ET$27)</f>
        <v>787.74700000000041</v>
      </c>
      <c r="EU13" s="1">
        <f>SUM([7]Serbia!EU$1:EU$27)</f>
        <v>676.5739999999995</v>
      </c>
      <c r="EV13" s="1">
        <f>SUM([7]Serbia!EV$1:EV$27)</f>
        <v>638.25500000000022</v>
      </c>
      <c r="EW13" s="1">
        <f>SUM([7]Serbia!EW$1:EW$27)</f>
        <v>193.26000000000002</v>
      </c>
      <c r="EX13" s="1">
        <f>SUM([7]Serbia!EX$1:EX$27)</f>
        <v>566.62700000000007</v>
      </c>
      <c r="EY13" s="1">
        <f>SUM([7]Serbia!EY$1:EY$27)</f>
        <v>528.17100000000005</v>
      </c>
      <c r="EZ13" s="1">
        <f>SUM([7]Serbia!EZ$1:EZ$27)</f>
        <v>315.62900000000002</v>
      </c>
      <c r="FA13" s="1">
        <f>SUM([7]Serbia!FA$1:FA$27)</f>
        <v>132.34100000000001</v>
      </c>
      <c r="FB13" s="1">
        <f>SUM([7]Serbia!FB$1:FB$27)</f>
        <v>418.95100000000008</v>
      </c>
      <c r="FC13" s="1">
        <f>SUM([7]Serbia!FC$1:FC$27)</f>
        <v>543.18099999999993</v>
      </c>
      <c r="FD13" s="1">
        <f>SUM([7]Serbia!FD$1:FD$27)</f>
        <v>552.65300000000002</v>
      </c>
      <c r="FE13" s="1">
        <f>SUM([7]Serbia!FE$1:FE$27)</f>
        <v>334.27500000000032</v>
      </c>
      <c r="FF13" s="1">
        <f>SUM([7]Serbia!FF$1:FF$27)</f>
        <v>632.14700000000005</v>
      </c>
      <c r="FG13" s="1">
        <f>SUM([7]Serbia!FG$1:FG$27)</f>
        <v>454.428</v>
      </c>
      <c r="FH13" s="1">
        <f>SUM([7]Serbia!FH$1:FH$27)</f>
        <v>192.73200000000023</v>
      </c>
      <c r="FI13" s="1">
        <f>SUM([7]Serbia!FI$1:FI$27)</f>
        <v>152.75600000000011</v>
      </c>
      <c r="FJ13" s="1">
        <f>SUM([7]Serbia!FJ$1:FJ$27)</f>
        <v>422.55799999999999</v>
      </c>
      <c r="FK13" s="1">
        <f>SUM([7]Serbia!FK$1:FK$27)</f>
        <v>327.67899999999992</v>
      </c>
      <c r="FL13" s="1">
        <f>SUM([7]Serbia!FL$1:FL$27)</f>
        <v>211.99100000000018</v>
      </c>
      <c r="FM13" s="1">
        <f>SUM([7]Serbia!FM$1:FM$27)</f>
        <v>403.68</v>
      </c>
      <c r="FN13" s="1">
        <f>SUM([7]Serbia!FN$1:FN$27)</f>
        <v>245.93300000000011</v>
      </c>
      <c r="FO13" s="1">
        <f>SUM([7]Serbia!FO$1:FO$27)</f>
        <v>207.80400000000012</v>
      </c>
      <c r="FP13" s="1">
        <f>SUM([7]Serbia!FP$1:FP$27)</f>
        <v>232.45900000000012</v>
      </c>
      <c r="FQ13" s="1">
        <f>SUM([7]Serbia!FQ$1:FQ$27)</f>
        <v>225.75999999999991</v>
      </c>
      <c r="FR13" s="1">
        <f>SUM([7]Serbia!FR$1:FR$27)</f>
        <v>167.995</v>
      </c>
      <c r="FS13" s="1">
        <f>SUM([7]Serbia!FS$1:FS$27)</f>
        <v>133.19200000000001</v>
      </c>
      <c r="FT13" s="1">
        <f>SUM([7]Serbia!FT$1:FT$27)</f>
        <v>129.10999999999999</v>
      </c>
      <c r="FU13" s="1">
        <f>SUM([7]Serbia!FU$1:FU$27)</f>
        <v>27.602</v>
      </c>
      <c r="FV13" s="1">
        <f>SUM([7]Serbia!FV$1:FV$27)</f>
        <v>95.150999999999996</v>
      </c>
      <c r="FW13" s="1">
        <f>SUM([7]Serbia!FW$1:FW$27)</f>
        <v>209.68300000000002</v>
      </c>
      <c r="FX13" s="1">
        <f>SUM([7]Serbia!FX$1:FX$27)</f>
        <v>256.38499999999999</v>
      </c>
      <c r="FY13" s="1">
        <f>SUM([7]Serbia!FY$1:FY$27)</f>
        <v>252.61500000000004</v>
      </c>
      <c r="FZ13" s="6">
        <f>SUM($B13:FY13)</f>
        <v>67475.669000000024</v>
      </c>
    </row>
    <row r="14" spans="1:182">
      <c r="A14" t="s">
        <v>6</v>
      </c>
      <c r="B14" s="1">
        <f>SUM([7]SouthAfrica!B$1:B$27)</f>
        <v>0.1</v>
      </c>
      <c r="C14" s="1">
        <f>SUM([7]SouthAfrica!C$1:C$27)</f>
        <v>1.4000000000000001</v>
      </c>
      <c r="D14" s="1">
        <f>SUM([7]SouthAfrica!D$1:D$27)</f>
        <v>5.5</v>
      </c>
      <c r="E14" s="1">
        <f>SUM([7]SouthAfrica!E$1:E$27)</f>
        <v>0</v>
      </c>
      <c r="F14" s="1">
        <f>SUM([7]SouthAfrica!F$1:F$27)</f>
        <v>0</v>
      </c>
      <c r="G14" s="1">
        <f>SUM([7]SouthAfrica!G$1:G$27)</f>
        <v>17.3</v>
      </c>
      <c r="H14" s="1">
        <f>SUM([7]SouthAfrica!H$1:H$27)</f>
        <v>4.6999999999999993</v>
      </c>
      <c r="I14" s="1">
        <f>SUM([7]SouthAfrica!I$1:I$27)</f>
        <v>19.300000000000004</v>
      </c>
      <c r="J14" s="1">
        <f>SUM([7]SouthAfrica!J$1:J$27)</f>
        <v>8.6</v>
      </c>
      <c r="K14" s="1">
        <f>SUM([7]SouthAfrica!K$1:K$27)</f>
        <v>15.700000000000001</v>
      </c>
      <c r="L14" s="1">
        <f>SUM([7]SouthAfrica!L$1:L$27)</f>
        <v>32</v>
      </c>
      <c r="M14" s="1">
        <f>SUM([7]SouthAfrica!M$1:M$27)</f>
        <v>33.4</v>
      </c>
      <c r="N14" s="1">
        <f>SUM([7]SouthAfrica!N$1:N$27)</f>
        <v>0</v>
      </c>
      <c r="O14" s="1">
        <f>SUM([7]SouthAfrica!O$1:O$27)</f>
        <v>29.800000000000004</v>
      </c>
      <c r="P14" s="1">
        <f>SUM([7]SouthAfrica!P$1:P$27)</f>
        <v>1.5</v>
      </c>
      <c r="Q14" s="1">
        <f>SUM([7]SouthAfrica!Q$1:Q$27)</f>
        <v>3.9000000000000008</v>
      </c>
      <c r="R14" s="1">
        <f>SUM([7]SouthAfrica!R$1:R$27)</f>
        <v>1.9000000000000001</v>
      </c>
      <c r="S14" s="1">
        <f>SUM([7]SouthAfrica!S$1:S$27)</f>
        <v>17.5</v>
      </c>
      <c r="T14" s="1">
        <f>SUM([7]SouthAfrica!T$1:T$27)</f>
        <v>1.6000000000000014</v>
      </c>
      <c r="U14" s="1">
        <f>SUM([7]SouthAfrica!U$1:U$27)</f>
        <v>0</v>
      </c>
      <c r="V14" s="1">
        <f>SUM([7]SouthAfrica!V$1:V$27)</f>
        <v>4.7</v>
      </c>
      <c r="W14" s="1">
        <f>SUM([7]SouthAfrica!W$1:W$27)</f>
        <v>34.6</v>
      </c>
      <c r="X14" s="1">
        <f>SUM([7]SouthAfrica!X$1:X$27)</f>
        <v>1</v>
      </c>
      <c r="Y14" s="1">
        <f>SUM([7]SouthAfrica!Y$1:Y$27)</f>
        <v>27.5</v>
      </c>
      <c r="Z14" s="1">
        <f>SUM([7]SouthAfrica!Z$1:Z$27)</f>
        <v>4.4000000000000004</v>
      </c>
      <c r="AA14" s="1">
        <f>SUM([7]SouthAfrica!AA$1:AA$27)</f>
        <v>66.100000000000009</v>
      </c>
      <c r="AB14" s="1">
        <f>SUM([7]SouthAfrica!AB$1:AB$27)</f>
        <v>0</v>
      </c>
      <c r="AC14" s="1">
        <f>SUM([7]SouthAfrica!AC$1:AC$27)</f>
        <v>1.5</v>
      </c>
      <c r="AD14" s="1">
        <f>SUM([7]SouthAfrica!AD$1:AD$27)</f>
        <v>33</v>
      </c>
      <c r="AE14" s="1">
        <f>SUM([7]SouthAfrica!AE$1:AE$27)</f>
        <v>0</v>
      </c>
      <c r="AF14" s="1">
        <f>SUM([7]SouthAfrica!AF$1:AF$27)</f>
        <v>21.200000000000003</v>
      </c>
      <c r="AG14" s="1">
        <f>SUM([7]SouthAfrica!AG$1:AG$27)</f>
        <v>21</v>
      </c>
      <c r="AH14" s="1">
        <f>SUM([7]SouthAfrica!AH$1:AH$27)</f>
        <v>0</v>
      </c>
      <c r="AI14" s="1">
        <f>SUM([7]SouthAfrica!AI$1:AI$27)</f>
        <v>18.899999999999999</v>
      </c>
      <c r="AJ14" s="1">
        <f>SUM([7]SouthAfrica!AJ$1:AJ$27)</f>
        <v>52.7</v>
      </c>
      <c r="AK14" s="1">
        <f>SUM([7]SouthAfrica!AK$1:AK$27)</f>
        <v>10.200000000000001</v>
      </c>
      <c r="AL14" s="1">
        <f>SUM([7]SouthAfrica!AL$1:AL$27)</f>
        <v>0</v>
      </c>
      <c r="AM14" s="1">
        <f>SUM([7]SouthAfrica!AM$1:AM$27)</f>
        <v>0</v>
      </c>
      <c r="AN14" s="1">
        <f>SUM([7]SouthAfrica!AN$1:AN$27)</f>
        <v>4</v>
      </c>
      <c r="AO14" s="1">
        <f>SUM([7]SouthAfrica!AO$1:AO$27)</f>
        <v>19.3</v>
      </c>
      <c r="AP14" s="1">
        <f>SUM([7]SouthAfrica!AP$1:AP$27)</f>
        <v>0</v>
      </c>
      <c r="AQ14" s="1">
        <f>SUM([7]SouthAfrica!AQ$1:AQ$27)</f>
        <v>0</v>
      </c>
      <c r="AR14" s="1">
        <f>SUM([7]SouthAfrica!AR$1:AR$27)</f>
        <v>0</v>
      </c>
      <c r="AS14" s="1">
        <f>SUM([7]SouthAfrica!AS$1:AS$27)</f>
        <v>0</v>
      </c>
      <c r="AT14" s="1">
        <f>SUM([7]SouthAfrica!AT$1:AT$27)</f>
        <v>18.899999999999999</v>
      </c>
      <c r="AU14" s="1">
        <f>SUM([7]SouthAfrica!AU$1:AU$27)</f>
        <v>0</v>
      </c>
      <c r="AV14" s="1">
        <f>SUM([7]SouthAfrica!AV$1:AV$27)</f>
        <v>0</v>
      </c>
      <c r="AW14" s="1">
        <f>SUM([7]SouthAfrica!AW$1:AW$27)</f>
        <v>0.30000000000000004</v>
      </c>
      <c r="AX14" s="1">
        <f>SUM([7]SouthAfrica!AX$1:AX$27)</f>
        <v>18.900000000000002</v>
      </c>
      <c r="AY14" s="1">
        <f>SUM([7]SouthAfrica!AY$1:AY$27)</f>
        <v>0</v>
      </c>
      <c r="AZ14" s="1">
        <f>SUM([7]SouthAfrica!AZ$1:AZ$27)</f>
        <v>0</v>
      </c>
      <c r="BA14" s="1">
        <f>SUM([7]SouthAfrica!BA$1:BA$27)</f>
        <v>0</v>
      </c>
      <c r="BB14" s="1">
        <f>SUM([7]SouthAfrica!BB$1:BB$27)</f>
        <v>0</v>
      </c>
      <c r="BC14" s="1">
        <f>SUM([7]SouthAfrica!BC$1:BC$27)</f>
        <v>19.400000000000002</v>
      </c>
      <c r="BD14" s="1">
        <f>SUM([7]SouthAfrica!BD$1:BD$27)</f>
        <v>0</v>
      </c>
      <c r="BE14" s="1">
        <f>SUM([7]SouthAfrica!BE$1:BE$27)</f>
        <v>0</v>
      </c>
      <c r="BF14" s="1">
        <f>SUM([7]SouthAfrica!BF$1:BF$27)</f>
        <v>0</v>
      </c>
      <c r="BG14" s="1">
        <f>SUM([7]SouthAfrica!BG$1:BG$27)</f>
        <v>8.1000000000000014</v>
      </c>
      <c r="BH14" s="1">
        <f>SUM([7]SouthAfrica!BH$1:BH$27)</f>
        <v>0</v>
      </c>
      <c r="BI14" s="1">
        <f>SUM([7]SouthAfrica!BI$1:BI$27)</f>
        <v>16.600000000000001</v>
      </c>
      <c r="BJ14" s="1">
        <f>SUM([7]SouthAfrica!BJ$1:BJ$27)</f>
        <v>22.999999999999996</v>
      </c>
      <c r="BK14" s="1">
        <f>SUM([7]SouthAfrica!BK$1:BK$27)</f>
        <v>5.8000000000000007</v>
      </c>
      <c r="BL14" s="1">
        <f>SUM([7]SouthAfrica!BL$1:BL$27)</f>
        <v>5.9</v>
      </c>
      <c r="BM14" s="1">
        <f>SUM([7]SouthAfrica!BM$1:BM$27)</f>
        <v>0</v>
      </c>
      <c r="BN14" s="1">
        <f>SUM([7]SouthAfrica!BN$1:BN$27)</f>
        <v>0</v>
      </c>
      <c r="BO14" s="1">
        <f>SUM([7]SouthAfrica!BO$1:BO$27)</f>
        <v>0</v>
      </c>
      <c r="BP14" s="1">
        <f>SUM([7]SouthAfrica!BP$1:BP$27)</f>
        <v>0</v>
      </c>
      <c r="BQ14" s="1">
        <f>SUM([7]SouthAfrica!BQ$1:BQ$27)</f>
        <v>0</v>
      </c>
      <c r="BR14" s="1">
        <f>SUM([7]SouthAfrica!BR$1:BR$27)</f>
        <v>18.900000000000002</v>
      </c>
      <c r="BS14" s="1">
        <f>SUM([7]SouthAfrica!BS$1:BS$27)</f>
        <v>0</v>
      </c>
      <c r="BT14" s="1">
        <f>SUM([7]SouthAfrica!BT$1:BT$27)</f>
        <v>0</v>
      </c>
      <c r="BU14" s="1">
        <f>SUM([7]SouthAfrica!BU$1:BU$27)</f>
        <v>0</v>
      </c>
      <c r="BV14" s="1">
        <f>SUM([7]SouthAfrica!BV$1:BV$27)</f>
        <v>0</v>
      </c>
      <c r="BW14" s="1">
        <f>SUM([7]SouthAfrica!BW$1:BW$27)</f>
        <v>42.000000000000007</v>
      </c>
      <c r="BX14" s="1">
        <f>SUM([7]SouthAfrica!BX$1:BX$27)</f>
        <v>0.1</v>
      </c>
      <c r="BY14" s="1">
        <f>SUM([7]SouthAfrica!BY$1:BY$27)</f>
        <v>22.8</v>
      </c>
      <c r="BZ14" s="1">
        <f>SUM([7]SouthAfrica!BZ$1:BZ$27)</f>
        <v>0</v>
      </c>
      <c r="CA14" s="1">
        <f>SUM([7]SouthAfrica!CA$1:CA$27)</f>
        <v>37.800000000000004</v>
      </c>
      <c r="CB14" s="1">
        <f>SUM([7]SouthAfrica!CB$1:CB$27)</f>
        <v>0</v>
      </c>
      <c r="CC14" s="1">
        <f>SUM([7]SouthAfrica!CC$1:CC$27)</f>
        <v>0</v>
      </c>
      <c r="CD14" s="1">
        <f>SUM([7]SouthAfrica!CD$1:CD$27)</f>
        <v>37.799999999999997</v>
      </c>
      <c r="CE14" s="1">
        <f>SUM([7]SouthAfrica!CE$1:CE$27)</f>
        <v>18.900000000000002</v>
      </c>
      <c r="CF14" s="1">
        <f>SUM([7]SouthAfrica!CF$1:CF$27)</f>
        <v>27.000000000000004</v>
      </c>
      <c r="CG14" s="1">
        <f>SUM([7]SouthAfrica!CG$1:CG$27)</f>
        <v>0</v>
      </c>
      <c r="CH14" s="1">
        <f>SUM([7]SouthAfrica!CH$1:CH$27)</f>
        <v>18.900000000000002</v>
      </c>
      <c r="CI14" s="1">
        <f>SUM([7]SouthAfrica!CI$1:CI$27)</f>
        <v>37.800000000000004</v>
      </c>
      <c r="CJ14" s="1">
        <f>SUM([7]SouthAfrica!CJ$1:CJ$27)</f>
        <v>20.500000000000004</v>
      </c>
      <c r="CK14" s="1">
        <f>SUM([7]SouthAfrica!CK$1:CK$27)</f>
        <v>0</v>
      </c>
      <c r="CL14" s="1">
        <f>SUM([7]SouthAfrica!CL$1:CL$27)</f>
        <v>18.899999999999999</v>
      </c>
      <c r="CM14" s="1">
        <f>SUM([7]SouthAfrica!CM$1:CM$27)</f>
        <v>0</v>
      </c>
      <c r="CN14" s="1">
        <f>SUM([7]SouthAfrica!CN$1:CN$27)</f>
        <v>0</v>
      </c>
      <c r="CO14" s="1">
        <f>SUM([7]SouthAfrica!CO$1:CO$27)</f>
        <v>0</v>
      </c>
      <c r="CP14" s="1">
        <f>SUM([7]SouthAfrica!CP$1:CP$27)</f>
        <v>29.600000000000005</v>
      </c>
      <c r="CQ14" s="1">
        <f>SUM([7]SouthAfrica!CQ$1:CQ$27)</f>
        <v>18.900000000000006</v>
      </c>
      <c r="CR14" s="1">
        <f>SUM([7]SouthAfrica!CR$1:CR$27)</f>
        <v>27.7</v>
      </c>
      <c r="CS14" s="1">
        <f>SUM([7]SouthAfrica!CS$1:CS$27)</f>
        <v>26.8</v>
      </c>
      <c r="CT14" s="1">
        <f>SUM([7]SouthAfrica!CT$1:CT$27)</f>
        <v>0</v>
      </c>
      <c r="CU14" s="1">
        <f>SUM([7]SouthAfrica!CU$1:CU$27)</f>
        <v>0</v>
      </c>
      <c r="CV14" s="1">
        <f>SUM([7]SouthAfrica!CV$1:CV$27)</f>
        <v>0</v>
      </c>
      <c r="CW14" s="1">
        <f>SUM([7]SouthAfrica!CW$1:CW$27)</f>
        <v>0</v>
      </c>
      <c r="CX14" s="1">
        <f>SUM([7]SouthAfrica!CX$1:CX$27)</f>
        <v>2</v>
      </c>
      <c r="CY14" s="1">
        <f>SUM([7]SouthAfrica!CY$1:CY$27)</f>
        <v>1.2000000000000002</v>
      </c>
      <c r="CZ14" s="1">
        <f>SUM([7]SouthAfrica!CZ$1:CZ$27)</f>
        <v>0</v>
      </c>
      <c r="DA14" s="1">
        <f>SUM([7]SouthAfrica!DA$1:DA$27)</f>
        <v>0.9</v>
      </c>
      <c r="DB14" s="1">
        <f>SUM([7]SouthAfrica!DB$1:DB$27)</f>
        <v>0.70000000000000007</v>
      </c>
      <c r="DC14" s="1">
        <f>SUM([7]SouthAfrica!DC$1:DC$27)</f>
        <v>2.2999999999999998</v>
      </c>
      <c r="DD14" s="1">
        <f>SUM([7]SouthAfrica!DD$1:DD$27)</f>
        <v>0.9</v>
      </c>
      <c r="DE14" s="1">
        <f>SUM([7]SouthAfrica!DE$1:DE$27)</f>
        <v>0</v>
      </c>
      <c r="DF14" s="1">
        <f>SUM([7]SouthAfrica!DF$1:DF$27)</f>
        <v>0</v>
      </c>
      <c r="DG14" s="1">
        <f>SUM([7]SouthAfrica!DG$1:DG$27)</f>
        <v>0</v>
      </c>
      <c r="DH14" s="1">
        <f>SUM([7]SouthAfrica!DH$1:DH$27)</f>
        <v>9</v>
      </c>
      <c r="DI14" s="1">
        <f>SUM([7]SouthAfrica!DI$1:DI$27)</f>
        <v>0</v>
      </c>
      <c r="DJ14" s="1">
        <f>SUM([7]SouthAfrica!DJ$1:DJ$27)</f>
        <v>0.60000000000000009</v>
      </c>
      <c r="DK14" s="1">
        <f>SUM([7]SouthAfrica!DK$1:DK$27)</f>
        <v>16.500000000000004</v>
      </c>
      <c r="DL14" s="1">
        <f>SUM([7]SouthAfrica!DL$1:DL$27)</f>
        <v>12.700000000000005</v>
      </c>
      <c r="DM14" s="1">
        <f>SUM([7]SouthAfrica!DM$1:DM$27)</f>
        <v>23.5</v>
      </c>
      <c r="DN14" s="1">
        <f>SUM([7]SouthAfrica!DN$1:DN$27)</f>
        <v>23.500000000000004</v>
      </c>
      <c r="DO14" s="1">
        <f>SUM([7]SouthAfrica!DO$1:DO$27)</f>
        <v>23.9</v>
      </c>
      <c r="DP14" s="1">
        <f>SUM([7]SouthAfrica!DP$1:DP$27)</f>
        <v>0</v>
      </c>
      <c r="DQ14" s="1">
        <f>SUM([7]SouthAfrica!DQ$1:DQ$27)</f>
        <v>13.700000000000001</v>
      </c>
      <c r="DR14" s="1">
        <f>SUM([7]SouthAfrica!DR$1:DR$27)</f>
        <v>8.8870000000000005</v>
      </c>
      <c r="DS14" s="1">
        <f>SUM([7]SouthAfrica!DS$1:DS$27)</f>
        <v>0.59199999999999997</v>
      </c>
      <c r="DT14" s="1">
        <f>SUM([7]SouthAfrica!DT$1:DT$27)</f>
        <v>3.0000000000000001E-3</v>
      </c>
      <c r="DU14" s="1">
        <f>SUM([7]SouthAfrica!DU$1:DU$27)</f>
        <v>23.519999999999996</v>
      </c>
      <c r="DV14" s="1">
        <f>SUM([7]SouthAfrica!DV$1:DV$27)</f>
        <v>0</v>
      </c>
      <c r="DW14" s="1">
        <f>SUM([7]SouthAfrica!DW$1:DW$27)</f>
        <v>0</v>
      </c>
      <c r="DX14" s="1">
        <f>SUM([7]SouthAfrica!DX$1:DX$27)</f>
        <v>28.524000000000008</v>
      </c>
      <c r="DY14" s="1">
        <f>SUM([7]SouthAfrica!DY$1:DY$27)</f>
        <v>40.601000000000013</v>
      </c>
      <c r="DZ14" s="1">
        <f>SUM([7]SouthAfrica!DZ$1:DZ$27)</f>
        <v>2.8250000000000002</v>
      </c>
      <c r="EA14" s="1">
        <f>SUM([7]SouthAfrica!EA$1:EA$27)</f>
        <v>34.963999999999999</v>
      </c>
      <c r="EB14" s="1">
        <f>SUM([7]SouthAfrica!EB$1:EB$27)</f>
        <v>1.5720000000000001</v>
      </c>
      <c r="EC14" s="1">
        <f>SUM([7]SouthAfrica!EC$1:EC$27)</f>
        <v>25.023</v>
      </c>
      <c r="ED14" s="1">
        <f>SUM([7]SouthAfrica!ED$1:ED$27)</f>
        <v>34.020000000000003</v>
      </c>
      <c r="EE14" s="1">
        <f>SUM([7]SouthAfrica!EE$1:EE$27)</f>
        <v>0.65500000000000003</v>
      </c>
      <c r="EF14" s="1">
        <f>SUM([7]SouthAfrica!EF$1:EF$27)</f>
        <v>23.52</v>
      </c>
      <c r="EG14" s="1">
        <f>SUM([7]SouthAfrica!EG$1:EG$27)</f>
        <v>16.5</v>
      </c>
      <c r="EH14" s="1">
        <f>SUM([7]SouthAfrica!EH$1:EH$27)</f>
        <v>1.3820000000000001</v>
      </c>
      <c r="EI14" s="1">
        <f>SUM([7]SouthAfrica!EI$1:EI$27)</f>
        <v>23.571999999999999</v>
      </c>
      <c r="EJ14" s="1">
        <f>SUM([7]SouthAfrica!EJ$1:EJ$27)</f>
        <v>42.042999999999999</v>
      </c>
      <c r="EK14" s="1">
        <f>SUM([7]SouthAfrica!EK$1:EK$27)</f>
        <v>17.7</v>
      </c>
      <c r="EL14" s="1">
        <f>SUM([7]SouthAfrica!EL$1:EL$27)</f>
        <v>24.245999999999999</v>
      </c>
      <c r="EM14" s="1">
        <f>SUM([7]SouthAfrica!EM$1:EM$27)</f>
        <v>1.1779999999999997</v>
      </c>
      <c r="EN14" s="1">
        <f>SUM([7]SouthAfrica!EN$1:EN$27)</f>
        <v>0.14499999999999999</v>
      </c>
      <c r="EO14" s="1">
        <f>SUM([7]SouthAfrica!EO$1:EO$27)</f>
        <v>24.451000000000004</v>
      </c>
      <c r="EP14" s="1">
        <f>SUM([7]SouthAfrica!EP$1:EP$27)</f>
        <v>23.52</v>
      </c>
      <c r="EQ14" s="1">
        <f>SUM([7]SouthAfrica!EQ$1:EQ$27)</f>
        <v>23.52</v>
      </c>
      <c r="ER14" s="1">
        <f>SUM([7]SouthAfrica!ER$1:ER$27)</f>
        <v>0</v>
      </c>
      <c r="ES14" s="1">
        <f>SUM([7]SouthAfrica!ES$1:ES$27)</f>
        <v>0.24500000000000002</v>
      </c>
      <c r="ET14" s="1">
        <f>SUM([7]SouthAfrica!ET$1:ET$27)</f>
        <v>0.58099999999999996</v>
      </c>
      <c r="EU14" s="1">
        <f>SUM([7]SouthAfrica!EU$1:EU$27)</f>
        <v>0.40100000000000002</v>
      </c>
      <c r="EV14" s="1">
        <f>SUM([7]SouthAfrica!EV$1:EV$27)</f>
        <v>23.52</v>
      </c>
      <c r="EW14" s="1">
        <f>SUM([7]SouthAfrica!EW$1:EW$27)</f>
        <v>4.0000000000000001E-3</v>
      </c>
      <c r="EX14" s="1">
        <f>SUM([7]SouthAfrica!EX$1:EX$27)</f>
        <v>0</v>
      </c>
      <c r="EY14" s="1">
        <f>SUM([7]SouthAfrica!EY$1:EY$27)</f>
        <v>24.356999999999999</v>
      </c>
      <c r="EZ14" s="1">
        <f>SUM([7]SouthAfrica!EZ$1:EZ$27)</f>
        <v>0</v>
      </c>
      <c r="FA14" s="1">
        <f>SUM([7]SouthAfrica!FA$1:FA$27)</f>
        <v>0</v>
      </c>
      <c r="FB14" s="1">
        <f>SUM([7]SouthAfrica!FB$1:FB$27)</f>
        <v>0</v>
      </c>
      <c r="FC14" s="1">
        <f>SUM([7]SouthAfrica!FC$1:FC$27)</f>
        <v>21.840000000000003</v>
      </c>
      <c r="FD14" s="1">
        <f>SUM([7]SouthAfrica!FD$1:FD$27)</f>
        <v>0.23299999999999998</v>
      </c>
      <c r="FE14" s="1">
        <f>SUM([7]SouthAfrica!FE$1:FE$27)</f>
        <v>0</v>
      </c>
      <c r="FF14" s="1">
        <f>SUM([7]SouthAfrica!FF$1:FF$27)</f>
        <v>0.43600000000000005</v>
      </c>
      <c r="FG14" s="1">
        <f>SUM([7]SouthAfrica!FG$1:FG$27)</f>
        <v>0</v>
      </c>
      <c r="FH14" s="1">
        <f>SUM([7]SouthAfrica!FH$1:FH$27)</f>
        <v>25.32</v>
      </c>
      <c r="FI14" s="1">
        <f>SUM([7]SouthAfrica!FI$1:FI$27)</f>
        <v>15.12</v>
      </c>
      <c r="FJ14" s="1">
        <f>SUM([7]SouthAfrica!FJ$1:FJ$27)</f>
        <v>0.46100000000000008</v>
      </c>
      <c r="FK14" s="1">
        <f>SUM([7]SouthAfrica!FK$1:FK$27)</f>
        <v>0.43600000000000005</v>
      </c>
      <c r="FL14" s="1">
        <f>SUM([7]SouthAfrica!FL$1:FL$27)</f>
        <v>24.672000000000001</v>
      </c>
      <c r="FM14" s="1">
        <f>SUM([7]SouthAfrica!FM$1:FM$27)</f>
        <v>0</v>
      </c>
      <c r="FN14" s="1">
        <f>SUM([7]SouthAfrica!FN$1:FN$27)</f>
        <v>0.37</v>
      </c>
      <c r="FO14" s="1">
        <f>SUM([7]SouthAfrica!FO$1:FO$27)</f>
        <v>23.52</v>
      </c>
      <c r="FP14" s="1">
        <f>SUM([7]SouthAfrica!FP$1:FP$27)</f>
        <v>8.4000000000000005E-2</v>
      </c>
      <c r="FQ14" s="1">
        <f>SUM([7]SouthAfrica!FQ$1:FQ$27)</f>
        <v>0.58099999999999996</v>
      </c>
      <c r="FR14" s="1">
        <f>SUM([7]SouthAfrica!FR$1:FR$27)</f>
        <v>0</v>
      </c>
      <c r="FS14" s="1">
        <f>SUM([7]SouthAfrica!FS$1:FS$27)</f>
        <v>0</v>
      </c>
      <c r="FT14" s="1">
        <f>SUM([7]SouthAfrica!FT$1:FT$27)</f>
        <v>23.52</v>
      </c>
      <c r="FU14" s="1">
        <f>SUM([7]SouthAfrica!FU$1:FU$27)</f>
        <v>0</v>
      </c>
      <c r="FV14" s="1">
        <f>SUM([7]SouthAfrica!FV$1:FV$27)</f>
        <v>0.58099999999999996</v>
      </c>
      <c r="FW14" s="1">
        <f>SUM([7]SouthAfrica!FW$1:FW$27)</f>
        <v>23.52</v>
      </c>
      <c r="FX14" s="1">
        <f>SUM([7]SouthAfrica!FX$1:FX$27)</f>
        <v>0</v>
      </c>
      <c r="FY14" s="1">
        <f>SUM([7]SouthAfrica!FY$1:FY$27)</f>
        <v>0</v>
      </c>
      <c r="FZ14" s="6">
        <f>SUM($B14:FY14)</f>
        <v>1799.764999999999</v>
      </c>
    </row>
    <row r="15" spans="1:182">
      <c r="A15" t="s">
        <v>8</v>
      </c>
      <c r="B15" s="1">
        <f>SUM([7]Switzerland!B$1:B$27)</f>
        <v>6132.0000000000009</v>
      </c>
      <c r="C15" s="1">
        <f>SUM([7]Switzerland!C$1:C$27)</f>
        <v>6736.1</v>
      </c>
      <c r="D15" s="1">
        <f>SUM([7]Switzerland!D$1:D$27)</f>
        <v>7552.0999999999995</v>
      </c>
      <c r="E15" s="1">
        <f>SUM([7]Switzerland!E$1:E$27)</f>
        <v>7170.2</v>
      </c>
      <c r="F15" s="1">
        <f>SUM([7]Switzerland!F$1:F$27)</f>
        <v>6713.3</v>
      </c>
      <c r="G15" s="1">
        <f>SUM([7]Switzerland!G$1:G$27)</f>
        <v>8541.2000000000007</v>
      </c>
      <c r="H15" s="1">
        <f>SUM([7]Switzerland!H$1:H$27)</f>
        <v>7252.3000000000011</v>
      </c>
      <c r="I15" s="1">
        <f>SUM([7]Switzerland!I$1:I$27)</f>
        <v>6792.8000000000011</v>
      </c>
      <c r="J15" s="1">
        <f>SUM([7]Switzerland!J$1:J$27)</f>
        <v>9427</v>
      </c>
      <c r="K15" s="1">
        <f>SUM([7]Switzerland!K$1:K$27)</f>
        <v>9193.0999999999985</v>
      </c>
      <c r="L15" s="1">
        <f>SUM([7]Switzerland!L$1:L$27)</f>
        <v>8619.5000000000018</v>
      </c>
      <c r="M15" s="1">
        <f>SUM([7]Switzerland!M$1:M$27)</f>
        <v>7301.4</v>
      </c>
      <c r="N15" s="1">
        <f>SUM([7]Switzerland!N$1:N$27)</f>
        <v>8350.1</v>
      </c>
      <c r="O15" s="1">
        <f>SUM([7]Switzerland!O$1:O$27)</f>
        <v>9631.8999999999978</v>
      </c>
      <c r="P15" s="1">
        <f>SUM([7]Switzerland!P$1:P$27)</f>
        <v>10854.900000000001</v>
      </c>
      <c r="Q15" s="1">
        <f>SUM([7]Switzerland!Q$1:Q$27)</f>
        <v>11649.2</v>
      </c>
      <c r="R15" s="1">
        <f>SUM([7]Switzerland!R$1:R$27)</f>
        <v>16322.700000000003</v>
      </c>
      <c r="S15" s="1">
        <f>SUM([7]Switzerland!S$1:S$27)</f>
        <v>12598.800000000001</v>
      </c>
      <c r="T15" s="1">
        <f>SUM([7]Switzerland!T$1:T$27)</f>
        <v>11578.9</v>
      </c>
      <c r="U15" s="1">
        <f>SUM([7]Switzerland!U$1:U$27)</f>
        <v>7679.2</v>
      </c>
      <c r="V15" s="1">
        <f>SUM([7]Switzerland!V$1:V$27)</f>
        <v>10499.699999999999</v>
      </c>
      <c r="W15" s="1">
        <f>SUM([7]Switzerland!W$1:W$27)</f>
        <v>9381.0000000000036</v>
      </c>
      <c r="X15" s="1">
        <f>SUM([7]Switzerland!X$1:X$27)</f>
        <v>9996.5</v>
      </c>
      <c r="Y15" s="1">
        <f>SUM([7]Switzerland!Y$1:Y$27)</f>
        <v>6609.2</v>
      </c>
      <c r="Z15" s="1">
        <f>SUM([7]Switzerland!Z$1:Z$27)</f>
        <v>6148</v>
      </c>
      <c r="AA15" s="1">
        <f>SUM([7]Switzerland!AA$1:AA$27)</f>
        <v>6734.4000000000005</v>
      </c>
      <c r="AB15" s="1">
        <f>SUM([7]Switzerland!AB$1:AB$27)</f>
        <v>8863.1000000000022</v>
      </c>
      <c r="AC15" s="1">
        <f>SUM([7]Switzerland!AC$1:AC$27)</f>
        <v>8459.6</v>
      </c>
      <c r="AD15" s="1">
        <f>SUM([7]Switzerland!AD$1:AD$27)</f>
        <v>8474.3000000000029</v>
      </c>
      <c r="AE15" s="1">
        <f>SUM([7]Switzerland!AE$1:AE$27)</f>
        <v>10540.300000000001</v>
      </c>
      <c r="AF15" s="1">
        <f>SUM([7]Switzerland!AF$1:AF$27)</f>
        <v>9514.4</v>
      </c>
      <c r="AG15" s="1">
        <f>SUM([7]Switzerland!AG$1:AG$27)</f>
        <v>7165.1</v>
      </c>
      <c r="AH15" s="1">
        <f>SUM([7]Switzerland!AH$1:AH$27)</f>
        <v>9370.5</v>
      </c>
      <c r="AI15" s="1">
        <f>SUM([7]Switzerland!AI$1:AI$27)</f>
        <v>9760</v>
      </c>
      <c r="AJ15" s="1">
        <f>SUM([7]Switzerland!AJ$1:AJ$27)</f>
        <v>8307</v>
      </c>
      <c r="AK15" s="1">
        <f>SUM([7]Switzerland!AK$1:AK$27)</f>
        <v>5498.3</v>
      </c>
      <c r="AL15" s="1">
        <f>SUM([7]Switzerland!AL$1:AL$27)</f>
        <v>7096.4000000000005</v>
      </c>
      <c r="AM15" s="1">
        <f>SUM([7]Switzerland!AM$1:AM$27)</f>
        <v>6993.6</v>
      </c>
      <c r="AN15" s="1">
        <f>SUM([7]Switzerland!AN$1:AN$27)</f>
        <v>9119.9</v>
      </c>
      <c r="AO15" s="1">
        <f>SUM([7]Switzerland!AO$1:AO$27)</f>
        <v>10749.800000000003</v>
      </c>
      <c r="AP15" s="1">
        <f>SUM([7]Switzerland!AP$1:AP$27)</f>
        <v>9689.6999999999989</v>
      </c>
      <c r="AQ15" s="1">
        <f>SUM([7]Switzerland!AQ$1:AQ$27)</f>
        <v>11483</v>
      </c>
      <c r="AR15" s="1">
        <f>SUM([7]Switzerland!AR$1:AR$27)</f>
        <v>11938.000000000002</v>
      </c>
      <c r="AS15" s="1">
        <f>SUM([7]Switzerland!AS$1:AS$27)</f>
        <v>8178.300000000002</v>
      </c>
      <c r="AT15" s="1">
        <f>SUM([7]Switzerland!AT$1:AT$27)</f>
        <v>11837.8</v>
      </c>
      <c r="AU15" s="1">
        <f>SUM([7]Switzerland!AU$1:AU$27)</f>
        <v>12634.299999999997</v>
      </c>
      <c r="AV15" s="1">
        <f>SUM([7]Switzerland!AV$1:AV$27)</f>
        <v>11371.699999999999</v>
      </c>
      <c r="AW15" s="1">
        <f>SUM([7]Switzerland!AW$1:AW$27)</f>
        <v>8487.9000000000015</v>
      </c>
      <c r="AX15" s="1">
        <f>SUM([7]Switzerland!AX$1:AX$27)</f>
        <v>12081.300000000001</v>
      </c>
      <c r="AY15" s="1">
        <f>SUM([7]Switzerland!AY$1:AY$27)</f>
        <v>12634.6</v>
      </c>
      <c r="AZ15" s="1">
        <f>SUM([7]Switzerland!AZ$1:AZ$27)</f>
        <v>12451.000000000002</v>
      </c>
      <c r="BA15" s="1">
        <f>SUM([7]Switzerland!BA$1:BA$27)</f>
        <v>12917.900000000001</v>
      </c>
      <c r="BB15" s="1">
        <f>SUM([7]Switzerland!BB$1:BB$27)</f>
        <v>11579.6</v>
      </c>
      <c r="BC15" s="1">
        <f>SUM([7]Switzerland!BC$1:BC$27)</f>
        <v>10000.9</v>
      </c>
      <c r="BD15" s="1">
        <f>SUM([7]Switzerland!BD$1:BD$27)</f>
        <v>9783.9000000000015</v>
      </c>
      <c r="BE15" s="1">
        <f>SUM([7]Switzerland!BE$1:BE$27)</f>
        <v>7454.4</v>
      </c>
      <c r="BF15" s="1">
        <f>SUM([7]Switzerland!BF$1:BF$27)</f>
        <v>12374.6</v>
      </c>
      <c r="BG15" s="1">
        <f>SUM([7]Switzerland!BG$1:BG$27)</f>
        <v>10899.699999999999</v>
      </c>
      <c r="BH15" s="1">
        <f>SUM([7]Switzerland!BH$1:BH$27)</f>
        <v>9329.3000000000011</v>
      </c>
      <c r="BI15" s="1">
        <f>SUM([7]Switzerland!BI$1:BI$27)</f>
        <v>6638.9000000000015</v>
      </c>
      <c r="BJ15" s="1">
        <f>SUM([7]Switzerland!BJ$1:BJ$27)</f>
        <v>8091.6000000000013</v>
      </c>
      <c r="BK15" s="1">
        <f>SUM([7]Switzerland!BK$1:BK$27)</f>
        <v>9772.8000000000011</v>
      </c>
      <c r="BL15" s="1">
        <f>SUM([7]Switzerland!BL$1:BL$27)</f>
        <v>11416.7</v>
      </c>
      <c r="BM15" s="1">
        <f>SUM([7]Switzerland!BM$1:BM$27)</f>
        <v>12825.8</v>
      </c>
      <c r="BN15" s="1">
        <f>SUM([7]Switzerland!BN$1:BN$27)</f>
        <v>11258.899999999998</v>
      </c>
      <c r="BO15" s="1">
        <f>SUM([7]Switzerland!BO$1:BO$27)</f>
        <v>12585.800000000003</v>
      </c>
      <c r="BP15" s="1">
        <f>SUM([7]Switzerland!BP$1:BP$27)</f>
        <v>11899.699999999999</v>
      </c>
      <c r="BQ15" s="1">
        <f>SUM([7]Switzerland!BQ$1:BQ$27)</f>
        <v>8256.4000000000015</v>
      </c>
      <c r="BR15" s="1">
        <f>SUM([7]Switzerland!BR$1:BR$27)</f>
        <v>11490.800000000003</v>
      </c>
      <c r="BS15" s="1">
        <f>SUM([7]Switzerland!BS$1:BS$27)</f>
        <v>9867.8000000000029</v>
      </c>
      <c r="BT15" s="1">
        <f>SUM([7]Switzerland!BT$1:BT$27)</f>
        <v>10237.799999999997</v>
      </c>
      <c r="BU15" s="1">
        <f>SUM([7]Switzerland!BU$1:BU$27)</f>
        <v>7502.1</v>
      </c>
      <c r="BV15" s="1">
        <f>SUM([7]Switzerland!BV$1:BV$27)</f>
        <v>7919.4000000000005</v>
      </c>
      <c r="BW15" s="1">
        <f>SUM([7]Switzerland!BW$1:BW$27)</f>
        <v>9065.5</v>
      </c>
      <c r="BX15" s="1">
        <f>SUM([7]Switzerland!BX$1:BX$27)</f>
        <v>10173.600000000002</v>
      </c>
      <c r="BY15" s="1">
        <f>SUM([7]Switzerland!BY$1:BY$27)</f>
        <v>11589.100000000004</v>
      </c>
      <c r="BZ15" s="1">
        <f>SUM([7]Switzerland!BZ$1:BZ$27)</f>
        <v>10850.899999999998</v>
      </c>
      <c r="CA15" s="1">
        <f>SUM([7]Switzerland!CA$1:CA$27)</f>
        <v>11768.599999999999</v>
      </c>
      <c r="CB15" s="1">
        <f>SUM([7]Switzerland!CB$1:CB$27)</f>
        <v>10458.199999999999</v>
      </c>
      <c r="CC15" s="1">
        <f>SUM([7]Switzerland!CC$1:CC$27)</f>
        <v>7526</v>
      </c>
      <c r="CD15" s="1">
        <f>SUM([7]Switzerland!CD$1:CD$27)</f>
        <v>10611.400000000001</v>
      </c>
      <c r="CE15" s="1">
        <f>SUM([7]Switzerland!CE$1:CE$27)</f>
        <v>9664.2999999999993</v>
      </c>
      <c r="CF15" s="1">
        <f>SUM([7]Switzerland!CF$1:CF$27)</f>
        <v>9928.1</v>
      </c>
      <c r="CG15" s="1">
        <f>SUM([7]Switzerland!CG$1:CG$27)</f>
        <v>9412</v>
      </c>
      <c r="CH15" s="1">
        <f>SUM([7]Switzerland!CH$1:CH$27)</f>
        <v>9607.0240000000013</v>
      </c>
      <c r="CI15" s="1">
        <f>SUM([7]Switzerland!CI$1:CI$27)</f>
        <v>10884.153000000002</v>
      </c>
      <c r="CJ15" s="1">
        <f>SUM([7]Switzerland!CJ$1:CJ$27)</f>
        <v>12136.568000000003</v>
      </c>
      <c r="CK15" s="1">
        <f>SUM([7]Switzerland!CK$1:CK$27)</f>
        <v>10825.727999999999</v>
      </c>
      <c r="CL15" s="1">
        <f>SUM([7]Switzerland!CL$1:CL$27)</f>
        <v>11335.329</v>
      </c>
      <c r="CM15" s="1">
        <f>SUM([7]Switzerland!CM$1:CM$27)</f>
        <v>10740.76</v>
      </c>
      <c r="CN15" s="1">
        <f>SUM([7]Switzerland!CN$1:CN$27)</f>
        <v>10336.155000000001</v>
      </c>
      <c r="CO15" s="1">
        <f>SUM([7]Switzerland!CO$1:CO$27)</f>
        <v>8528.9090000000015</v>
      </c>
      <c r="CP15" s="1">
        <f>SUM([7]Switzerland!CP$1:CP$27)</f>
        <v>11043.968000000003</v>
      </c>
      <c r="CQ15" s="1">
        <f>SUM([7]Switzerland!CQ$1:CQ$27)</f>
        <v>11516.811000000005</v>
      </c>
      <c r="CR15" s="1">
        <f>SUM([7]Switzerland!CR$1:CR$27)</f>
        <v>13239.992000000002</v>
      </c>
      <c r="CS15" s="1">
        <f>SUM([7]Switzerland!CS$1:CS$27)</f>
        <v>9543.7110000000011</v>
      </c>
      <c r="CT15" s="1">
        <f>SUM([7]Switzerland!CT$1:CT$27)</f>
        <v>11632.9</v>
      </c>
      <c r="CU15" s="1">
        <f>SUM([7]Switzerland!CU$1:CU$27)</f>
        <v>13213.7</v>
      </c>
      <c r="CV15" s="1">
        <f>SUM([7]Switzerland!CV$1:CV$27)</f>
        <v>13696.9</v>
      </c>
      <c r="CW15" s="1">
        <f>SUM([7]Switzerland!CW$1:CW$27)</f>
        <v>13653.300000000001</v>
      </c>
      <c r="CX15" s="1">
        <f>SUM([7]Switzerland!CX$1:CX$27)</f>
        <v>12347.300000000001</v>
      </c>
      <c r="CY15" s="1">
        <f>SUM([7]Switzerland!CY$1:CY$27)</f>
        <v>11554.6</v>
      </c>
      <c r="CZ15" s="1">
        <f>SUM([7]Switzerland!CZ$1:CZ$27)</f>
        <v>12390.699999999999</v>
      </c>
      <c r="DA15" s="1">
        <f>SUM([7]Switzerland!DA$1:DA$27)</f>
        <v>8571.5999999999967</v>
      </c>
      <c r="DB15" s="1">
        <f>SUM([7]Switzerland!DB$1:DB$27)</f>
        <v>11808.400000000003</v>
      </c>
      <c r="DC15" s="1">
        <f>SUM([7]Switzerland!DC$1:DC$27)</f>
        <v>13204.100000000002</v>
      </c>
      <c r="DD15" s="1">
        <f>SUM([7]Switzerland!DD$1:DD$27)</f>
        <v>11733.2</v>
      </c>
      <c r="DE15" s="1">
        <f>SUM([7]Switzerland!DE$1:DE$27)</f>
        <v>8343.3000000000011</v>
      </c>
      <c r="DF15" s="1">
        <f>SUM([7]Switzerland!DF$1:DF$27)</f>
        <v>11058.900000000001</v>
      </c>
      <c r="DG15" s="1">
        <f>SUM([7]Switzerland!DG$1:DG$27)</f>
        <v>11697.5</v>
      </c>
      <c r="DH15" s="1">
        <f>SUM([7]Switzerland!DH$1:DH$27)</f>
        <v>11315.800000000001</v>
      </c>
      <c r="DI15" s="1">
        <f>SUM([7]Switzerland!DI$1:DI$27)</f>
        <v>10880.599999999999</v>
      </c>
      <c r="DJ15" s="1">
        <f>SUM([7]Switzerland!DJ$1:DJ$27)</f>
        <v>11669.5</v>
      </c>
      <c r="DK15" s="1">
        <f>SUM([7]Switzerland!DK$1:DK$27)</f>
        <v>10220.399999999998</v>
      </c>
      <c r="DL15" s="1">
        <f>SUM([7]Switzerland!DL$1:DL$27)</f>
        <v>12405.200000000003</v>
      </c>
      <c r="DM15" s="1">
        <f>SUM([7]Switzerland!DM$1:DM$27)</f>
        <v>8267.5</v>
      </c>
      <c r="DN15" s="1">
        <f>SUM([7]Switzerland!DN$1:DN$27)</f>
        <v>10799.700000000003</v>
      </c>
      <c r="DO15" s="1">
        <f>SUM([7]Switzerland!DO$1:DO$27)</f>
        <v>11634</v>
      </c>
      <c r="DP15" s="1">
        <f>SUM([7]Switzerland!DP$1:DP$27)</f>
        <v>12621.100000000002</v>
      </c>
      <c r="DQ15" s="1">
        <f>SUM([7]Switzerland!DQ$1:DQ$27)</f>
        <v>9643.5</v>
      </c>
      <c r="DR15" s="1">
        <f>SUM([7]Switzerland!DR$1:DR$27)</f>
        <v>12448.141</v>
      </c>
      <c r="DS15" s="1">
        <f>SUM([7]Switzerland!DS$1:DS$27)</f>
        <v>11063.36</v>
      </c>
      <c r="DT15" s="1">
        <f>SUM([7]Switzerland!DT$1:DT$27)</f>
        <v>13849.023999999999</v>
      </c>
      <c r="DU15" s="1">
        <f>SUM([7]Switzerland!DU$1:DU$27)</f>
        <v>14731.186000000002</v>
      </c>
      <c r="DV15" s="1">
        <f>SUM([7]Switzerland!DV$1:DV$27)</f>
        <v>12654.790999999997</v>
      </c>
      <c r="DW15" s="1">
        <f>SUM([7]Switzerland!DW$1:DW$27)</f>
        <v>12367.395000000002</v>
      </c>
      <c r="DX15" s="1">
        <f>SUM([7]Switzerland!DX$1:DX$27)</f>
        <v>10194.034000000001</v>
      </c>
      <c r="DY15" s="1">
        <f>SUM([7]Switzerland!DY$1:DY$27)</f>
        <v>8723.098</v>
      </c>
      <c r="DZ15" s="1">
        <f>SUM([7]Switzerland!DZ$1:DZ$27)</f>
        <v>12196.769000000002</v>
      </c>
      <c r="EA15" s="1">
        <f>SUM([7]Switzerland!EA$1:EA$27)</f>
        <v>12923.472</v>
      </c>
      <c r="EB15" s="1">
        <f>SUM([7]Switzerland!EB$1:EB$27)</f>
        <v>14177.325000000003</v>
      </c>
      <c r="EC15" s="1">
        <f>SUM([7]Switzerland!EC$1:EC$27)</f>
        <v>13877.019</v>
      </c>
      <c r="ED15" s="1">
        <f>SUM([7]Switzerland!ED$1:ED$27)</f>
        <v>15705.109</v>
      </c>
      <c r="EE15" s="1">
        <f>SUM([7]Switzerland!EE$1:EE$27)</f>
        <v>18053.124</v>
      </c>
      <c r="EF15" s="1">
        <f>SUM([7]Switzerland!EF$1:EF$27)</f>
        <v>19034.346000000001</v>
      </c>
      <c r="EG15" s="1">
        <f>SUM([7]Switzerland!EG$1:EG$27)</f>
        <v>17480.153000000002</v>
      </c>
      <c r="EH15" s="1">
        <f>SUM([7]Switzerland!EH$1:EH$27)</f>
        <v>16496.598999999995</v>
      </c>
      <c r="EI15" s="1">
        <f>SUM([7]Switzerland!EI$1:EI$27)</f>
        <v>17565.817999999996</v>
      </c>
      <c r="EJ15" s="1">
        <f>SUM([7]Switzerland!EJ$1:EJ$27)</f>
        <v>17027.813999999995</v>
      </c>
      <c r="EK15" s="1">
        <f>SUM([7]Switzerland!EK$1:EK$27)</f>
        <v>13771.960999999998</v>
      </c>
      <c r="EL15" s="1">
        <f>SUM([7]Switzerland!EL$1:EL$27)</f>
        <v>21699.546999999995</v>
      </c>
      <c r="EM15" s="1">
        <f>SUM([7]Switzerland!EM$1:EM$27)</f>
        <v>18048.230999999996</v>
      </c>
      <c r="EN15" s="1">
        <f>SUM([7]Switzerland!EN$1:EN$27)</f>
        <v>17737.202000000008</v>
      </c>
      <c r="EO15" s="1">
        <f>SUM([7]Switzerland!EO$1:EO$27)</f>
        <v>13737.302</v>
      </c>
      <c r="EP15" s="1">
        <f>SUM([7]Switzerland!EP$1:EP$27)</f>
        <v>15903.044999999996</v>
      </c>
      <c r="EQ15" s="1">
        <f>SUM([7]Switzerland!EQ$1:EQ$27)</f>
        <v>16053.879000000004</v>
      </c>
      <c r="ER15" s="1">
        <f>SUM([7]Switzerland!ER$1:ER$27)</f>
        <v>20478.861000000001</v>
      </c>
      <c r="ES15" s="1">
        <f>SUM([7]Switzerland!ES$1:ES$27)</f>
        <v>17400.451000000001</v>
      </c>
      <c r="ET15" s="1">
        <f>SUM([7]Switzerland!ET$1:ET$27)</f>
        <v>17219.647000000008</v>
      </c>
      <c r="EU15" s="1">
        <f>SUM([7]Switzerland!EU$1:EU$27)</f>
        <v>16915.806</v>
      </c>
      <c r="EV15" s="1">
        <f>SUM([7]Switzerland!EV$1:EV$27)</f>
        <v>15116.283000000001</v>
      </c>
      <c r="EW15" s="1">
        <f>SUM([7]Switzerland!EW$1:EW$27)</f>
        <v>10959.734</v>
      </c>
      <c r="EX15" s="1">
        <f>SUM([7]Switzerland!EX$1:EX$27)</f>
        <v>15875.547</v>
      </c>
      <c r="EY15" s="1">
        <f>SUM([7]Switzerland!EY$1:EY$27)</f>
        <v>15046.168000000003</v>
      </c>
      <c r="EZ15" s="1">
        <f>SUM([7]Switzerland!EZ$1:EZ$27)</f>
        <v>15572.716999999999</v>
      </c>
      <c r="FA15" s="1">
        <f>SUM([7]Switzerland!FA$1:FA$27)</f>
        <v>14206.297000000002</v>
      </c>
      <c r="FB15" s="1">
        <f>SUM([7]Switzerland!FB$1:FB$27)</f>
        <v>16197.138999999999</v>
      </c>
      <c r="FC15" s="1">
        <f>SUM([7]Switzerland!FC$1:FC$27)</f>
        <v>18347.174000000006</v>
      </c>
      <c r="FD15" s="1">
        <f>SUM([7]Switzerland!FD$1:FD$27)</f>
        <v>21091.223999999998</v>
      </c>
      <c r="FE15" s="1">
        <f>SUM([7]Switzerland!FE$1:FE$27)</f>
        <v>14280.240000000002</v>
      </c>
      <c r="FF15" s="1">
        <f>SUM([7]Switzerland!FF$1:FF$27)</f>
        <v>14911.438999999998</v>
      </c>
      <c r="FG15" s="1">
        <f>SUM([7]Switzerland!FG$1:FG$27)</f>
        <v>16161.833000000002</v>
      </c>
      <c r="FH15" s="1">
        <f>SUM([7]Switzerland!FH$1:FH$27)</f>
        <v>13953.672999999999</v>
      </c>
      <c r="FI15" s="1">
        <f>SUM([7]Switzerland!FI$1:FI$27)</f>
        <v>9356.867000000002</v>
      </c>
      <c r="FJ15" s="1">
        <f>SUM([7]Switzerland!FJ$1:FJ$27)</f>
        <v>14696.632</v>
      </c>
      <c r="FK15" s="1">
        <f>SUM([7]Switzerland!FK$1:FK$27)</f>
        <v>15556.127</v>
      </c>
      <c r="FL15" s="1">
        <f>SUM([7]Switzerland!FL$1:FL$27)</f>
        <v>19123.741000000002</v>
      </c>
      <c r="FM15" s="1">
        <f>SUM([7]Switzerland!FM$1:FM$27)</f>
        <v>14293.292000000005</v>
      </c>
      <c r="FN15" s="1">
        <f>SUM([7]Switzerland!FN$1:FN$27)</f>
        <v>17604.973999999998</v>
      </c>
      <c r="FO15" s="1">
        <f>SUM([7]Switzerland!FO$1:FO$27)</f>
        <v>21473.985999999997</v>
      </c>
      <c r="FP15" s="1">
        <f>SUM([7]Switzerland!FP$1:FP$27)</f>
        <v>18816.191999999995</v>
      </c>
      <c r="FQ15" s="1">
        <f>SUM([7]Switzerland!FQ$1:FQ$27)</f>
        <v>18453.974000000006</v>
      </c>
      <c r="FR15" s="1">
        <f>SUM([7]Switzerland!FR$1:FR$27)</f>
        <v>16767.830000000005</v>
      </c>
      <c r="FS15" s="1">
        <f>SUM([7]Switzerland!FS$1:FS$27)</f>
        <v>17472.436000000002</v>
      </c>
      <c r="FT15" s="1">
        <f>SUM([7]Switzerland!FT$1:FT$27)</f>
        <v>19551.915000000001</v>
      </c>
      <c r="FU15" s="1">
        <f>SUM([7]Switzerland!FU$1:FU$27)</f>
        <v>11260.214</v>
      </c>
      <c r="FV15" s="1">
        <f>SUM([7]Switzerland!FV$1:FV$27)</f>
        <v>19175.231000000003</v>
      </c>
      <c r="FW15" s="1">
        <f>SUM([7]Switzerland!FW$1:FW$27)</f>
        <v>22288.355999999996</v>
      </c>
      <c r="FX15" s="1">
        <f>SUM([7]Switzerland!FX$1:FX$27)</f>
        <v>19542.231</v>
      </c>
      <c r="FY15" s="1">
        <f>SUM([7]Switzerland!FY$1:FY$27)</f>
        <v>16139.317999999997</v>
      </c>
      <c r="FZ15" s="6">
        <f>SUM($B15:FY15)</f>
        <v>2164248.0010000006</v>
      </c>
    </row>
    <row r="16" spans="1:182">
      <c r="A16" t="s">
        <v>34</v>
      </c>
      <c r="B16" s="1">
        <f>SUM([7]Turkey!B$1:B$27)</f>
        <v>8.0000000000000018</v>
      </c>
      <c r="C16" s="1">
        <f>SUM([7]Turkey!C$1:C$27)</f>
        <v>3.5</v>
      </c>
      <c r="D16" s="1">
        <f>SUM([7]Turkey!D$1:D$27)</f>
        <v>39.1</v>
      </c>
      <c r="E16" s="1">
        <f>SUM([7]Turkey!E$1:E$27)</f>
        <v>4.2</v>
      </c>
      <c r="F16" s="1">
        <f>SUM([7]Turkey!F$1:F$27)</f>
        <v>0</v>
      </c>
      <c r="G16" s="1">
        <f>SUM([7]Turkey!G$1:G$27)</f>
        <v>5.7</v>
      </c>
      <c r="H16" s="1">
        <f>SUM([7]Turkey!H$1:H$27)</f>
        <v>25</v>
      </c>
      <c r="I16" s="1">
        <f>SUM([7]Turkey!I$1:I$27)</f>
        <v>14.800000000000002</v>
      </c>
      <c r="J16" s="1">
        <f>SUM([7]Turkey!J$1:J$27)</f>
        <v>35.1</v>
      </c>
      <c r="K16" s="1">
        <f>SUM([7]Turkey!K$1:K$27)</f>
        <v>47.4</v>
      </c>
      <c r="L16" s="1">
        <f>SUM([7]Turkey!L$1:L$27)</f>
        <v>19.700000000000003</v>
      </c>
      <c r="M16" s="1">
        <f>SUM([7]Turkey!M$1:M$27)</f>
        <v>0</v>
      </c>
      <c r="N16" s="1">
        <f>SUM([7]Turkey!N$1:N$27)</f>
        <v>10.6</v>
      </c>
      <c r="O16" s="1">
        <f>SUM([7]Turkey!O$1:O$27)</f>
        <v>15.5</v>
      </c>
      <c r="P16" s="1">
        <f>SUM([7]Turkey!P$1:P$27)</f>
        <v>9.3000000000000007</v>
      </c>
      <c r="Q16" s="1">
        <f>SUM([7]Turkey!Q$1:Q$27)</f>
        <v>4.9000000000000004</v>
      </c>
      <c r="R16" s="1">
        <f>SUM([7]Turkey!R$1:R$27)</f>
        <v>14.000000000000002</v>
      </c>
      <c r="S16" s="1">
        <f>SUM([7]Turkey!S$1:S$27)</f>
        <v>16.899999999999999</v>
      </c>
      <c r="T16" s="1">
        <f>SUM([7]Turkey!T$1:T$27)</f>
        <v>12.5</v>
      </c>
      <c r="U16" s="1">
        <f>SUM([7]Turkey!U$1:U$27)</f>
        <v>9.2000000000000011</v>
      </c>
      <c r="V16" s="1">
        <f>SUM([7]Turkey!V$1:V$27)</f>
        <v>16.600000000000001</v>
      </c>
      <c r="W16" s="1">
        <f>SUM([7]Turkey!W$1:W$27)</f>
        <v>45.70000000000001</v>
      </c>
      <c r="X16" s="1">
        <f>SUM([7]Turkey!X$1:X$27)</f>
        <v>52</v>
      </c>
      <c r="Y16" s="1">
        <f>SUM([7]Turkey!Y$1:Y$27)</f>
        <v>13.299999999999999</v>
      </c>
      <c r="Z16" s="1">
        <f>SUM([7]Turkey!Z$1:Z$27)</f>
        <v>0</v>
      </c>
      <c r="AA16" s="1">
        <f>SUM([7]Turkey!AA$1:AA$27)</f>
        <v>0.5</v>
      </c>
      <c r="AB16" s="1">
        <f>SUM([7]Turkey!AB$1:AB$27)</f>
        <v>5.1000000000000014</v>
      </c>
      <c r="AC16" s="1">
        <f>SUM([7]Turkey!AC$1:AC$27)</f>
        <v>9.1000000000000014</v>
      </c>
      <c r="AD16" s="1">
        <f>SUM([7]Turkey!AD$1:AD$27)</f>
        <v>0.30000000000000004</v>
      </c>
      <c r="AE16" s="1">
        <f>SUM([7]Turkey!AE$1:AE$27)</f>
        <v>20.200000000000003</v>
      </c>
      <c r="AF16" s="1">
        <f>SUM([7]Turkey!AF$1:AF$27)</f>
        <v>3.3000000000000003</v>
      </c>
      <c r="AG16" s="1">
        <f>SUM([7]Turkey!AG$1:AG$27)</f>
        <v>0</v>
      </c>
      <c r="AH16" s="1">
        <f>SUM([7]Turkey!AH$1:AH$27)</f>
        <v>0</v>
      </c>
      <c r="AI16" s="1">
        <f>SUM([7]Turkey!AI$1:AI$27)</f>
        <v>0</v>
      </c>
      <c r="AJ16" s="1">
        <f>SUM([7]Turkey!AJ$1:AJ$27)</f>
        <v>3328.4</v>
      </c>
      <c r="AK16" s="1">
        <f>SUM([7]Turkey!AK$1:AK$27)</f>
        <v>2591.3000000000002</v>
      </c>
      <c r="AL16" s="1">
        <f>SUM([7]Turkey!AL$1:AL$27)</f>
        <v>3022.2000000000003</v>
      </c>
      <c r="AM16" s="1">
        <f>SUM([7]Turkey!AM$1:AM$27)</f>
        <v>2522.7000000000003</v>
      </c>
      <c r="AN16" s="1">
        <f>SUM([7]Turkey!AN$1:AN$27)</f>
        <v>67.2</v>
      </c>
      <c r="AO16" s="1">
        <f>SUM([7]Turkey!AO$1:AO$27)</f>
        <v>0.1</v>
      </c>
      <c r="AP16" s="1">
        <f>SUM([7]Turkey!AP$1:AP$27)</f>
        <v>87.800000000000011</v>
      </c>
      <c r="AQ16" s="1">
        <f>SUM([7]Turkey!AQ$1:AQ$27)</f>
        <v>48.1</v>
      </c>
      <c r="AR16" s="1">
        <f>SUM([7]Turkey!AR$1:AR$27)</f>
        <v>110.4</v>
      </c>
      <c r="AS16" s="1">
        <f>SUM([7]Turkey!AS$1:AS$27)</f>
        <v>42.1</v>
      </c>
      <c r="AT16" s="1">
        <f>SUM([7]Turkey!AT$1:AT$27)</f>
        <v>138.80000000000001</v>
      </c>
      <c r="AU16" s="1">
        <f>SUM([7]Turkey!AU$1:AU$27)</f>
        <v>64.399999999999991</v>
      </c>
      <c r="AV16" s="1">
        <f>SUM([7]Turkey!AV$1:AV$27)</f>
        <v>42.5</v>
      </c>
      <c r="AW16" s="1">
        <f>SUM([7]Turkey!AW$1:AW$27)</f>
        <v>0</v>
      </c>
      <c r="AX16" s="1">
        <f>SUM([7]Turkey!AX$1:AX$27)</f>
        <v>11.5</v>
      </c>
      <c r="AY16" s="1">
        <f>SUM([7]Turkey!AY$1:AY$27)</f>
        <v>104.2</v>
      </c>
      <c r="AZ16" s="1">
        <f>SUM([7]Turkey!AZ$1:AZ$27)</f>
        <v>0</v>
      </c>
      <c r="BA16" s="1">
        <f>SUM([7]Turkey!BA$1:BA$27)</f>
        <v>1.3</v>
      </c>
      <c r="BB16" s="1">
        <f>SUM([7]Turkey!BB$1:BB$27)</f>
        <v>0.1</v>
      </c>
      <c r="BC16" s="1">
        <f>SUM([7]Turkey!BC$1:BC$27)</f>
        <v>0.30000000000000004</v>
      </c>
      <c r="BD16" s="1">
        <f>SUM([7]Turkey!BD$1:BD$27)</f>
        <v>0</v>
      </c>
      <c r="BE16" s="1">
        <f>SUM([7]Turkey!BE$1:BE$27)</f>
        <v>76.800000000000011</v>
      </c>
      <c r="BF16" s="1">
        <f>SUM([7]Turkey!BF$1:BF$27)</f>
        <v>34.300000000000004</v>
      </c>
      <c r="BG16" s="1">
        <f>SUM([7]Turkey!BG$1:BG$27)</f>
        <v>19</v>
      </c>
      <c r="BH16" s="1">
        <f>SUM([7]Turkey!BH$1:BH$27)</f>
        <v>23.400000000000002</v>
      </c>
      <c r="BI16" s="1">
        <f>SUM([7]Turkey!BI$1:BI$27)</f>
        <v>27.599999999999998</v>
      </c>
      <c r="BJ16" s="1">
        <f>SUM([7]Turkey!BJ$1:BJ$27)</f>
        <v>45.400000000000006</v>
      </c>
      <c r="BK16" s="1">
        <f>SUM([7]Turkey!BK$1:BK$27)</f>
        <v>23.1</v>
      </c>
      <c r="BL16" s="1">
        <f>SUM([7]Turkey!BL$1:BL$27)</f>
        <v>56.9</v>
      </c>
      <c r="BM16" s="1">
        <f>SUM([7]Turkey!BM$1:BM$27)</f>
        <v>52.8</v>
      </c>
      <c r="BN16" s="1">
        <f>SUM([7]Turkey!BN$1:BN$27)</f>
        <v>5564.6</v>
      </c>
      <c r="BO16" s="1">
        <f>SUM([7]Turkey!BO$1:BO$27)</f>
        <v>3030.2000000000003</v>
      </c>
      <c r="BP16" s="1">
        <f>SUM([7]Turkey!BP$1:BP$27)</f>
        <v>45.1</v>
      </c>
      <c r="BQ16" s="1">
        <f>SUM([7]Turkey!BQ$1:BQ$27)</f>
        <v>2640.9</v>
      </c>
      <c r="BR16" s="1">
        <f>SUM([7]Turkey!BR$1:BR$27)</f>
        <v>58.7</v>
      </c>
      <c r="BS16" s="1">
        <f>SUM([7]Turkey!BS$1:BS$27)</f>
        <v>176.70000000000002</v>
      </c>
      <c r="BT16" s="1">
        <f>SUM([7]Turkey!BT$1:BT$27)</f>
        <v>95.600000000000009</v>
      </c>
      <c r="BU16" s="1">
        <f>SUM([7]Turkey!BU$1:BU$27)</f>
        <v>61.400000000000006</v>
      </c>
      <c r="BV16" s="1">
        <f>SUM([7]Turkey!BV$1:BV$27)</f>
        <v>3795.8</v>
      </c>
      <c r="BW16" s="1">
        <f>SUM([7]Turkey!BW$1:BW$27)</f>
        <v>59.5</v>
      </c>
      <c r="BX16" s="1">
        <f>SUM([7]Turkey!BX$1:BX$27)</f>
        <v>3213.1000000000004</v>
      </c>
      <c r="BY16" s="1">
        <f>SUM([7]Turkey!BY$1:BY$27)</f>
        <v>116.60000000000001</v>
      </c>
      <c r="BZ16" s="1">
        <f>SUM([7]Turkey!BZ$1:BZ$27)</f>
        <v>67.400000000000006</v>
      </c>
      <c r="CA16" s="1">
        <f>SUM([7]Turkey!CA$1:CA$27)</f>
        <v>44.800000000000004</v>
      </c>
      <c r="CB16" s="1">
        <f>SUM([7]Turkey!CB$1:CB$27)</f>
        <v>63.900000000000006</v>
      </c>
      <c r="CC16" s="1">
        <f>SUM([7]Turkey!CC$1:CC$27)</f>
        <v>0</v>
      </c>
      <c r="CD16" s="1">
        <f>SUM([7]Turkey!CD$1:CD$27)</f>
        <v>21.6</v>
      </c>
      <c r="CE16" s="1">
        <f>SUM([7]Turkey!CE$1:CE$27)</f>
        <v>103.10000000000001</v>
      </c>
      <c r="CF16" s="1">
        <f>SUM([7]Turkey!CF$1:CF$27)</f>
        <v>6986.7000000000007</v>
      </c>
      <c r="CG16" s="1">
        <f>SUM([7]Turkey!CG$1:CG$27)</f>
        <v>53.7</v>
      </c>
      <c r="CH16" s="1">
        <f>SUM([7]Turkey!CH$1:CH$27)</f>
        <v>15.4</v>
      </c>
      <c r="CI16" s="1">
        <f>SUM([7]Turkey!CI$1:CI$27)</f>
        <v>104.3</v>
      </c>
      <c r="CJ16" s="1">
        <f>SUM([7]Turkey!CJ$1:CJ$27)</f>
        <v>294.39999999999998</v>
      </c>
      <c r="CK16" s="1">
        <f>SUM([7]Turkey!CK$1:CK$27)</f>
        <v>66.3</v>
      </c>
      <c r="CL16" s="1">
        <f>SUM([7]Turkey!CL$1:CL$27)</f>
        <v>6.8000000000000025</v>
      </c>
      <c r="CM16" s="1">
        <f>SUM([7]Turkey!CM$1:CM$27)</f>
        <v>0.1</v>
      </c>
      <c r="CN16" s="1">
        <f>SUM([7]Turkey!CN$1:CN$27)</f>
        <v>80.800000000000011</v>
      </c>
      <c r="CO16" s="1">
        <f>SUM([7]Turkey!CO$1:CO$27)</f>
        <v>107.10000000000001</v>
      </c>
      <c r="CP16" s="1">
        <f>SUM([7]Turkey!CP$1:CP$27)</f>
        <v>93.9</v>
      </c>
      <c r="CQ16" s="1">
        <f>SUM([7]Turkey!CQ$1:CQ$27)</f>
        <v>14.3</v>
      </c>
      <c r="CR16" s="1">
        <f>SUM([7]Turkey!CR$1:CR$27)</f>
        <v>0</v>
      </c>
      <c r="CS16" s="1">
        <f>SUM([7]Turkey!CS$1:CS$27)</f>
        <v>7.8999999999999986</v>
      </c>
      <c r="CT16" s="1">
        <f>SUM([7]Turkey!CT$1:CT$27)</f>
        <v>23.700000000000003</v>
      </c>
      <c r="CU16" s="1">
        <f>SUM([7]Turkey!CU$1:CU$27)</f>
        <v>0</v>
      </c>
      <c r="CV16" s="1">
        <f>SUM([7]Turkey!CV$1:CV$27)</f>
        <v>12.1</v>
      </c>
      <c r="CW16" s="1">
        <f>SUM([7]Turkey!CW$1:CW$27)</f>
        <v>48.699999999999996</v>
      </c>
      <c r="CX16" s="1">
        <f>SUM([7]Turkey!CX$1:CX$27)</f>
        <v>33.6</v>
      </c>
      <c r="CY16" s="1">
        <f>SUM([7]Turkey!CY$1:CY$27)</f>
        <v>0.4</v>
      </c>
      <c r="CZ16" s="1">
        <f>SUM([7]Turkey!CZ$1:CZ$27)</f>
        <v>0.1</v>
      </c>
      <c r="DA16" s="1">
        <f>SUM([7]Turkey!DA$1:DA$27)</f>
        <v>1.8</v>
      </c>
      <c r="DB16" s="1">
        <f>SUM([7]Turkey!DB$1:DB$27)</f>
        <v>93.8</v>
      </c>
      <c r="DC16" s="1">
        <f>SUM([7]Turkey!DC$1:DC$27)</f>
        <v>310.70000000000005</v>
      </c>
      <c r="DD16" s="1">
        <f>SUM([7]Turkey!DD$1:DD$27)</f>
        <v>53.5</v>
      </c>
      <c r="DE16" s="1">
        <f>SUM([7]Turkey!DE$1:DE$27)</f>
        <v>1.8</v>
      </c>
      <c r="DF16" s="1">
        <f>SUM([7]Turkey!DF$1:DF$27)</f>
        <v>0</v>
      </c>
      <c r="DG16" s="1">
        <f>SUM([7]Turkey!DG$1:DG$27)</f>
        <v>149.60000000000002</v>
      </c>
      <c r="DH16" s="1">
        <f>SUM([7]Turkey!DH$1:DH$27)</f>
        <v>67.600000000000009</v>
      </c>
      <c r="DI16" s="1">
        <f>SUM([7]Turkey!DI$1:DI$27)</f>
        <v>6.6</v>
      </c>
      <c r="DJ16" s="1">
        <f>SUM([7]Turkey!DJ$1:DJ$27)</f>
        <v>11.5</v>
      </c>
      <c r="DK16" s="1">
        <f>SUM([7]Turkey!DK$1:DK$27)</f>
        <v>0</v>
      </c>
      <c r="DL16" s="1">
        <f>SUM([7]Turkey!DL$1:DL$27)</f>
        <v>4.3</v>
      </c>
      <c r="DM16" s="1">
        <f>SUM([7]Turkey!DM$1:DM$27)</f>
        <v>48.300000000000004</v>
      </c>
      <c r="DN16" s="1">
        <f>SUM([7]Turkey!DN$1:DN$27)</f>
        <v>2.2000000000000002</v>
      </c>
      <c r="DO16" s="1">
        <f>SUM([7]Turkey!DO$1:DO$27)</f>
        <v>0</v>
      </c>
      <c r="DP16" s="1">
        <f>SUM([7]Turkey!DP$1:DP$27)</f>
        <v>1.6</v>
      </c>
      <c r="DQ16" s="1">
        <f>SUM([7]Turkey!DQ$1:DQ$27)</f>
        <v>0</v>
      </c>
      <c r="DR16" s="1">
        <f>SUM([7]Turkey!DR$1:DR$27)</f>
        <v>5.0049999999999981</v>
      </c>
      <c r="DS16" s="1">
        <f>SUM([7]Turkey!DS$1:DS$27)</f>
        <v>5.2230000000000008</v>
      </c>
      <c r="DT16" s="1">
        <f>SUM([7]Turkey!DT$1:DT$27)</f>
        <v>18.981999999999999</v>
      </c>
      <c r="DU16" s="1">
        <f>SUM([7]Turkey!DU$1:DU$27)</f>
        <v>0</v>
      </c>
      <c r="DV16" s="1">
        <f>SUM([7]Turkey!DV$1:DV$27)</f>
        <v>0</v>
      </c>
      <c r="DW16" s="1">
        <f>SUM([7]Turkey!DW$1:DW$27)</f>
        <v>0.34900000000000003</v>
      </c>
      <c r="DX16" s="1">
        <f>SUM([7]Turkey!DX$1:DX$27)</f>
        <v>1.9500000000000002</v>
      </c>
      <c r="DY16" s="1">
        <f>SUM([7]Turkey!DY$1:DY$27)</f>
        <v>7.379999999999999</v>
      </c>
      <c r="DZ16" s="1">
        <f>SUM([7]Turkey!DZ$1:DZ$27)</f>
        <v>0</v>
      </c>
      <c r="EA16" s="1">
        <f>SUM([7]Turkey!EA$1:EA$27)</f>
        <v>23.040000000000003</v>
      </c>
      <c r="EB16" s="1">
        <f>SUM([7]Turkey!EB$1:EB$27)</f>
        <v>3.4830000000000001</v>
      </c>
      <c r="EC16" s="1">
        <f>SUM([7]Turkey!EC$1:EC$27)</f>
        <v>8.0000000000000002E-3</v>
      </c>
      <c r="ED16" s="1">
        <f>SUM([7]Turkey!ED$1:ED$27)</f>
        <v>19.205000000000002</v>
      </c>
      <c r="EE16" s="1">
        <f>SUM([7]Turkey!EE$1:EE$27)</f>
        <v>6.3470000000000013</v>
      </c>
      <c r="EF16" s="1">
        <f>SUM([7]Turkey!EF$1:EF$27)</f>
        <v>34.722999999999999</v>
      </c>
      <c r="EG16" s="1">
        <f>SUM([7]Turkey!EG$1:EG$27)</f>
        <v>0</v>
      </c>
      <c r="EH16" s="1">
        <f>SUM([7]Turkey!EH$1:EH$27)</f>
        <v>3.0000000000000001E-3</v>
      </c>
      <c r="EI16" s="1">
        <f>SUM([7]Turkey!EI$1:EI$27)</f>
        <v>14.87</v>
      </c>
      <c r="EJ16" s="1">
        <f>SUM([7]Turkey!EJ$1:EJ$27)</f>
        <v>1E-3</v>
      </c>
      <c r="EK16" s="1">
        <f>SUM([7]Turkey!EK$1:EK$27)</f>
        <v>23.744</v>
      </c>
      <c r="EL16" s="1">
        <f>SUM([7]Turkey!EL$1:EL$27)</f>
        <v>15.14</v>
      </c>
      <c r="EM16" s="1">
        <f>SUM([7]Turkey!EM$1:EM$27)</f>
        <v>0</v>
      </c>
      <c r="EN16" s="1">
        <f>SUM([7]Turkey!EN$1:EN$27)</f>
        <v>0</v>
      </c>
      <c r="EO16" s="1">
        <f>SUM([7]Turkey!EO$1:EO$27)</f>
        <v>5.000000000000001E-3</v>
      </c>
      <c r="EP16" s="1">
        <f>SUM([7]Turkey!EP$1:EP$27)</f>
        <v>0</v>
      </c>
      <c r="EQ16" s="1">
        <f>SUM([7]Turkey!EQ$1:EQ$27)</f>
        <v>5.9939999999999998</v>
      </c>
      <c r="ER16" s="1">
        <f>SUM([7]Turkey!ER$1:ER$27)</f>
        <v>2.5109999999999992</v>
      </c>
      <c r="ES16" s="1">
        <f>SUM([7]Turkey!ES$1:ES$27)</f>
        <v>16.559999999999999</v>
      </c>
      <c r="ET16" s="1">
        <f>SUM([7]Turkey!ET$1:ET$27)</f>
        <v>32.063000000000002</v>
      </c>
      <c r="EU16" s="1">
        <f>SUM([7]Turkey!EU$1:EU$27)</f>
        <v>10.034000000000001</v>
      </c>
      <c r="EV16" s="1">
        <f>SUM([7]Turkey!EV$1:EV$27)</f>
        <v>14.416</v>
      </c>
      <c r="EW16" s="1">
        <f>SUM([7]Turkey!EW$1:EW$27)</f>
        <v>0</v>
      </c>
      <c r="EX16" s="1">
        <f>SUM([7]Turkey!EX$1:EX$27)</f>
        <v>15.960999999999999</v>
      </c>
      <c r="EY16" s="1">
        <f>SUM([7]Turkey!EY$1:EY$27)</f>
        <v>28.803000000000001</v>
      </c>
      <c r="EZ16" s="1">
        <f>SUM([7]Turkey!EZ$1:EZ$27)</f>
        <v>29.018000000000001</v>
      </c>
      <c r="FA16" s="1">
        <f>SUM([7]Turkey!FA$1:FA$27)</f>
        <v>1.1580000000000001</v>
      </c>
      <c r="FB16" s="1">
        <f>SUM([7]Turkey!FB$1:FB$27)</f>
        <v>3.0000000000000001E-3</v>
      </c>
      <c r="FC16" s="1">
        <f>SUM([7]Turkey!FC$1:FC$27)</f>
        <v>0</v>
      </c>
      <c r="FD16" s="1">
        <f>SUM([7]Turkey!FD$1:FD$27)</f>
        <v>3.3950000000000005</v>
      </c>
      <c r="FE16" s="1">
        <f>SUM([7]Turkey!FE$1:FE$27)</f>
        <v>0.502</v>
      </c>
      <c r="FF16" s="1">
        <f>SUM([7]Turkey!FF$1:FF$27)</f>
        <v>0</v>
      </c>
      <c r="FG16" s="1">
        <f>SUM([7]Turkey!FG$1:FG$27)</f>
        <v>0</v>
      </c>
      <c r="FH16" s="1">
        <f>SUM([7]Turkey!FH$1:FH$27)</f>
        <v>2.8519999999999999</v>
      </c>
      <c r="FI16" s="1">
        <f>SUM([7]Turkey!FI$1:FI$27)</f>
        <v>0.57500000000000007</v>
      </c>
      <c r="FJ16" s="1">
        <f>SUM([7]Turkey!FJ$1:FJ$27)</f>
        <v>0</v>
      </c>
      <c r="FK16" s="1">
        <f>SUM([7]Turkey!FK$1:FK$27)</f>
        <v>3.7439999999999998</v>
      </c>
      <c r="FL16" s="1">
        <f>SUM([7]Turkey!FL$1:FL$27)</f>
        <v>69.34</v>
      </c>
      <c r="FM16" s="1">
        <f>SUM([7]Turkey!FM$1:FM$27)</f>
        <v>2.5530000000000004</v>
      </c>
      <c r="FN16" s="1">
        <f>SUM([7]Turkey!FN$1:FN$27)</f>
        <v>0</v>
      </c>
      <c r="FO16" s="1">
        <f>SUM([7]Turkey!FO$1:FO$27)</f>
        <v>1.4000000000000001</v>
      </c>
      <c r="FP16" s="1">
        <f>SUM([7]Turkey!FP$1:FP$27)</f>
        <v>5.0000000000000001E-3</v>
      </c>
      <c r="FQ16" s="1">
        <f>SUM([7]Turkey!FQ$1:FQ$27)</f>
        <v>0</v>
      </c>
      <c r="FR16" s="1">
        <f>SUM([7]Turkey!FR$1:FR$27)</f>
        <v>2.3759999999999994</v>
      </c>
      <c r="FS16" s="1">
        <f>SUM([7]Turkey!FS$1:FS$27)</f>
        <v>0</v>
      </c>
      <c r="FT16" s="1">
        <f>SUM([7]Turkey!FT$1:FT$27)</f>
        <v>0</v>
      </c>
      <c r="FU16" s="1">
        <f>SUM([7]Turkey!FU$1:FU$27)</f>
        <v>0</v>
      </c>
      <c r="FV16" s="1">
        <f>SUM([7]Turkey!FV$1:FV$27)</f>
        <v>0</v>
      </c>
      <c r="FW16" s="1">
        <f>SUM([7]Turkey!FW$1:FW$27)</f>
        <v>20.400000000000002</v>
      </c>
      <c r="FX16" s="1">
        <f>SUM([7]Turkey!FX$1:FX$27)</f>
        <v>2.726</v>
      </c>
      <c r="FY16" s="1">
        <f>SUM([7]Turkey!FY$1:FY$27)</f>
        <v>35.700000000000003</v>
      </c>
      <c r="FZ16" s="6">
        <f>SUM($B16:FY16)</f>
        <v>41348.34699999998</v>
      </c>
    </row>
    <row r="17" spans="1:182">
      <c r="A17" t="s">
        <v>2</v>
      </c>
      <c r="B17" s="1">
        <f>SUM([7]Ukraine!B$1:B$27)</f>
        <v>6</v>
      </c>
      <c r="C17" s="1">
        <f>SUM([7]Ukraine!C$1:C$27)</f>
        <v>4.0999999999999996</v>
      </c>
      <c r="D17" s="1">
        <f>SUM([7]Ukraine!D$1:D$27)</f>
        <v>0.90000000000000013</v>
      </c>
      <c r="E17" s="1">
        <f>SUM([7]Ukraine!E$1:E$27)</f>
        <v>1</v>
      </c>
      <c r="F17" s="1">
        <f>SUM([7]Ukraine!F$1:F$27)</f>
        <v>9.3000000000000007</v>
      </c>
      <c r="G17" s="1">
        <f>SUM([7]Ukraine!G$1:G$27)</f>
        <v>7.0999999999999979</v>
      </c>
      <c r="H17" s="1">
        <f>SUM([7]Ukraine!H$1:H$27)</f>
        <v>0.8</v>
      </c>
      <c r="I17" s="1">
        <f>SUM([7]Ukraine!I$1:I$27)</f>
        <v>4.2</v>
      </c>
      <c r="J17" s="1">
        <f>SUM([7]Ukraine!J$1:J$27)</f>
        <v>6</v>
      </c>
      <c r="K17" s="1">
        <f>SUM([7]Ukraine!K$1:K$27)</f>
        <v>6.7000000000000011</v>
      </c>
      <c r="L17" s="1">
        <f>SUM([7]Ukraine!L$1:L$27)</f>
        <v>9.3999999999999986</v>
      </c>
      <c r="M17" s="1">
        <f>SUM([7]Ukraine!M$1:M$27)</f>
        <v>14.8</v>
      </c>
      <c r="N17" s="1">
        <f>SUM([7]Ukraine!N$1:N$27)</f>
        <v>0</v>
      </c>
      <c r="O17" s="1">
        <f>SUM([7]Ukraine!O$1:O$27)</f>
        <v>34.6</v>
      </c>
      <c r="P17" s="1">
        <f>SUM([7]Ukraine!P$1:P$27)</f>
        <v>0.4</v>
      </c>
      <c r="Q17" s="1">
        <f>SUM([7]Ukraine!Q$1:Q$27)</f>
        <v>1.4000000000000001</v>
      </c>
      <c r="R17" s="1">
        <f>SUM([7]Ukraine!R$1:R$27)</f>
        <v>0.5</v>
      </c>
      <c r="S17" s="1">
        <f>SUM([7]Ukraine!S$1:S$27)</f>
        <v>7</v>
      </c>
      <c r="T17" s="1">
        <f>SUM([7]Ukraine!T$1:T$27)</f>
        <v>17.200000000000003</v>
      </c>
      <c r="U17" s="1">
        <f>SUM([7]Ukraine!U$1:U$27)</f>
        <v>2.5000000000000004</v>
      </c>
      <c r="V17" s="1">
        <f>SUM([7]Ukraine!V$1:V$27)</f>
        <v>6.4</v>
      </c>
      <c r="W17" s="1">
        <f>SUM([7]Ukraine!W$1:W$27)</f>
        <v>0.30000000000000004</v>
      </c>
      <c r="X17" s="1">
        <f>SUM([7]Ukraine!X$1:X$27)</f>
        <v>0.30000000000000004</v>
      </c>
      <c r="Y17" s="1">
        <f>SUM([7]Ukraine!Y$1:Y$27)</f>
        <v>0.4</v>
      </c>
      <c r="Z17" s="1">
        <f>SUM([7]Ukraine!Z$1:Z$27)</f>
        <v>9.6</v>
      </c>
      <c r="AA17" s="1">
        <f>SUM([7]Ukraine!AA$1:AA$27)</f>
        <v>0.7</v>
      </c>
      <c r="AB17" s="1">
        <f>SUM([7]Ukraine!AB$1:AB$27)</f>
        <v>1.2000000000000011</v>
      </c>
      <c r="AC17" s="1">
        <f>SUM([7]Ukraine!AC$1:AC$27)</f>
        <v>1.9000000000000001</v>
      </c>
      <c r="AD17" s="1">
        <f>SUM([7]Ukraine!AD$1:AD$27)</f>
        <v>3.3000000000000003</v>
      </c>
      <c r="AE17" s="1">
        <f>SUM([7]Ukraine!AE$1:AE$27)</f>
        <v>5.1000000000000014</v>
      </c>
      <c r="AF17" s="1">
        <f>SUM([7]Ukraine!AF$1:AF$27)</f>
        <v>5.3000000000000007</v>
      </c>
      <c r="AG17" s="1">
        <f>SUM([7]Ukraine!AG$1:AG$27)</f>
        <v>18.200000000000003</v>
      </c>
      <c r="AH17" s="1">
        <f>SUM([7]Ukraine!AH$1:AH$27)</f>
        <v>0.1</v>
      </c>
      <c r="AI17" s="1">
        <f>SUM([7]Ukraine!AI$1:AI$27)</f>
        <v>7.8000000000000007</v>
      </c>
      <c r="AJ17" s="1">
        <f>SUM([7]Ukraine!AJ$1:AJ$27)</f>
        <v>0.8</v>
      </c>
      <c r="AK17" s="1">
        <f>SUM([7]Ukraine!AK$1:AK$27)</f>
        <v>19.000000000000004</v>
      </c>
      <c r="AL17" s="1">
        <f>SUM([7]Ukraine!AL$1:AL$27)</f>
        <v>0.2</v>
      </c>
      <c r="AM17" s="1">
        <f>SUM([7]Ukraine!AM$1:AM$27)</f>
        <v>10.600000000000001</v>
      </c>
      <c r="AN17" s="1">
        <f>SUM([7]Ukraine!AN$1:AN$27)</f>
        <v>0.5</v>
      </c>
      <c r="AO17" s="1">
        <f>SUM([7]Ukraine!AO$1:AO$27)</f>
        <v>6.6000000000000014</v>
      </c>
      <c r="AP17" s="1">
        <f>SUM([7]Ukraine!AP$1:AP$27)</f>
        <v>0.5</v>
      </c>
      <c r="AQ17" s="1">
        <f>SUM([7]Ukraine!AQ$1:AQ$27)</f>
        <v>4.2000000000000028</v>
      </c>
      <c r="AR17" s="1">
        <f>SUM([7]Ukraine!AR$1:AR$27)</f>
        <v>5.700000000000002</v>
      </c>
      <c r="AS17" s="1">
        <f>SUM([7]Ukraine!AS$1:AS$27)</f>
        <v>1.6</v>
      </c>
      <c r="AT17" s="1">
        <f>SUM([7]Ukraine!AT$1:AT$27)</f>
        <v>3.4000000000000012</v>
      </c>
      <c r="AU17" s="1">
        <f>SUM([7]Ukraine!AU$1:AU$27)</f>
        <v>3.3000000000000007</v>
      </c>
      <c r="AV17" s="1">
        <f>SUM([7]Ukraine!AV$1:AV$27)</f>
        <v>0</v>
      </c>
      <c r="AW17" s="1">
        <f>SUM([7]Ukraine!AW$1:AW$27)</f>
        <v>8.2000000000000028</v>
      </c>
      <c r="AX17" s="1">
        <f>SUM([7]Ukraine!AX$1:AX$27)</f>
        <v>1.6</v>
      </c>
      <c r="AY17" s="1">
        <f>SUM([7]Ukraine!AY$1:AY$27)</f>
        <v>5.0000000000000009</v>
      </c>
      <c r="AZ17" s="1">
        <f>SUM([7]Ukraine!AZ$1:AZ$27)</f>
        <v>0.1</v>
      </c>
      <c r="BA17" s="1">
        <f>SUM([7]Ukraine!BA$1:BA$27)</f>
        <v>6.6</v>
      </c>
      <c r="BB17" s="1">
        <f>SUM([7]Ukraine!BB$1:BB$27)</f>
        <v>0.60000000000000009</v>
      </c>
      <c r="BC17" s="1">
        <f>SUM([7]Ukraine!BC$1:BC$27)</f>
        <v>3.1000000000000014</v>
      </c>
      <c r="BD17" s="1">
        <f>SUM([7]Ukraine!BD$1:BD$27)</f>
        <v>7.5000000000000018</v>
      </c>
      <c r="BE17" s="1">
        <f>SUM([7]Ukraine!BE$1:BE$27)</f>
        <v>0</v>
      </c>
      <c r="BF17" s="1">
        <f>SUM([7]Ukraine!BF$1:BF$27)</f>
        <v>3.2000000000000011</v>
      </c>
      <c r="BG17" s="1">
        <f>SUM([7]Ukraine!BG$1:BG$27)</f>
        <v>0</v>
      </c>
      <c r="BH17" s="1">
        <f>SUM([7]Ukraine!BH$1:BH$27)</f>
        <v>5.5999999999999988</v>
      </c>
      <c r="BI17" s="1">
        <f>SUM([7]Ukraine!BI$1:BI$27)</f>
        <v>11.200000000000001</v>
      </c>
      <c r="BJ17" s="1">
        <f>SUM([7]Ukraine!BJ$1:BJ$27)</f>
        <v>0</v>
      </c>
      <c r="BK17" s="1">
        <f>SUM([7]Ukraine!BK$1:BK$27)</f>
        <v>3.5999999999999996</v>
      </c>
      <c r="BL17" s="1">
        <f>SUM([7]Ukraine!BL$1:BL$27)</f>
        <v>0</v>
      </c>
      <c r="BM17" s="1">
        <f>SUM([7]Ukraine!BM$1:BM$27)</f>
        <v>2</v>
      </c>
      <c r="BN17" s="1">
        <f>SUM([7]Ukraine!BN$1:BN$27)</f>
        <v>2.0000000000000036</v>
      </c>
      <c r="BO17" s="1">
        <f>SUM([7]Ukraine!BO$1:BO$27)</f>
        <v>0.4</v>
      </c>
      <c r="BP17" s="1">
        <f>SUM([7]Ukraine!BP$1:BP$27)</f>
        <v>2.5</v>
      </c>
      <c r="BQ17" s="1">
        <f>SUM([7]Ukraine!BQ$1:BQ$27)</f>
        <v>0</v>
      </c>
      <c r="BR17" s="1">
        <f>SUM([7]Ukraine!BR$1:BR$27)</f>
        <v>0</v>
      </c>
      <c r="BS17" s="1">
        <f>SUM([7]Ukraine!BS$1:BS$27)</f>
        <v>0</v>
      </c>
      <c r="BT17" s="1">
        <f>SUM([7]Ukraine!BT$1:BT$27)</f>
        <v>9.2000000000000028</v>
      </c>
      <c r="BU17" s="1">
        <f>SUM([7]Ukraine!BU$1:BU$27)</f>
        <v>21.1</v>
      </c>
      <c r="BV17" s="1">
        <f>SUM([7]Ukraine!BV$1:BV$27)</f>
        <v>0</v>
      </c>
      <c r="BW17" s="1">
        <f>SUM([7]Ukraine!BW$1:BW$27)</f>
        <v>3.6</v>
      </c>
      <c r="BX17" s="1">
        <f>SUM([7]Ukraine!BX$1:BX$27)</f>
        <v>0.2</v>
      </c>
      <c r="BY17" s="1">
        <f>SUM([7]Ukraine!BY$1:BY$27)</f>
        <v>2.6000000000000014</v>
      </c>
      <c r="BZ17" s="1">
        <f>SUM([7]Ukraine!BZ$1:BZ$27)</f>
        <v>0.30000000000000004</v>
      </c>
      <c r="CA17" s="1">
        <f>SUM([7]Ukraine!CA$1:CA$27)</f>
        <v>2.1000000000000014</v>
      </c>
      <c r="CB17" s="1">
        <f>SUM([7]Ukraine!CB$1:CB$27)</f>
        <v>12.8</v>
      </c>
      <c r="CC17" s="1">
        <f>SUM([7]Ukraine!CC$1:CC$27)</f>
        <v>0</v>
      </c>
      <c r="CD17" s="1">
        <f>SUM([7]Ukraine!CD$1:CD$27)</f>
        <v>3</v>
      </c>
      <c r="CE17" s="1">
        <f>SUM([7]Ukraine!CE$1:CE$27)</f>
        <v>4.5999999999999996</v>
      </c>
      <c r="CF17" s="1">
        <f>SUM([7]Ukraine!CF$1:CF$27)</f>
        <v>2.7000000000000015</v>
      </c>
      <c r="CG17" s="1">
        <f>SUM([7]Ukraine!CG$1:CG$27)</f>
        <v>0.5</v>
      </c>
      <c r="CH17" s="1">
        <f>SUM([7]Ukraine!CH$1:CH$27)</f>
        <v>0</v>
      </c>
      <c r="CI17" s="1">
        <f>SUM([7]Ukraine!CI$1:CI$27)</f>
        <v>2.7000000000000033</v>
      </c>
      <c r="CJ17" s="1">
        <f>SUM([7]Ukraine!CJ$1:CJ$27)</f>
        <v>0.4</v>
      </c>
      <c r="CK17" s="1">
        <f>SUM([7]Ukraine!CK$1:CK$27)</f>
        <v>0.2</v>
      </c>
      <c r="CL17" s="1">
        <f>SUM([7]Ukraine!CL$1:CL$27)</f>
        <v>0.1</v>
      </c>
      <c r="CM17" s="1">
        <f>SUM([7]Ukraine!CM$1:CM$27)</f>
        <v>3.5999999999999979</v>
      </c>
      <c r="CN17" s="1">
        <f>SUM([7]Ukraine!CN$1:CN$27)</f>
        <v>4.2000000000000011</v>
      </c>
      <c r="CO17" s="1">
        <f>SUM([7]Ukraine!CO$1:CO$27)</f>
        <v>0</v>
      </c>
      <c r="CP17" s="1">
        <f>SUM([7]Ukraine!CP$1:CP$27)</f>
        <v>3.4999999999999982</v>
      </c>
      <c r="CQ17" s="1">
        <f>SUM([7]Ukraine!CQ$1:CQ$27)</f>
        <v>0</v>
      </c>
      <c r="CR17" s="1">
        <f>SUM([7]Ukraine!CR$1:CR$27)</f>
        <v>39.1</v>
      </c>
      <c r="CS17" s="1">
        <f>SUM([7]Ukraine!CS$1:CS$27)</f>
        <v>3.4999999999999982</v>
      </c>
      <c r="CT17" s="1">
        <f>SUM([7]Ukraine!CT$1:CT$27)</f>
        <v>0.2</v>
      </c>
      <c r="CU17" s="1">
        <f>SUM([7]Ukraine!CU$1:CU$27)</f>
        <v>4.6999999999999957</v>
      </c>
      <c r="CV17" s="1">
        <f>SUM([7]Ukraine!CV$1:CV$27)</f>
        <v>7.4</v>
      </c>
      <c r="CW17" s="1">
        <f>SUM([7]Ukraine!CW$1:CW$27)</f>
        <v>0.5</v>
      </c>
      <c r="CX17" s="1">
        <f>SUM([7]Ukraine!CX$1:CX$27)</f>
        <v>2.1000000000000014</v>
      </c>
      <c r="CY17" s="1">
        <f>SUM([7]Ukraine!CY$1:CY$27)</f>
        <v>2.299999999999998</v>
      </c>
      <c r="CZ17" s="1">
        <f>SUM([7]Ukraine!CZ$1:CZ$27)</f>
        <v>0</v>
      </c>
      <c r="DA17" s="1">
        <f>SUM([7]Ukraine!DA$1:DA$27)</f>
        <v>1.4000000000000001</v>
      </c>
      <c r="DB17" s="1">
        <f>SUM([7]Ukraine!DB$1:DB$27)</f>
        <v>13.600000000000001</v>
      </c>
      <c r="DC17" s="1">
        <f>SUM([7]Ukraine!DC$1:DC$27)</f>
        <v>4.0000000000000018</v>
      </c>
      <c r="DD17" s="1">
        <f>SUM([7]Ukraine!DD$1:DD$27)</f>
        <v>3.2</v>
      </c>
      <c r="DE17" s="1">
        <f>SUM([7]Ukraine!DE$1:DE$27)</f>
        <v>4.2</v>
      </c>
      <c r="DF17" s="1">
        <f>SUM([7]Ukraine!DF$1:DF$27)</f>
        <v>7.1000000000000005</v>
      </c>
      <c r="DG17" s="1">
        <f>SUM([7]Ukraine!DG$1:DG$27)</f>
        <v>0.5</v>
      </c>
      <c r="DH17" s="1">
        <f>SUM([7]Ukraine!DH$1:DH$27)</f>
        <v>5.1000000000000014</v>
      </c>
      <c r="DI17" s="1">
        <f>SUM([7]Ukraine!DI$1:DI$27)</f>
        <v>2</v>
      </c>
      <c r="DJ17" s="1">
        <f>SUM([7]Ukraine!DJ$1:DJ$27)</f>
        <v>3.5999999999999996</v>
      </c>
      <c r="DK17" s="1">
        <f>SUM([7]Ukraine!DK$1:DK$27)</f>
        <v>0</v>
      </c>
      <c r="DL17" s="1">
        <f>SUM([7]Ukraine!DL$1:DL$27)</f>
        <v>1.8999999999999986</v>
      </c>
      <c r="DM17" s="1">
        <f>SUM([7]Ukraine!DM$1:DM$27)</f>
        <v>0.30000000000000004</v>
      </c>
      <c r="DN17" s="1">
        <f>SUM([7]Ukraine!DN$1:DN$27)</f>
        <v>3.0999999999999996</v>
      </c>
      <c r="DO17" s="1">
        <f>SUM([7]Ukraine!DO$1:DO$27)</f>
        <v>5.4999999999999982</v>
      </c>
      <c r="DP17" s="1">
        <f>SUM([7]Ukraine!DP$1:DP$27)</f>
        <v>3.0999999999999979</v>
      </c>
      <c r="DQ17" s="1">
        <f>SUM([7]Ukraine!DQ$1:DQ$27)</f>
        <v>0</v>
      </c>
      <c r="DR17" s="1">
        <f>SUM([7]Ukraine!DR$1:DR$27)</f>
        <v>2.3109999999999999</v>
      </c>
      <c r="DS17" s="1">
        <f>SUM([7]Ukraine!DS$1:DS$27)</f>
        <v>1.0000000000000009E-3</v>
      </c>
      <c r="DT17" s="1">
        <f>SUM([7]Ukraine!DT$1:DT$27)</f>
        <v>4.2340000000000018</v>
      </c>
      <c r="DU17" s="1">
        <f>SUM([7]Ukraine!DU$1:DU$27)</f>
        <v>5.3530000000000015</v>
      </c>
      <c r="DV17" s="1">
        <f>SUM([7]Ukraine!DV$1:DV$27)</f>
        <v>0</v>
      </c>
      <c r="DW17" s="1">
        <f>SUM([7]Ukraine!DW$1:DW$27)</f>
        <v>1.9800000000000002</v>
      </c>
      <c r="DX17" s="1">
        <f>SUM([7]Ukraine!DX$1:DX$27)</f>
        <v>5.386000000000001</v>
      </c>
      <c r="DY17" s="1">
        <f>SUM([7]Ukraine!DY$1:DY$27)</f>
        <v>3.3569999999999989</v>
      </c>
      <c r="DZ17" s="1">
        <f>SUM([7]Ukraine!DZ$1:DZ$27)</f>
        <v>4.8249999999999993</v>
      </c>
      <c r="EA17" s="1">
        <f>SUM([7]Ukraine!EA$1:EA$27)</f>
        <v>0.23000000000000043</v>
      </c>
      <c r="EB17" s="1">
        <f>SUM([7]Ukraine!EB$1:EB$27)</f>
        <v>17.611000000000001</v>
      </c>
      <c r="EC17" s="1">
        <f>SUM([7]Ukraine!EC$1:EC$27)</f>
        <v>20.434000000000005</v>
      </c>
      <c r="ED17" s="1">
        <f>SUM([7]Ukraine!ED$1:ED$27)</f>
        <v>1.6739999999999997</v>
      </c>
      <c r="EE17" s="1">
        <f>SUM([7]Ukraine!EE$1:EE$27)</f>
        <v>8.0859999999999985</v>
      </c>
      <c r="EF17" s="1">
        <f>SUM([7]Ukraine!EF$1:EF$27)</f>
        <v>4.032</v>
      </c>
      <c r="EG17" s="1">
        <f>SUM([7]Ukraine!EG$1:EG$27)</f>
        <v>4.6219999999999999</v>
      </c>
      <c r="EH17" s="1">
        <f>SUM([7]Ukraine!EH$1:EH$27)</f>
        <v>4.7059999999999995</v>
      </c>
      <c r="EI17" s="1">
        <f>SUM([7]Ukraine!EI$1:EI$27)</f>
        <v>1E-3</v>
      </c>
      <c r="EJ17" s="1">
        <f>SUM([7]Ukraine!EJ$1:EJ$27)</f>
        <v>3.0839999999999987</v>
      </c>
      <c r="EK17" s="1">
        <f>SUM([7]Ukraine!EK$1:EK$27)</f>
        <v>4.0030000000000001</v>
      </c>
      <c r="EL17" s="1">
        <f>SUM([7]Ukraine!EL$1:EL$27)</f>
        <v>19.603000000000005</v>
      </c>
      <c r="EM17" s="1">
        <f>SUM([7]Ukraine!EM$1:EM$27)</f>
        <v>4.5450000000000008</v>
      </c>
      <c r="EN17" s="1">
        <f>SUM([7]Ukraine!EN$1:EN$27)</f>
        <v>0.64100000000000013</v>
      </c>
      <c r="EO17" s="1">
        <f>SUM([7]Ukraine!EO$1:EO$27)</f>
        <v>5.1430000000000007</v>
      </c>
      <c r="EP17" s="1">
        <f>SUM([7]Ukraine!EP$1:EP$27)</f>
        <v>23.065000000000001</v>
      </c>
      <c r="EQ17" s="1">
        <f>SUM([7]Ukraine!EQ$1:EQ$27)</f>
        <v>2.4019999999999992</v>
      </c>
      <c r="ER17" s="1">
        <f>SUM([7]Ukraine!ER$1:ER$27)</f>
        <v>18.400000000000002</v>
      </c>
      <c r="ES17" s="1">
        <f>SUM([7]Ukraine!ES$1:ES$27)</f>
        <v>0</v>
      </c>
      <c r="ET17" s="1">
        <f>SUM([7]Ukraine!ET$1:ET$27)</f>
        <v>0</v>
      </c>
      <c r="EU17" s="1">
        <f>SUM([7]Ukraine!EU$1:EU$27)</f>
        <v>2.4200000000000004</v>
      </c>
      <c r="EV17" s="1">
        <f>SUM([7]Ukraine!EV$1:EV$27)</f>
        <v>7.2460000000000004</v>
      </c>
      <c r="EW17" s="1">
        <f>SUM([7]Ukraine!EW$1:EW$27)</f>
        <v>5.4640000000000004</v>
      </c>
      <c r="EX17" s="1">
        <f>SUM([7]Ukraine!EX$1:EX$27)</f>
        <v>5.4219999999999997</v>
      </c>
      <c r="EY17" s="1">
        <f>SUM([7]Ukraine!EY$1:EY$27)</f>
        <v>7.0230000000000015</v>
      </c>
      <c r="EZ17" s="1">
        <f>SUM([7]Ukraine!EZ$1:EZ$27)</f>
        <v>13.521999999999998</v>
      </c>
      <c r="FA17" s="1">
        <f>SUM([7]Ukraine!FA$1:FA$27)</f>
        <v>6.2700000000000005</v>
      </c>
      <c r="FB17" s="1">
        <f>SUM([7]Ukraine!FB$1:FB$27)</f>
        <v>0</v>
      </c>
      <c r="FC17" s="1">
        <f>SUM([7]Ukraine!FC$1:FC$27)</f>
        <v>22.088999999999999</v>
      </c>
      <c r="FD17" s="1">
        <f>SUM([7]Ukraine!FD$1:FD$27)</f>
        <v>1.2010000000000001</v>
      </c>
      <c r="FE17" s="1">
        <f>SUM([7]Ukraine!FE$1:FE$27)</f>
        <v>0.35899999999999999</v>
      </c>
      <c r="FF17" s="1">
        <f>SUM([7]Ukraine!FF$1:FF$27)</f>
        <v>1.8950000000000002</v>
      </c>
      <c r="FG17" s="1">
        <f>SUM([7]Ukraine!FG$1:FG$27)</f>
        <v>1.413</v>
      </c>
      <c r="FH17" s="1">
        <f>SUM([7]Ukraine!FH$1:FH$27)</f>
        <v>2.06</v>
      </c>
      <c r="FI17" s="1">
        <f>SUM([7]Ukraine!FI$1:FI$27)</f>
        <v>25.420000000000005</v>
      </c>
      <c r="FJ17" s="1">
        <f>SUM([7]Ukraine!FJ$1:FJ$27)</f>
        <v>5.2420000000000009</v>
      </c>
      <c r="FK17" s="1">
        <f>SUM([7]Ukraine!FK$1:FK$27)</f>
        <v>3.8100000000000009</v>
      </c>
      <c r="FL17" s="1">
        <f>SUM([7]Ukraine!FL$1:FL$27)</f>
        <v>3.3010000000000002</v>
      </c>
      <c r="FM17" s="1">
        <f>SUM([7]Ukraine!FM$1:FM$27)</f>
        <v>4.82</v>
      </c>
      <c r="FN17" s="1">
        <f>SUM([7]Ukraine!FN$1:FN$27)</f>
        <v>2.9790000000000001</v>
      </c>
      <c r="FO17" s="1">
        <f>SUM([7]Ukraine!FO$1:FO$27)</f>
        <v>1.413</v>
      </c>
      <c r="FP17" s="1">
        <f>SUM([7]Ukraine!FP$1:FP$27)</f>
        <v>3.6229999999999993</v>
      </c>
      <c r="FQ17" s="1">
        <f>SUM([7]Ukraine!FQ$1:FQ$27)</f>
        <v>0</v>
      </c>
      <c r="FR17" s="1">
        <f>SUM([7]Ukraine!FR$1:FR$27)</f>
        <v>4.2430000000000003</v>
      </c>
      <c r="FS17" s="1">
        <f>SUM([7]Ukraine!FS$1:FS$27)</f>
        <v>3.843</v>
      </c>
      <c r="FT17" s="1">
        <f>SUM([7]Ukraine!FT$1:FT$27)</f>
        <v>1.4020000000000001</v>
      </c>
      <c r="FU17" s="1">
        <f>SUM([7]Ukraine!FU$1:FU$27)</f>
        <v>1.4549999999999998</v>
      </c>
      <c r="FV17" s="1">
        <f>SUM([7]Ukraine!FV$1:FV$27)</f>
        <v>1.3000000000000001E-2</v>
      </c>
      <c r="FW17" s="1">
        <f>SUM([7]Ukraine!FW$1:FW$27)</f>
        <v>9.6610000000000014</v>
      </c>
      <c r="FX17" s="1">
        <f>SUM([7]Ukraine!FX$1:FX$27)</f>
        <v>1.8000000000000016E-2</v>
      </c>
      <c r="FY17" s="1">
        <f>SUM([7]Ukraine!FY$1:FY$27)</f>
        <v>7.5150000000000006</v>
      </c>
      <c r="FZ17" s="6">
        <f>SUM($B17:FY17)</f>
        <v>834.77100000000053</v>
      </c>
    </row>
    <row r="18" spans="1:182">
      <c r="A18" t="s">
        <v>4</v>
      </c>
      <c r="B18" s="1">
        <f>SUM([7]USA!B$1:B$27)</f>
        <v>15.700000000000001</v>
      </c>
      <c r="C18" s="1">
        <f>SUM([7]USA!C$1:C$27)</f>
        <v>42.300000000000004</v>
      </c>
      <c r="D18" s="1">
        <f>SUM([7]USA!D$1:D$27)</f>
        <v>26.3</v>
      </c>
      <c r="E18" s="1">
        <f>SUM([7]USA!E$1:E$27)</f>
        <v>25.8</v>
      </c>
      <c r="F18" s="1">
        <f>SUM([7]USA!F$1:F$27)</f>
        <v>39.9</v>
      </c>
      <c r="G18" s="1">
        <f>SUM([7]USA!G$1:G$27)</f>
        <v>62.2</v>
      </c>
      <c r="H18" s="1">
        <f>SUM([7]USA!H$1:H$27)</f>
        <v>20.100000000000001</v>
      </c>
      <c r="I18" s="1">
        <f>SUM([7]USA!I$1:I$27)</f>
        <v>9.7000000000000011</v>
      </c>
      <c r="J18" s="1">
        <f>SUM([7]USA!J$1:J$27)</f>
        <v>16.5</v>
      </c>
      <c r="K18" s="1">
        <f>SUM([7]USA!K$1:K$27)</f>
        <v>30.1</v>
      </c>
      <c r="L18" s="1">
        <f>SUM([7]USA!L$1:L$27)</f>
        <v>32.400000000000006</v>
      </c>
      <c r="M18" s="1">
        <f>SUM([7]USA!M$1:M$27)</f>
        <v>18.7</v>
      </c>
      <c r="N18" s="1">
        <f>SUM([7]USA!N$1:N$27)</f>
        <v>44.000000000000007</v>
      </c>
      <c r="O18" s="1">
        <f>SUM([7]USA!O$1:O$27)</f>
        <v>23.6</v>
      </c>
      <c r="P18" s="1">
        <f>SUM([7]USA!P$1:P$27)</f>
        <v>48</v>
      </c>
      <c r="Q18" s="1">
        <f>SUM([7]USA!Q$1:Q$27)</f>
        <v>12.2</v>
      </c>
      <c r="R18" s="1">
        <f>SUM([7]USA!R$1:R$27)</f>
        <v>33.9</v>
      </c>
      <c r="S18" s="1">
        <f>SUM([7]USA!S$1:S$27)</f>
        <v>58.7</v>
      </c>
      <c r="T18" s="1">
        <f>SUM([7]USA!T$1:T$27)</f>
        <v>19.900000000000002</v>
      </c>
      <c r="U18" s="1">
        <f>SUM([7]USA!U$1:U$27)</f>
        <v>35.200000000000003</v>
      </c>
      <c r="V18" s="1">
        <f>SUM([7]USA!V$1:V$27)</f>
        <v>1.6</v>
      </c>
      <c r="W18" s="1">
        <f>SUM([7]USA!W$1:W$27)</f>
        <v>19.3</v>
      </c>
      <c r="X18" s="1">
        <f>SUM([7]USA!X$1:X$27)</f>
        <v>2</v>
      </c>
      <c r="Y18" s="1">
        <f>SUM([7]USA!Y$1:Y$27)</f>
        <v>16.2</v>
      </c>
      <c r="Z18" s="1">
        <f>SUM([7]USA!Z$1:Z$27)</f>
        <v>0.7</v>
      </c>
      <c r="AA18" s="1">
        <f>SUM([7]USA!AA$1:AA$27)</f>
        <v>15.9</v>
      </c>
      <c r="AB18" s="1">
        <f>SUM([7]USA!AB$1:AB$27)</f>
        <v>1.1999999999999993</v>
      </c>
      <c r="AC18" s="1">
        <f>SUM([7]USA!AC$1:AC$27)</f>
        <v>45.800000000000004</v>
      </c>
      <c r="AD18" s="1">
        <f>SUM([7]USA!AD$1:AD$27)</f>
        <v>0.80000000000000138</v>
      </c>
      <c r="AE18" s="1">
        <f>SUM([7]USA!AE$1:AE$27)</f>
        <v>51.900000000000006</v>
      </c>
      <c r="AF18" s="1">
        <f>SUM([7]USA!AF$1:AF$27)</f>
        <v>33</v>
      </c>
      <c r="AG18" s="1">
        <f>SUM([7]USA!AG$1:AG$27)</f>
        <v>14.300000000000002</v>
      </c>
      <c r="AH18" s="1">
        <f>SUM([7]USA!AH$1:AH$27)</f>
        <v>9.3000000000000007</v>
      </c>
      <c r="AI18" s="1">
        <f>SUM([7]USA!AI$1:AI$27)</f>
        <v>25.299999999999997</v>
      </c>
      <c r="AJ18" s="1">
        <f>SUM([7]USA!AJ$1:AJ$27)</f>
        <v>0</v>
      </c>
      <c r="AK18" s="1">
        <f>SUM([7]USA!AK$1:AK$27)</f>
        <v>0.70000000000000007</v>
      </c>
      <c r="AL18" s="1">
        <f>SUM([7]USA!AL$1:AL$27)</f>
        <v>30.700000000000003</v>
      </c>
      <c r="AM18" s="1">
        <f>SUM([7]USA!AM$1:AM$27)</f>
        <v>1.2000000000000006</v>
      </c>
      <c r="AN18" s="1">
        <f>SUM([7]USA!AN$1:AN$27)</f>
        <v>33.900000000000006</v>
      </c>
      <c r="AO18" s="1">
        <f>SUM([7]USA!AO$1:AO$27)</f>
        <v>18.100000000000001</v>
      </c>
      <c r="AP18" s="1">
        <f>SUM([7]USA!AP$1:AP$27)</f>
        <v>35.6</v>
      </c>
      <c r="AQ18" s="1">
        <f>SUM([7]USA!AQ$1:AQ$27)</f>
        <v>31.2</v>
      </c>
      <c r="AR18" s="1">
        <f>SUM([7]USA!AR$1:AR$27)</f>
        <v>4.5999999999999996</v>
      </c>
      <c r="AS18" s="1">
        <f>SUM([7]USA!AS$1:AS$27)</f>
        <v>0.8</v>
      </c>
      <c r="AT18" s="1">
        <f>SUM([7]USA!AT$1:AT$27)</f>
        <v>19</v>
      </c>
      <c r="AU18" s="1">
        <f>SUM([7]USA!AU$1:AU$27)</f>
        <v>17.7</v>
      </c>
      <c r="AV18" s="1">
        <f>SUM([7]USA!AV$1:AV$27)</f>
        <v>0.50000000000000355</v>
      </c>
      <c r="AW18" s="1">
        <f>SUM([7]USA!AW$1:AW$27)</f>
        <v>16.100000000000001</v>
      </c>
      <c r="AX18" s="1">
        <f>SUM([7]USA!AX$1:AX$27)</f>
        <v>0.70000000000001705</v>
      </c>
      <c r="AY18" s="1">
        <f>SUM([7]USA!AY$1:AY$27)</f>
        <v>17.300000000000004</v>
      </c>
      <c r="AZ18" s="1">
        <f>SUM([7]USA!AZ$1:AZ$27)</f>
        <v>0</v>
      </c>
      <c r="BA18" s="1">
        <f>SUM([7]USA!BA$1:BA$27)</f>
        <v>16.199999999999982</v>
      </c>
      <c r="BB18" s="1">
        <f>SUM([7]USA!BB$1:BB$27)</f>
        <v>15.5</v>
      </c>
      <c r="BC18" s="1">
        <f>SUM([7]USA!BC$1:BC$27)</f>
        <v>15.9</v>
      </c>
      <c r="BD18" s="1">
        <f>SUM([7]USA!BD$1:BD$27)</f>
        <v>40.600000000000009</v>
      </c>
      <c r="BE18" s="1">
        <f>SUM([7]USA!BE$1:BE$27)</f>
        <v>0.4</v>
      </c>
      <c r="BF18" s="1">
        <f>SUM([7]USA!BF$1:BF$27)</f>
        <v>32.300000000000026</v>
      </c>
      <c r="BG18" s="1">
        <f>SUM([7]USA!BG$1:BG$27)</f>
        <v>6.7000000000000117</v>
      </c>
      <c r="BH18" s="1">
        <f>SUM([7]USA!BH$1:BH$27)</f>
        <v>3.8000000000000003</v>
      </c>
      <c r="BI18" s="1">
        <f>SUM([7]USA!BI$1:BI$27)</f>
        <v>16.3</v>
      </c>
      <c r="BJ18" s="1">
        <f>SUM([7]USA!BJ$1:BJ$27)</f>
        <v>17</v>
      </c>
      <c r="BK18" s="1">
        <f>SUM([7]USA!BK$1:BK$27)</f>
        <v>18.900000000000002</v>
      </c>
      <c r="BL18" s="1">
        <f>SUM([7]USA!BL$1:BL$27)</f>
        <v>1.4000000000000021</v>
      </c>
      <c r="BM18" s="1">
        <f>SUM([7]USA!BM$1:BM$27)</f>
        <v>16.500000000000007</v>
      </c>
      <c r="BN18" s="1">
        <f>SUM([7]USA!BN$1:BN$27)</f>
        <v>18.200000000000003</v>
      </c>
      <c r="BO18" s="1">
        <f>SUM([7]USA!BO$1:BO$27)</f>
        <v>18.300000000000008</v>
      </c>
      <c r="BP18" s="1">
        <f>SUM([7]USA!BP$1:BP$27)</f>
        <v>0.89999999999999714</v>
      </c>
      <c r="BQ18" s="1">
        <f>SUM([7]USA!BQ$1:BQ$27)</f>
        <v>15.9</v>
      </c>
      <c r="BR18" s="1">
        <f>SUM([7]USA!BR$1:BR$27)</f>
        <v>16.099999999999987</v>
      </c>
      <c r="BS18" s="1">
        <f>SUM([7]USA!BS$1:BS$27)</f>
        <v>14.200000000000012</v>
      </c>
      <c r="BT18" s="1">
        <f>SUM([7]USA!BT$1:BT$27)</f>
        <v>56.7</v>
      </c>
      <c r="BU18" s="1">
        <f>SUM([7]USA!BU$1:BU$27)</f>
        <v>34.300000000000004</v>
      </c>
      <c r="BV18" s="1">
        <f>SUM([7]USA!BV$1:BV$27)</f>
        <v>36.6</v>
      </c>
      <c r="BW18" s="1">
        <f>SUM([7]USA!BW$1:BW$27)</f>
        <v>17.100000000000019</v>
      </c>
      <c r="BX18" s="1">
        <f>SUM([7]USA!BX$1:BX$27)</f>
        <v>16.600000000000012</v>
      </c>
      <c r="BY18" s="1">
        <f>SUM([7]USA!BY$1:BY$27)</f>
        <v>2</v>
      </c>
      <c r="BZ18" s="1">
        <f>SUM([7]USA!BZ$1:BZ$27)</f>
        <v>32</v>
      </c>
      <c r="CA18" s="1">
        <f>SUM([7]USA!CA$1:CA$27)</f>
        <v>1.3000000000000114</v>
      </c>
      <c r="CB18" s="1">
        <f>SUM([7]USA!CB$1:CB$27)</f>
        <v>2.7000000000000113</v>
      </c>
      <c r="CC18" s="1">
        <f>SUM([7]USA!CC$1:CC$27)</f>
        <v>13.500000000000018</v>
      </c>
      <c r="CD18" s="1">
        <f>SUM([7]USA!CD$1:CD$27)</f>
        <v>16.100000000000023</v>
      </c>
      <c r="CE18" s="1">
        <f>SUM([7]USA!CE$1:CE$27)</f>
        <v>18.200000000000035</v>
      </c>
      <c r="CF18" s="1">
        <f>SUM([7]USA!CF$1:CF$27)</f>
        <v>2.8000000000000016</v>
      </c>
      <c r="CG18" s="1">
        <f>SUM([7]USA!CG$1:CG$27)</f>
        <v>0.70000000000000284</v>
      </c>
      <c r="CH18" s="1">
        <f>SUM([7]USA!CH$1:CH$27)</f>
        <v>30.5</v>
      </c>
      <c r="CI18" s="1">
        <f>SUM([7]USA!CI$1:CI$27)</f>
        <v>1.2999999999999972</v>
      </c>
      <c r="CJ18" s="1">
        <f>SUM([7]USA!CJ$1:CJ$27)</f>
        <v>34.70000000000001</v>
      </c>
      <c r="CK18" s="1">
        <f>SUM([7]USA!CK$1:CK$27)</f>
        <v>22</v>
      </c>
      <c r="CL18" s="1">
        <f>SUM([7]USA!CL$1:CL$27)</f>
        <v>3.4000000000000057</v>
      </c>
      <c r="CM18" s="1">
        <f>SUM([7]USA!CM$1:CM$27)</f>
        <v>16.699999999999996</v>
      </c>
      <c r="CN18" s="1">
        <f>SUM([7]USA!CN$1:CN$27)</f>
        <v>4.1000000000000005</v>
      </c>
      <c r="CO18" s="1">
        <f>SUM([7]USA!CO$1:CO$27)</f>
        <v>5.8000000000000114</v>
      </c>
      <c r="CP18" s="1">
        <f>SUM([7]USA!CP$1:CP$27)</f>
        <v>53.40000000000002</v>
      </c>
      <c r="CQ18" s="1">
        <f>SUM([7]USA!CQ$1:CQ$27)</f>
        <v>34.5</v>
      </c>
      <c r="CR18" s="1">
        <f>SUM([7]USA!CR$1:CR$27)</f>
        <v>62.2</v>
      </c>
      <c r="CS18" s="1">
        <f>SUM([7]USA!CS$1:CS$27)</f>
        <v>26.7</v>
      </c>
      <c r="CT18" s="1">
        <f>SUM([7]USA!CT$1:CT$27)</f>
        <v>39.299999999999997</v>
      </c>
      <c r="CU18" s="1">
        <f>SUM([7]USA!CU$1:CU$27)</f>
        <v>86.40000000000002</v>
      </c>
      <c r="CV18" s="1">
        <f>SUM([7]USA!CV$1:CV$27)</f>
        <v>24.799999999999994</v>
      </c>
      <c r="CW18" s="1">
        <f>SUM([7]USA!CW$1:CW$27)</f>
        <v>0</v>
      </c>
      <c r="CX18" s="1">
        <f>SUM([7]USA!CX$1:CX$27)</f>
        <v>90.800000000000011</v>
      </c>
      <c r="CY18" s="1">
        <f>SUM([7]USA!CY$1:CY$27)</f>
        <v>76.799999999999983</v>
      </c>
      <c r="CZ18" s="1">
        <f>SUM([7]USA!CZ$1:CZ$27)</f>
        <v>3</v>
      </c>
      <c r="DA18" s="1">
        <f>SUM([7]USA!DA$1:DA$27)</f>
        <v>24</v>
      </c>
      <c r="DB18" s="1">
        <f>SUM([7]USA!DB$1:DB$27)</f>
        <v>5.3000000000000007</v>
      </c>
      <c r="DC18" s="1">
        <f>SUM([7]USA!DC$1:DC$27)</f>
        <v>13.400000000000013</v>
      </c>
      <c r="DD18" s="1">
        <f>SUM([7]USA!DD$1:DD$27)</f>
        <v>0.1</v>
      </c>
      <c r="DE18" s="1">
        <f>SUM([7]USA!DE$1:DE$27)</f>
        <v>34.700000000000003</v>
      </c>
      <c r="DF18" s="1">
        <f>SUM([7]USA!DF$1:DF$27)</f>
        <v>7.1</v>
      </c>
      <c r="DG18" s="1">
        <f>SUM([7]USA!DG$1:DG$27)</f>
        <v>15.8</v>
      </c>
      <c r="DH18" s="1">
        <f>SUM([7]USA!DH$1:DH$27)</f>
        <v>16.900000000000002</v>
      </c>
      <c r="DI18" s="1">
        <f>SUM([7]USA!DI$1:DI$27)</f>
        <v>30.5</v>
      </c>
      <c r="DJ18" s="1">
        <f>SUM([7]USA!DJ$1:DJ$27)</f>
        <v>20.299999999999997</v>
      </c>
      <c r="DK18" s="1">
        <f>SUM([7]USA!DK$1:DK$27)</f>
        <v>57.1</v>
      </c>
      <c r="DL18" s="1">
        <f>SUM([7]USA!DL$1:DL$27)</f>
        <v>4.0999999999999996</v>
      </c>
      <c r="DM18" s="1">
        <f>SUM([7]USA!DM$1:DM$27)</f>
        <v>36.200000000000003</v>
      </c>
      <c r="DN18" s="1">
        <f>SUM([7]USA!DN$1:DN$27)</f>
        <v>37.700000000000003</v>
      </c>
      <c r="DO18" s="1">
        <f>SUM([7]USA!DO$1:DO$27)</f>
        <v>62.7</v>
      </c>
      <c r="DP18" s="1">
        <f>SUM([7]USA!DP$1:DP$27)</f>
        <v>41.500000000000014</v>
      </c>
      <c r="DQ18" s="1">
        <f>SUM([7]USA!DQ$1:DQ$27)</f>
        <v>22.700000000000003</v>
      </c>
      <c r="DR18" s="1">
        <f>SUM([7]USA!DR$1:DR$27)</f>
        <v>33.596000000000004</v>
      </c>
      <c r="DS18" s="1">
        <f>SUM([7]USA!DS$1:DS$27)</f>
        <v>51.517000000000003</v>
      </c>
      <c r="DT18" s="1">
        <f>SUM([7]USA!DT$1:DT$27)</f>
        <v>26.988</v>
      </c>
      <c r="DU18" s="1">
        <f>SUM([7]USA!DU$1:DU$27)</f>
        <v>94.090000000000018</v>
      </c>
      <c r="DV18" s="1">
        <f>SUM([7]USA!DV$1:DV$27)</f>
        <v>21.28</v>
      </c>
      <c r="DW18" s="1">
        <f>SUM([7]USA!DW$1:DW$27)</f>
        <v>77.841999999999999</v>
      </c>
      <c r="DX18" s="1">
        <f>SUM([7]USA!DX$1:DX$27)</f>
        <v>197.399</v>
      </c>
      <c r="DY18" s="1">
        <f>SUM([7]USA!DY$1:DY$27)</f>
        <v>62.09</v>
      </c>
      <c r="DZ18" s="1">
        <f>SUM([7]USA!DZ$1:DZ$27)</f>
        <v>56.732000000000006</v>
      </c>
      <c r="EA18" s="1">
        <f>SUM([7]USA!EA$1:EA$27)</f>
        <v>24.603000000000002</v>
      </c>
      <c r="EB18" s="1">
        <f>SUM([7]USA!EB$1:EB$27)</f>
        <v>12.600000000000001</v>
      </c>
      <c r="EC18" s="1">
        <f>SUM([7]USA!EC$1:EC$27)</f>
        <v>89.786999999999992</v>
      </c>
      <c r="ED18" s="1">
        <f>SUM([7]USA!ED$1:ED$27)</f>
        <v>162.58100000000002</v>
      </c>
      <c r="EE18" s="1">
        <f>SUM([7]USA!EE$1:EE$27)</f>
        <v>137.07400000000001</v>
      </c>
      <c r="EF18" s="1">
        <f>SUM([7]USA!EF$1:EF$27)</f>
        <v>268.267</v>
      </c>
      <c r="EG18" s="1">
        <f>SUM([7]USA!EG$1:EG$27)</f>
        <v>153.631</v>
      </c>
      <c r="EH18" s="1">
        <f>SUM([7]USA!EH$1:EH$27)</f>
        <v>124.65</v>
      </c>
      <c r="EI18" s="1">
        <f>SUM([7]USA!EI$1:EI$27)</f>
        <v>178.93200000000002</v>
      </c>
      <c r="EJ18" s="1">
        <f>SUM([7]USA!EJ$1:EJ$27)</f>
        <v>117.11500000000001</v>
      </c>
      <c r="EK18" s="1">
        <f>SUM([7]USA!EK$1:EK$27)</f>
        <v>352.92800000000005</v>
      </c>
      <c r="EL18" s="1">
        <f>SUM([7]USA!EL$1:EL$27)</f>
        <v>728.91100000000017</v>
      </c>
      <c r="EM18" s="1">
        <f>SUM([7]USA!EM$1:EM$27)</f>
        <v>221.36</v>
      </c>
      <c r="EN18" s="1">
        <f>SUM([7]USA!EN$1:EN$27)</f>
        <v>35.694000000000003</v>
      </c>
      <c r="EO18" s="1">
        <f>SUM([7]USA!EO$1:EO$27)</f>
        <v>94.686000000000007</v>
      </c>
      <c r="EP18" s="1">
        <f>SUM([7]USA!EP$1:EP$27)</f>
        <v>182.94800000000004</v>
      </c>
      <c r="EQ18" s="1">
        <f>SUM([7]USA!EQ$1:EQ$27)</f>
        <v>113.81700000000002</v>
      </c>
      <c r="ER18" s="1">
        <f>SUM([7]USA!ER$1:ER$27)</f>
        <v>169.77800000000002</v>
      </c>
      <c r="ES18" s="1">
        <f>SUM([7]USA!ES$1:ES$27)</f>
        <v>199.19500000000002</v>
      </c>
      <c r="ET18" s="1">
        <f>SUM([7]USA!ET$1:ET$27)</f>
        <v>210.53900000000002</v>
      </c>
      <c r="EU18" s="1">
        <f>SUM([7]USA!EU$1:EU$27)</f>
        <v>281.39699999999999</v>
      </c>
      <c r="EV18" s="1">
        <f>SUM([7]USA!EV$1:EV$27)</f>
        <v>196.18</v>
      </c>
      <c r="EW18" s="1">
        <f>SUM([7]USA!EW$1:EW$27)</f>
        <v>200.726</v>
      </c>
      <c r="EX18" s="1">
        <f>SUM([7]USA!EX$1:EX$27)</f>
        <v>192.68600000000001</v>
      </c>
      <c r="EY18" s="1">
        <f>SUM([7]USA!EY$1:EY$27)</f>
        <v>268.7</v>
      </c>
      <c r="EZ18" s="1">
        <f>SUM([7]USA!EZ$1:EZ$27)</f>
        <v>165.14100000000002</v>
      </c>
      <c r="FA18" s="1">
        <f>SUM([7]USA!FA$1:FA$27)</f>
        <v>372.81600000000003</v>
      </c>
      <c r="FB18" s="1">
        <f>SUM([7]USA!FB$1:FB$27)</f>
        <v>185.45200000000003</v>
      </c>
      <c r="FC18" s="1">
        <f>SUM([7]USA!FC$1:FC$27)</f>
        <v>140.17500000000001</v>
      </c>
      <c r="FD18" s="1">
        <f>SUM([7]USA!FD$1:FD$27)</f>
        <v>140.65899999999999</v>
      </c>
      <c r="FE18" s="1">
        <f>SUM([7]USA!FE$1:FE$27)</f>
        <v>28.114999999999998</v>
      </c>
      <c r="FF18" s="1">
        <f>SUM([7]USA!FF$1:FF$27)</f>
        <v>82.427999999999997</v>
      </c>
      <c r="FG18" s="1">
        <f>SUM([7]USA!FG$1:FG$27)</f>
        <v>20.601000000000003</v>
      </c>
      <c r="FH18" s="1">
        <f>SUM([7]USA!FH$1:FH$27)</f>
        <v>74.89</v>
      </c>
      <c r="FI18" s="1">
        <f>SUM([7]USA!FI$1:FI$27)</f>
        <v>20.557000000000002</v>
      </c>
      <c r="FJ18" s="1">
        <f>SUM([7]USA!FJ$1:FJ$27)</f>
        <v>57.836999999999996</v>
      </c>
      <c r="FK18" s="1">
        <f>SUM([7]USA!FK$1:FK$27)</f>
        <v>72.614000000000004</v>
      </c>
      <c r="FL18" s="1">
        <f>SUM([7]USA!FL$1:FL$27)</f>
        <v>54.275000000000006</v>
      </c>
      <c r="FM18" s="1">
        <f>SUM([7]USA!FM$1:FM$27)</f>
        <v>99.260999999999996</v>
      </c>
      <c r="FN18" s="1">
        <f>SUM([7]USA!FN$1:FN$27)</f>
        <v>0.77</v>
      </c>
      <c r="FO18" s="1">
        <f>SUM([7]USA!FO$1:FO$27)</f>
        <v>77.733999999999995</v>
      </c>
      <c r="FP18" s="1">
        <f>SUM([7]USA!FP$1:FP$27)</f>
        <v>0.317</v>
      </c>
      <c r="FQ18" s="1">
        <f>SUM([7]USA!FQ$1:FQ$27)</f>
        <v>96.855999999999995</v>
      </c>
      <c r="FR18" s="1">
        <f>SUM([7]USA!FR$1:FR$27)</f>
        <v>69.66</v>
      </c>
      <c r="FS18" s="1">
        <f>SUM([7]USA!FS$1:FS$27)</f>
        <v>47.311</v>
      </c>
      <c r="FT18" s="1">
        <f>SUM([7]USA!FT$1:FT$27)</f>
        <v>89.913000000000011</v>
      </c>
      <c r="FU18" s="1">
        <f>SUM([7]USA!FU$1:FU$27)</f>
        <v>55.140999999999998</v>
      </c>
      <c r="FV18" s="1">
        <f>SUM([7]USA!FV$1:FV$27)</f>
        <v>44.471000000000004</v>
      </c>
      <c r="FW18" s="1">
        <f>SUM([7]USA!FW$1:FW$27)</f>
        <v>131.97200000000001</v>
      </c>
      <c r="FX18" s="1">
        <f>SUM([7]USA!FX$1:FX$27)</f>
        <v>69.123999999999995</v>
      </c>
      <c r="FY18" s="1">
        <f>SUM([7]USA!FY$1:FY$27)</f>
        <v>58.369</v>
      </c>
      <c r="FZ18" s="6">
        <f>SUM($B18:FY18)</f>
        <v>10259.577999999996</v>
      </c>
    </row>
    <row r="20" spans="1:182">
      <c r="A20" t="s">
        <v>51</v>
      </c>
      <c r="B20" s="1">
        <f>SUM([8]UK!B$1:B$27)</f>
        <v>4648.7000000000016</v>
      </c>
      <c r="C20" s="1">
        <f>SUM([8]UK!C$1:C$27)</f>
        <v>3352.9</v>
      </c>
      <c r="D20" s="1">
        <f>SUM([8]UK!D$1:D$27)</f>
        <v>4089.6000000000004</v>
      </c>
      <c r="E20" s="1">
        <f>SUM([8]UK!E$1:E$27)</f>
        <v>3578.7</v>
      </c>
      <c r="F20" s="1">
        <f>SUM([8]UK!F$1:F$27)</f>
        <v>4353.6000000000013</v>
      </c>
      <c r="G20" s="1">
        <f>SUM([8]UK!G$1:G$27)</f>
        <v>2940.1000000000004</v>
      </c>
      <c r="H20" s="1">
        <f>SUM([8]UK!H$1:H$27)</f>
        <v>2875.2</v>
      </c>
      <c r="I20" s="1">
        <f>SUM([8]UK!I$1:I$27)</f>
        <v>2725.7999999999997</v>
      </c>
      <c r="J20" s="1">
        <f>SUM([8]UK!J$1:J$27)</f>
        <v>2586.5000000000005</v>
      </c>
      <c r="K20" s="1">
        <f>SUM([8]UK!K$1:K$27)</f>
        <v>4604.7000000000025</v>
      </c>
      <c r="L20" s="1">
        <f>SUM([8]UK!L$1:L$27)</f>
        <v>3880.1000000000008</v>
      </c>
      <c r="M20" s="1">
        <f>SUM([8]UK!M$1:M$27)</f>
        <v>2394.1</v>
      </c>
      <c r="N20" s="1">
        <f>SUM([8]UK!N$1:N$27)</f>
        <v>2755.2000000000003</v>
      </c>
      <c r="O20" s="1">
        <f>SUM([8]UK!O$1:O$27)</f>
        <v>8176.2000000000016</v>
      </c>
      <c r="P20" s="1">
        <f>SUM([8]UK!P$1:P$27)</f>
        <v>3322.8</v>
      </c>
      <c r="Q20" s="1">
        <f>SUM([8]UK!Q$1:Q$27)</f>
        <v>5918.3</v>
      </c>
      <c r="R20" s="1">
        <f>SUM([8]UK!R$1:R$27)</f>
        <v>3694.0000000000005</v>
      </c>
      <c r="S20" s="1">
        <f>SUM([8]UK!S$1:S$27)</f>
        <v>2296.1</v>
      </c>
      <c r="T20" s="1">
        <f>SUM([8]UK!T$1:T$27)</f>
        <v>3918.7</v>
      </c>
      <c r="U20" s="1">
        <f>SUM([8]UK!U$1:U$27)</f>
        <v>4757.6000000000004</v>
      </c>
      <c r="V20" s="1">
        <f>SUM([8]UK!V$1:V$27)</f>
        <v>6838.7000000000007</v>
      </c>
      <c r="W20" s="1">
        <f>SUM([8]UK!W$1:W$27)</f>
        <v>10291.5</v>
      </c>
      <c r="X20" s="1">
        <f>SUM([8]UK!X$1:X$27)</f>
        <v>5982.9000000000015</v>
      </c>
      <c r="Y20" s="1">
        <f>SUM([8]UK!Y$1:Y$27)</f>
        <v>7114.7000000000007</v>
      </c>
      <c r="Z20" s="1">
        <f>SUM([8]UK!Z$1:Z$27)</f>
        <v>4758</v>
      </c>
      <c r="AA20" s="1">
        <f>SUM([8]UK!AA$1:AA$27)</f>
        <v>5298.5</v>
      </c>
      <c r="AB20" s="1">
        <f>SUM([8]UK!AB$1:AB$27)</f>
        <v>3316.0999999999995</v>
      </c>
      <c r="AC20" s="1">
        <f>SUM([8]UK!AC$1:AC$27)</f>
        <v>3154.3</v>
      </c>
      <c r="AD20" s="1">
        <f>SUM([8]UK!AD$1:AD$27)</f>
        <v>4285.6000000000013</v>
      </c>
      <c r="AE20" s="1">
        <f>SUM([8]UK!AE$1:AE$27)</f>
        <v>1601</v>
      </c>
      <c r="AF20" s="1">
        <f>SUM([8]UK!AF$1:AF$27)</f>
        <v>2799.1999999999994</v>
      </c>
      <c r="AG20" s="1">
        <f>SUM([8]UK!AG$1:AG$27)</f>
        <v>2520.4999999999991</v>
      </c>
      <c r="AH20" s="1">
        <f>SUM([8]UK!AH$1:AH$27)</f>
        <v>2101.6</v>
      </c>
      <c r="AI20" s="1">
        <f>SUM([8]UK!AI$1:AI$27)</f>
        <v>6760.9000000000005</v>
      </c>
      <c r="AJ20" s="1">
        <f>SUM([8]UK!AJ$1:AJ$27)</f>
        <v>3931.3999999999996</v>
      </c>
      <c r="AK20" s="1">
        <f>SUM([8]UK!AK$1:AK$27)</f>
        <v>3316.9999999999982</v>
      </c>
      <c r="AL20" s="1">
        <f>SUM([8]UK!AL$1:AL$27)</f>
        <v>4268.8999999999996</v>
      </c>
      <c r="AM20" s="1">
        <f>SUM([8]UK!AM$1:AM$27)</f>
        <v>3531.900000000001</v>
      </c>
      <c r="AN20" s="1">
        <f>SUM([8]UK!AN$1:AN$27)</f>
        <v>5018.7999999999993</v>
      </c>
      <c r="AO20" s="1">
        <f>SUM([8]UK!AO$1:AO$27)</f>
        <v>3017.1000000000022</v>
      </c>
      <c r="AP20" s="1">
        <f>SUM([8]UK!AP$1:AP$27)</f>
        <v>3947.5</v>
      </c>
      <c r="AQ20" s="1">
        <f>SUM([8]UK!AQ$1:AQ$27)</f>
        <v>1901.7999999999993</v>
      </c>
      <c r="AR20" s="1">
        <f>SUM([8]UK!AR$1:AR$27)</f>
        <v>2110.6000000000004</v>
      </c>
      <c r="AS20" s="1">
        <f>SUM([8]UK!AS$1:AS$27)</f>
        <v>1274.900000000006</v>
      </c>
      <c r="AT20" s="1">
        <f>SUM([8]UK!AT$1:AT$27)</f>
        <v>745.4</v>
      </c>
      <c r="AU20" s="1">
        <f>SUM([8]UK!AU$1:AU$27)</f>
        <v>1759.9000000000028</v>
      </c>
      <c r="AV20" s="1">
        <f>SUM([8]UK!AV$1:AV$27)</f>
        <v>2945.0000000000027</v>
      </c>
      <c r="AW20" s="1">
        <f>SUM([8]UK!AW$1:AW$27)</f>
        <v>2113.2999999999988</v>
      </c>
      <c r="AX20" s="1">
        <f>SUM([8]UK!AX$1:AX$27)</f>
        <v>2639.1000000000004</v>
      </c>
      <c r="AY20" s="1">
        <f>SUM([8]UK!AY$1:AY$27)</f>
        <v>2180.1000000000022</v>
      </c>
      <c r="AZ20" s="1">
        <f>SUM([8]UK!AZ$1:AZ$27)</f>
        <v>2249.8000000000025</v>
      </c>
      <c r="BA20" s="1">
        <f>SUM([8]UK!BA$1:BA$27)</f>
        <v>970.5</v>
      </c>
      <c r="BB20" s="1">
        <f>SUM([8]UK!BB$1:BB$27)</f>
        <v>1468.2000000000005</v>
      </c>
      <c r="BC20" s="1">
        <f>SUM([8]UK!BC$1:BC$27)</f>
        <v>1493.4000000000019</v>
      </c>
      <c r="BD20" s="1">
        <f>SUM([8]UK!BD$1:BD$27)</f>
        <v>1843.1999999999982</v>
      </c>
      <c r="BE20" s="1">
        <f>SUM([8]UK!BE$1:BE$27)</f>
        <v>1974.4000000000044</v>
      </c>
      <c r="BF20" s="1">
        <f>SUM([8]UK!BF$1:BF$27)</f>
        <v>1804.8</v>
      </c>
      <c r="BG20" s="1">
        <f>SUM([8]UK!BG$1:BG$27)</f>
        <v>2563.8999999999978</v>
      </c>
      <c r="BH20" s="1">
        <f>SUM([8]UK!BH$1:BH$27)</f>
        <v>2490.7999999999988</v>
      </c>
      <c r="BI20" s="1">
        <f>SUM([8]UK!BI$1:BI$27)</f>
        <v>1032.9000000000005</v>
      </c>
      <c r="BJ20" s="1">
        <f>SUM([8]UK!BJ$1:BJ$27)</f>
        <v>2769.0000000000045</v>
      </c>
      <c r="BK20" s="1">
        <f>SUM([8]UK!BK$1:BK$27)</f>
        <v>2265.8999999999983</v>
      </c>
      <c r="BL20" s="1">
        <f>SUM([8]UK!BL$1:BL$27)</f>
        <v>2743.0000000000009</v>
      </c>
      <c r="BM20" s="1">
        <f>SUM([8]UK!BM$1:BM$27)</f>
        <v>3570.0999999999954</v>
      </c>
      <c r="BN20" s="1">
        <f>SUM([8]UK!BN$1:BN$27)</f>
        <v>3909.1999999999971</v>
      </c>
      <c r="BO20" s="1">
        <f>SUM([8]UK!BO$1:BO$27)</f>
        <v>2642.5000000000005</v>
      </c>
      <c r="BP20" s="1">
        <f>SUM([8]UK!BP$1:BP$27)</f>
        <v>1924.9999999999959</v>
      </c>
      <c r="BQ20" s="1">
        <f>SUM([8]UK!BQ$1:BQ$27)</f>
        <v>1819.6999999999884</v>
      </c>
      <c r="BR20" s="1">
        <f>SUM([8]UK!BR$1:BR$27)</f>
        <v>3658.0000000000014</v>
      </c>
      <c r="BS20" s="1">
        <f>SUM([8]UK!BS$1:BS$27)</f>
        <v>6053.4000000000033</v>
      </c>
      <c r="BT20" s="1">
        <f>SUM([8]UK!BT$1:BT$27)</f>
        <v>4330.8000000000011</v>
      </c>
      <c r="BU20" s="1">
        <f>SUM([8]UK!BU$1:BU$27)</f>
        <v>1796.999999999998</v>
      </c>
      <c r="BV20" s="1">
        <f>SUM([8]UK!BV$1:BV$27)</f>
        <v>1455.400000000003</v>
      </c>
      <c r="BW20" s="1">
        <f>SUM([8]UK!BW$1:BW$27)</f>
        <v>3827.800000000002</v>
      </c>
      <c r="BX20" s="1">
        <f>SUM([8]UK!BX$1:BX$27)</f>
        <v>2524.8000000000025</v>
      </c>
      <c r="BY20" s="1">
        <f>SUM([8]UK!BY$1:BY$27)</f>
        <v>3776.0000000000009</v>
      </c>
      <c r="BZ20" s="1">
        <f>SUM([8]UK!BZ$1:BZ$27)</f>
        <v>2378.3000000000011</v>
      </c>
      <c r="CA20" s="1">
        <f>SUM([8]UK!CA$1:CA$27)</f>
        <v>2613.7999999999988</v>
      </c>
      <c r="CB20" s="1">
        <f>SUM([8]UK!CB$1:CB$27)</f>
        <v>1959.8000000000002</v>
      </c>
      <c r="CC20" s="1">
        <f>SUM([8]UK!CC$1:CC$27)</f>
        <v>2716.3999999999969</v>
      </c>
      <c r="CD20" s="1">
        <f>SUM([8]UK!CD$1:CD$27)</f>
        <v>2519.7000000000007</v>
      </c>
      <c r="CE20" s="1">
        <f>SUM([8]UK!CE$1:CE$27)</f>
        <v>3625.3999999999996</v>
      </c>
      <c r="CF20" s="1">
        <f>SUM([8]UK!CF$1:CF$27)</f>
        <v>3405.9000000000096</v>
      </c>
      <c r="CG20" s="1">
        <f>SUM([8]UK!CG$1:CG$27)</f>
        <v>2417.2000000000016</v>
      </c>
      <c r="CH20" s="1">
        <f>SUM([8]UK!CH$1:CH$27)</f>
        <v>7479.0999999999995</v>
      </c>
      <c r="CI20" s="1">
        <f>SUM([8]UK!CI$1:CI$27)</f>
        <v>7264.3</v>
      </c>
      <c r="CJ20" s="1">
        <f>SUM([8]UK!CJ$1:CJ$27)</f>
        <v>7497.5</v>
      </c>
      <c r="CK20" s="1">
        <f>SUM([8]UK!CK$1:CK$27)</f>
        <v>6025.1000000000013</v>
      </c>
      <c r="CL20" s="1">
        <f>SUM([8]UK!CL$1:CL$27)</f>
        <v>4595.8999999999996</v>
      </c>
      <c r="CM20" s="1">
        <f>SUM([8]UK!CM$1:CM$27)</f>
        <v>5890.5000000000009</v>
      </c>
      <c r="CN20" s="1">
        <f>SUM([8]UK!CN$1:CN$27)</f>
        <v>6001.2</v>
      </c>
      <c r="CO20" s="1">
        <f>SUM([8]UK!CO$1:CO$27)</f>
        <v>6176.2000000000016</v>
      </c>
      <c r="CP20" s="1">
        <f>SUM([8]UK!CP$1:CP$27)</f>
        <v>6039.3999999999978</v>
      </c>
      <c r="CQ20" s="1">
        <f>SUM([8]UK!CQ$1:CQ$27)</f>
        <v>6352.6</v>
      </c>
      <c r="CR20" s="1">
        <f>SUM([8]UK!CR$1:CR$27)</f>
        <v>8656.3000000000011</v>
      </c>
      <c r="CS20" s="1">
        <f>SUM([8]UK!CS$1:CS$27)</f>
        <v>5523.6</v>
      </c>
      <c r="CT20" s="1">
        <f>SUM([8]UK!CT$1:CT$27)</f>
        <v>11282.9</v>
      </c>
      <c r="CU20" s="1">
        <f>SUM([8]UK!CU$1:CU$27)</f>
        <v>10501.2</v>
      </c>
      <c r="CV20" s="1">
        <f>SUM([8]UK!CV$1:CV$27)</f>
        <v>7499.4000000000005</v>
      </c>
      <c r="CW20" s="1">
        <f>SUM([8]UK!CW$1:CW$27)</f>
        <v>7205.0999999999995</v>
      </c>
      <c r="CX20" s="1">
        <f>SUM([8]UK!CX$1:CX$27)</f>
        <v>8995.9999999999982</v>
      </c>
      <c r="CY20" s="1">
        <f>SUM([8]UK!CY$1:CY$27)</f>
        <v>7704.0000000000027</v>
      </c>
      <c r="CZ20" s="1">
        <f>SUM([8]UK!CZ$1:CZ$27)</f>
        <v>4803.0999999999976</v>
      </c>
      <c r="DA20" s="1">
        <f>SUM([8]UK!DA$1:DA$27)</f>
        <v>13662.600000000002</v>
      </c>
      <c r="DB20" s="1">
        <f>SUM([8]UK!DB$1:DB$27)</f>
        <v>12728.600000000002</v>
      </c>
      <c r="DC20" s="1">
        <f>SUM([8]UK!DC$1:DC$27)</f>
        <v>8163.7999999999993</v>
      </c>
      <c r="DD20" s="1">
        <f>SUM([8]UK!DD$1:DD$27)</f>
        <v>10395.1</v>
      </c>
      <c r="DE20" s="1">
        <f>SUM([8]UK!DE$1:DE$27)</f>
        <v>11681.400000000001</v>
      </c>
      <c r="DF20" s="1">
        <f>SUM([8]UK!DF$1:DF$27)</f>
        <v>10797.100000000002</v>
      </c>
      <c r="DG20" s="1">
        <f>SUM([8]UK!DG$1:DG$27)</f>
        <v>24228.799999999996</v>
      </c>
      <c r="DH20" s="1">
        <f>SUM([8]UK!DH$1:DH$27)</f>
        <v>13609.4</v>
      </c>
      <c r="DI20" s="1">
        <f>SUM([8]UK!DI$1:DI$27)</f>
        <v>14051.099999999999</v>
      </c>
      <c r="DJ20" s="1">
        <f>SUM([8]UK!DJ$1:DJ$27)</f>
        <v>10231.199999999999</v>
      </c>
      <c r="DK20" s="1">
        <f>SUM([8]UK!DK$1:DK$27)</f>
        <v>11929.599999999997</v>
      </c>
      <c r="DL20" s="1">
        <f>SUM([8]UK!DL$1:DL$27)</f>
        <v>9092.8999999999978</v>
      </c>
      <c r="DM20" s="1">
        <f>SUM([8]UK!DM$1:DM$27)</f>
        <v>9835.6</v>
      </c>
      <c r="DN20" s="1">
        <f>SUM([8]UK!DN$1:DN$27)</f>
        <v>11403.700000000003</v>
      </c>
      <c r="DO20" s="1">
        <f>SUM([8]UK!DO$1:DO$27)</f>
        <v>12820.4</v>
      </c>
      <c r="DP20" s="1">
        <f>SUM([8]UK!DP$1:DP$27)</f>
        <v>11910.2</v>
      </c>
      <c r="DQ20" s="1">
        <f>SUM([8]UK!DQ$1:DQ$27)</f>
        <v>19859.700000000004</v>
      </c>
      <c r="DR20" s="1">
        <f>SUM([8]UK!DR$1:DR$27)</f>
        <v>10815.556999999997</v>
      </c>
      <c r="DS20" s="1">
        <f>SUM([8]UK!DS$1:DS$27)</f>
        <v>17004.206999999999</v>
      </c>
      <c r="DT20" s="1">
        <f>SUM([8]UK!DT$1:DT$27)</f>
        <v>13197.954000000003</v>
      </c>
      <c r="DU20" s="1">
        <f>SUM([8]UK!DU$1:DU$27)</f>
        <v>20660.858999999997</v>
      </c>
      <c r="DV20" s="1">
        <f>SUM([8]UK!DV$1:DV$27)</f>
        <v>15257.032999999999</v>
      </c>
      <c r="DW20" s="1">
        <f>SUM([8]UK!DW$1:DW$27)</f>
        <v>11048.566999999999</v>
      </c>
      <c r="DX20" s="1">
        <f>SUM([8]UK!DX$1:DX$27)</f>
        <v>9314.6229999999996</v>
      </c>
      <c r="DY20" s="1">
        <f>SUM([8]UK!DY$1:DY$27)</f>
        <v>15828.913000000002</v>
      </c>
      <c r="DZ20" s="1">
        <f>SUM([8]UK!DZ$1:DZ$27)</f>
        <v>16584.174000000003</v>
      </c>
      <c r="EA20" s="1">
        <f>SUM([8]UK!EA$1:EA$27)</f>
        <v>19423.881000000005</v>
      </c>
      <c r="EB20" s="1">
        <f>SUM([8]UK!EB$1:EB$27)</f>
        <v>18986.586999999992</v>
      </c>
      <c r="EC20" s="1">
        <f>SUM([8]UK!EC$1:EC$27)</f>
        <v>14938.044999999998</v>
      </c>
      <c r="ED20" s="1">
        <f>SUM([8]UK!ED$1:ED$27)</f>
        <v>19980.011999999992</v>
      </c>
      <c r="EE20" s="1">
        <f>SUM([8]UK!EE$1:EE$27)</f>
        <v>19941.732000000015</v>
      </c>
      <c r="EF20" s="1">
        <f>SUM([8]UK!EF$1:EF$27)</f>
        <v>26449.950999999997</v>
      </c>
      <c r="EG20" s="1">
        <f>SUM([8]UK!EG$1:EG$27)</f>
        <v>11525.033999999996</v>
      </c>
      <c r="EH20" s="1">
        <f>SUM([8]UK!EH$1:EH$27)</f>
        <v>10443.307000000003</v>
      </c>
      <c r="EI20" s="1">
        <f>SUM([8]UK!EI$1:EI$27)</f>
        <v>8842.897000000019</v>
      </c>
      <c r="EJ20" s="1">
        <f>SUM([8]UK!EJ$1:EJ$27)</f>
        <v>12224.266999999993</v>
      </c>
      <c r="EK20" s="1">
        <f>SUM([8]UK!EK$1:EK$27)</f>
        <v>9458.3269999999975</v>
      </c>
      <c r="EL20" s="1">
        <f>SUM([8]UK!EL$1:EL$27)</f>
        <v>16079.809000000001</v>
      </c>
      <c r="EM20" s="1">
        <f>SUM([8]UK!EM$1:EM$27)</f>
        <v>15138.477999999994</v>
      </c>
      <c r="EN20" s="1">
        <f>SUM([8]UK!EN$1:EN$27)</f>
        <v>15818.394000000011</v>
      </c>
      <c r="EO20" s="1">
        <f>SUM([8]UK!EO$1:EO$27)</f>
        <v>12613.122000000008</v>
      </c>
      <c r="EP20" s="1">
        <f>SUM([8]UK!EP$1:EP$27)</f>
        <v>13357.007000000001</v>
      </c>
      <c r="EQ20" s="1">
        <f>SUM([8]UK!EQ$1:EQ$27)</f>
        <v>12841.712000000001</v>
      </c>
      <c r="ER20" s="1">
        <f>SUM([8]UK!ER$1:ER$27)</f>
        <v>11971.218999999997</v>
      </c>
      <c r="ES20" s="1">
        <f>SUM([8]UK!ES$1:ES$27)</f>
        <v>12649.414000000012</v>
      </c>
      <c r="ET20" s="1">
        <f>SUM([8]UK!ET$1:ET$27)</f>
        <v>10801.419000000022</v>
      </c>
      <c r="EU20" s="1">
        <f>SUM([8]UK!EU$1:EU$27)</f>
        <v>11290.150999999996</v>
      </c>
      <c r="EV20" s="1">
        <f>SUM([8]UK!EV$1:EV$27)</f>
        <v>10564.371999999998</v>
      </c>
      <c r="EW20" s="1">
        <f>SUM([8]UK!EW$1:EW$27)</f>
        <v>9263.5279999999912</v>
      </c>
      <c r="EX20" s="1">
        <f>SUM([8]UK!EX$1:EX$27)</f>
        <v>12282.222999999998</v>
      </c>
      <c r="EY20" s="1">
        <f>SUM([8]UK!EY$1:EY$27)</f>
        <v>11430.200000000012</v>
      </c>
      <c r="EZ20" s="1">
        <f>SUM([8]UK!EZ$1:EZ$27)</f>
        <v>12193.959999999997</v>
      </c>
      <c r="FA20" s="1">
        <f>SUM([8]UK!FA$1:FA$27)</f>
        <v>13351.002000000006</v>
      </c>
      <c r="FB20" s="1">
        <f>SUM([8]UK!FB$1:FB$27)</f>
        <v>11562.681000000004</v>
      </c>
      <c r="FC20" s="1">
        <f>SUM([8]UK!FC$1:FC$27)</f>
        <v>15853.446999999991</v>
      </c>
      <c r="FD20" s="1">
        <f>SUM([8]UK!FD$1:FD$27)</f>
        <v>13825.222000000007</v>
      </c>
      <c r="FE20" s="1">
        <f>SUM([8]UK!FE$1:FE$27)</f>
        <v>9826.114999999998</v>
      </c>
      <c r="FF20" s="1">
        <f>SUM([8]UK!FF$1:FF$27)</f>
        <v>9892.0440000000035</v>
      </c>
      <c r="FG20" s="1">
        <f>SUM([8]UK!FG$1:FG$27)</f>
        <v>10705.378000000002</v>
      </c>
      <c r="FH20" s="1">
        <f>SUM([8]UK!FH$1:FH$27)</f>
        <v>8239.7759999999962</v>
      </c>
      <c r="FI20" s="1">
        <f>SUM([8]UK!FI$1:FI$27)</f>
        <v>10350.054999999995</v>
      </c>
      <c r="FJ20" s="1">
        <f>SUM([8]UK!FJ$1:FJ$27)</f>
        <v>11191.569000000005</v>
      </c>
      <c r="FK20" s="1">
        <f>SUM([8]UK!FK$1:FK$27)</f>
        <v>12021.338000000009</v>
      </c>
      <c r="FL20" s="1">
        <f>SUM([8]UK!FL$1:FL$27)</f>
        <v>14133.017999999995</v>
      </c>
      <c r="FM20" s="1">
        <f>SUM([8]UK!FM$1:FM$27)</f>
        <v>9532.4969999999994</v>
      </c>
      <c r="FN20" s="1">
        <f>SUM([8]UK!FN$1:FN$27)</f>
        <v>10676.915000000008</v>
      </c>
      <c r="FO20" s="1">
        <f>SUM([8]UK!FO$1:FO$27)</f>
        <v>11841.57</v>
      </c>
      <c r="FP20" s="1">
        <f>SUM([8]UK!FP$1:FP$27)</f>
        <v>12349.104000000012</v>
      </c>
      <c r="FQ20" s="1">
        <f>SUM([8]UK!FQ$1:FQ$27)</f>
        <v>10433.640000000003</v>
      </c>
      <c r="FR20" s="1">
        <f>SUM([8]UK!FR$1:FR$27)</f>
        <v>9333.9250000000011</v>
      </c>
      <c r="FS20" s="1">
        <f>SUM([8]UK!FS$1:FS$27)</f>
        <v>6944.1449999999941</v>
      </c>
      <c r="FT20" s="1">
        <f>SUM([8]UK!FT$1:FT$27)</f>
        <v>9088.9179999999888</v>
      </c>
      <c r="FU20" s="1">
        <f>SUM([8]UK!FU$1:FU$27)</f>
        <v>10514.784999999998</v>
      </c>
      <c r="FV20" s="1">
        <f>SUM([8]UK!FV$1:FV$27)</f>
        <v>13235.219000000006</v>
      </c>
      <c r="FW20" s="1">
        <f>SUM([8]UK!FW$1:FW$27)</f>
        <v>13525.304000000002</v>
      </c>
      <c r="FX20" s="1">
        <f>SUM([8]UK!FX$1:FX$27)</f>
        <v>12877.085000000005</v>
      </c>
      <c r="FY20" s="1">
        <f>SUM([8]UK!FY$1:FY$27)</f>
        <v>11988.112999999994</v>
      </c>
      <c r="FZ20" s="6">
        <f>SUM($B20:FY20)</f>
        <v>1402399.5</v>
      </c>
    </row>
    <row r="22" spans="1:182">
      <c r="DO22" s="10">
        <f t="shared" ref="DO22:DX22" si="0">DO4-SUM(DO6:DO20)</f>
        <v>3154.1999999999971</v>
      </c>
      <c r="DP22" s="10">
        <f t="shared" si="0"/>
        <v>1879.8000000000029</v>
      </c>
      <c r="DQ22" s="10">
        <f t="shared" si="0"/>
        <v>1786.3999999999942</v>
      </c>
      <c r="DR22" s="10">
        <f t="shared" si="0"/>
        <v>2547.3100000000122</v>
      </c>
      <c r="DS22" s="10">
        <f t="shared" si="0"/>
        <v>2208.4240000000354</v>
      </c>
      <c r="DT22" s="10">
        <f t="shared" si="0"/>
        <v>2447.118000000024</v>
      </c>
      <c r="DU22" s="10">
        <f t="shared" si="0"/>
        <v>2529.7019999999975</v>
      </c>
      <c r="DV22" s="10">
        <f t="shared" si="0"/>
        <v>2097.7029999999941</v>
      </c>
      <c r="DW22" s="10">
        <f t="shared" si="0"/>
        <v>2057.570000000007</v>
      </c>
      <c r="DX22" s="10">
        <f t="shared" si="0"/>
        <v>2288.09</v>
      </c>
      <c r="DY22" s="10">
        <f t="shared" ref="DY22:FB22" si="1">DY4-SUM(DY6:DY20)</f>
        <v>2015.8919999999925</v>
      </c>
      <c r="DZ22" s="10">
        <f t="shared" si="1"/>
        <v>3023.6800000000076</v>
      </c>
      <c r="EA22" s="10">
        <f t="shared" si="1"/>
        <v>2834.1609999999637</v>
      </c>
      <c r="EB22" s="10">
        <f t="shared" si="1"/>
        <v>3371.1840000000011</v>
      </c>
      <c r="EC22" s="10">
        <f t="shared" si="1"/>
        <v>2261.4390000000058</v>
      </c>
      <c r="ED22" s="10">
        <f t="shared" si="1"/>
        <v>2861.75900000002</v>
      </c>
      <c r="EE22" s="10">
        <f t="shared" si="1"/>
        <v>4429.9640000000072</v>
      </c>
      <c r="EF22" s="10">
        <f t="shared" si="1"/>
        <v>3934.3080000000336</v>
      </c>
      <c r="EG22" s="10">
        <f t="shared" si="1"/>
        <v>4172.8209999999672</v>
      </c>
      <c r="EH22" s="10">
        <f t="shared" si="1"/>
        <v>3126.6979999999894</v>
      </c>
      <c r="EI22" s="10">
        <f t="shared" si="1"/>
        <v>3181.8480000000272</v>
      </c>
      <c r="EJ22" s="10">
        <f t="shared" si="1"/>
        <v>3649.5369999999893</v>
      </c>
      <c r="EK22" s="10">
        <f t="shared" si="1"/>
        <v>2741.6979999999967</v>
      </c>
      <c r="EL22" s="10">
        <f t="shared" si="1"/>
        <v>3038.6909999999916</v>
      </c>
      <c r="EM22" s="10">
        <f t="shared" si="1"/>
        <v>2615.6760000000068</v>
      </c>
      <c r="EN22" s="10">
        <f t="shared" si="1"/>
        <v>2897.0179999999964</v>
      </c>
      <c r="EO22" s="10">
        <f t="shared" si="1"/>
        <v>2850.3909999999887</v>
      </c>
      <c r="EP22" s="10">
        <f t="shared" si="1"/>
        <v>2339.1339999999909</v>
      </c>
      <c r="EQ22" s="10">
        <f t="shared" si="1"/>
        <v>2459.3609999999899</v>
      </c>
      <c r="ER22" s="10">
        <f t="shared" si="1"/>
        <v>3170.2759999999907</v>
      </c>
      <c r="ES22" s="10">
        <f t="shared" si="1"/>
        <v>3044.6099999999933</v>
      </c>
      <c r="ET22" s="10">
        <f t="shared" si="1"/>
        <v>3257.1009999999878</v>
      </c>
      <c r="EU22" s="10">
        <f t="shared" si="1"/>
        <v>3029.3519999999771</v>
      </c>
      <c r="EV22" s="10">
        <f t="shared" si="1"/>
        <v>2652.3099999999831</v>
      </c>
      <c r="EW22" s="10">
        <f t="shared" si="1"/>
        <v>2312.4500000000116</v>
      </c>
      <c r="EX22" s="10">
        <f t="shared" si="1"/>
        <v>2959.4959999999774</v>
      </c>
      <c r="EY22" s="10">
        <f t="shared" si="1"/>
        <v>2439.9289999999964</v>
      </c>
      <c r="EZ22" s="10">
        <f t="shared" si="1"/>
        <v>2870.4709999999905</v>
      </c>
      <c r="FA22" s="10">
        <f t="shared" si="1"/>
        <v>1818.114999999998</v>
      </c>
      <c r="FB22" s="10">
        <f t="shared" si="1"/>
        <v>3268.5030000000188</v>
      </c>
    </row>
  </sheetData>
  <mergeCells count="15">
    <mergeCell ref="FN1:FY1"/>
    <mergeCell ref="CT1:DE1"/>
    <mergeCell ref="B1:M1"/>
    <mergeCell ref="N1:Y1"/>
    <mergeCell ref="Z1:AK1"/>
    <mergeCell ref="AL1:AW1"/>
    <mergeCell ref="CH1:CS1"/>
    <mergeCell ref="BV1:CG1"/>
    <mergeCell ref="BJ1:BU1"/>
    <mergeCell ref="AX1:BI1"/>
    <mergeCell ref="ED1:EO1"/>
    <mergeCell ref="EP1:FA1"/>
    <mergeCell ref="FB1:FM1"/>
    <mergeCell ref="DR1:EC1"/>
    <mergeCell ref="DF1:DQ1"/>
  </mergeCells>
  <phoneticPr fontId="1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T75"/>
  <sheetViews>
    <sheetView workbookViewId="0">
      <pane xSplit="1" ySplit="5" topLeftCell="DH54" activePane="bottomRight" state="frozen"/>
      <selection pane="topRight" activeCell="B1" sqref="B1"/>
      <selection pane="bottomLeft" activeCell="A6" sqref="A6"/>
      <selection pane="bottomRight" activeCell="DQ69" sqref="DQ69"/>
    </sheetView>
  </sheetViews>
  <sheetFormatPr defaultRowHeight="12.5"/>
  <sheetData>
    <row r="1" spans="1:202">
      <c r="A1" t="str">
        <f>Pellets!A$3</f>
        <v>IntraEU</v>
      </c>
      <c r="B1" s="2">
        <f>1/1000000*SUM(Pellets!B$3:M$3)</f>
        <v>0</v>
      </c>
      <c r="C1" s="2">
        <f>1/1000000*SUM(Pellets!C$3:N$3)</f>
        <v>0</v>
      </c>
      <c r="D1" s="2">
        <f>1/1000000*SUM(Pellets!D$3:O$3)</f>
        <v>0</v>
      </c>
      <c r="E1" s="2">
        <f>1/1000000*SUM(Pellets!E$3:P$3)</f>
        <v>0</v>
      </c>
      <c r="F1" s="2">
        <f>1/1000000*SUM(Pellets!F$3:Q$3)</f>
        <v>0</v>
      </c>
      <c r="G1" s="2">
        <f>1/1000000*SUM(Pellets!G$3:R$3)</f>
        <v>0</v>
      </c>
      <c r="H1" s="2">
        <f>1/1000000*SUM(Pellets!H$3:S$3)</f>
        <v>0</v>
      </c>
      <c r="I1" s="2">
        <f>1/1000000*SUM(Pellets!I$3:T$3)</f>
        <v>0</v>
      </c>
      <c r="J1" s="2">
        <f>1/1000000*SUM(Pellets!J$3:U$3)</f>
        <v>0</v>
      </c>
      <c r="K1" s="2">
        <f>1/1000000*SUM(Pellets!K$3:V$3)</f>
        <v>0</v>
      </c>
      <c r="L1" s="2">
        <f>1/1000000*SUM(Pellets!L$3:W$3)</f>
        <v>0</v>
      </c>
      <c r="M1" s="2">
        <f>1/1000000*SUM(Pellets!M$3:X$3)</f>
        <v>0</v>
      </c>
      <c r="N1" s="2">
        <f>1/1000000*SUM(Pellets!N$3:Y$3)</f>
        <v>0</v>
      </c>
      <c r="O1" s="2">
        <f>1/1000000*SUM(Pellets!O$3:Z$3)</f>
        <v>0</v>
      </c>
      <c r="P1" s="2">
        <f>1/1000000*SUM(Pellets!P$3:AA$3)</f>
        <v>0</v>
      </c>
      <c r="Q1" s="2">
        <f>1/1000000*SUM(Pellets!Q$3:AB$3)</f>
        <v>0</v>
      </c>
      <c r="R1" s="2">
        <f>1/1000000*SUM(Pellets!R$3:AC$3)</f>
        <v>0</v>
      </c>
      <c r="S1" s="2">
        <f>1/1000000*SUM(Pellets!S$3:AD$3)</f>
        <v>0</v>
      </c>
      <c r="T1" s="2">
        <f>1/1000000*SUM(Pellets!T$3:AE$3)</f>
        <v>0</v>
      </c>
      <c r="U1" s="2">
        <f>1/1000000*SUM(Pellets!U$3:AF$3)</f>
        <v>0</v>
      </c>
      <c r="V1" s="2">
        <f>1/1000000*SUM(Pellets!V$3:AG$3)</f>
        <v>0</v>
      </c>
      <c r="W1" s="2">
        <f>1/1000000*SUM(Pellets!W$3:AH$3)</f>
        <v>0</v>
      </c>
      <c r="X1" s="2">
        <f>1/1000000*SUM(Pellets!X$3:AI$3)</f>
        <v>0</v>
      </c>
      <c r="Y1" s="2">
        <f>1/1000000*SUM(Pellets!Y$3:AJ$3)</f>
        <v>0</v>
      </c>
      <c r="Z1" s="2">
        <f>1/1000000*SUM(Pellets!Z$3:AK$3)</f>
        <v>0</v>
      </c>
      <c r="AA1" s="2">
        <f>1/1000000*SUM(Pellets!AA$3:AL$3)</f>
        <v>0</v>
      </c>
      <c r="AB1" s="2">
        <f>1/1000000*SUM(Pellets!AB$3:AM$3)</f>
        <v>0</v>
      </c>
      <c r="AC1" s="2">
        <f>1/1000000*SUM(Pellets!AC$3:AN$3)</f>
        <v>0</v>
      </c>
      <c r="AD1" s="2">
        <f>1/1000000*SUM(Pellets!AD$3:AO$3)</f>
        <v>0</v>
      </c>
      <c r="AE1" s="2">
        <f>1/1000000*SUM(Pellets!AE$3:AP$3)</f>
        <v>0</v>
      </c>
      <c r="AF1" s="2">
        <f>1/1000000*SUM(Pellets!AF$3:AQ$3)</f>
        <v>0</v>
      </c>
      <c r="AG1" s="2">
        <f>1/1000000*SUM(Pellets!AG$3:AR$3)</f>
        <v>0</v>
      </c>
      <c r="AH1" s="2">
        <f>1/1000000*SUM(Pellets!AH$3:AS$3)</f>
        <v>0</v>
      </c>
      <c r="AI1" s="2">
        <f>1/1000000*SUM(Pellets!AI$3:AT$3)</f>
        <v>0</v>
      </c>
      <c r="AJ1" s="2">
        <f>1/1000000*SUM(Pellets!AJ$3:AU$3)</f>
        <v>0</v>
      </c>
      <c r="AK1" s="2">
        <f>1/1000000*SUM(Pellets!AK$3:AV$3)</f>
        <v>0</v>
      </c>
      <c r="AL1" s="2">
        <f>1/1000000*SUM(Pellets!AL$3:AW$3)</f>
        <v>0</v>
      </c>
      <c r="AM1" s="2">
        <f>1/1000000*SUM(Pellets!AM$3:AX$3)</f>
        <v>0</v>
      </c>
      <c r="AN1" s="2">
        <f>1/1000000*SUM(Pellets!AN$3:AY$3)</f>
        <v>0</v>
      </c>
      <c r="AO1" s="2">
        <f>1/1000000*SUM(Pellets!AO$3:AZ$3)</f>
        <v>0</v>
      </c>
      <c r="AP1" s="2">
        <f>1/1000000*SUM(Pellets!AP$3:BA$3)</f>
        <v>0</v>
      </c>
      <c r="AQ1" s="2">
        <f>1/1000000*SUM(Pellets!AQ$3:BB$3)</f>
        <v>0</v>
      </c>
      <c r="AR1" s="2">
        <f>1/1000000*SUM(Pellets!AR$3:BC$3)</f>
        <v>0</v>
      </c>
      <c r="AS1" s="2">
        <f>1/1000000*SUM(Pellets!AS$3:BD$3)</f>
        <v>0</v>
      </c>
      <c r="AT1" s="2">
        <f>1/1000000*SUM(Pellets!AT$3:BE$3)</f>
        <v>0</v>
      </c>
      <c r="AU1" s="2">
        <f>1/1000000*SUM(Pellets!AU$3:BF$3)</f>
        <v>0</v>
      </c>
      <c r="AV1" s="2">
        <f>1/1000000*SUM(Pellets!AV$3:BG$3)</f>
        <v>0</v>
      </c>
      <c r="AW1" s="2">
        <f>1/1000000*SUM(Pellets!AW$3:BH$3)</f>
        <v>0</v>
      </c>
      <c r="AX1" s="2">
        <f>1/1000000*SUM(Pellets!AX$3:BI$3)</f>
        <v>0</v>
      </c>
      <c r="AY1" s="2">
        <f>1/1000000*SUM(Pellets!AY$3:BJ$3)</f>
        <v>0</v>
      </c>
      <c r="AZ1" s="2">
        <f>1/1000000*SUM(Pellets!AZ$3:BK$3)</f>
        <v>0</v>
      </c>
      <c r="BA1" s="2">
        <f>1/1000000*SUM(Pellets!BA$3:BL$3)</f>
        <v>0</v>
      </c>
      <c r="BB1" s="2">
        <f>1/1000000*SUM(Pellets!BB$3:BM$3)</f>
        <v>0</v>
      </c>
      <c r="BC1" s="2">
        <f>1/1000000*SUM(Pellets!BC$3:BN$3)</f>
        <v>0</v>
      </c>
      <c r="BD1" s="2">
        <f>1/1000000*SUM(Pellets!BD$3:BO$3)</f>
        <v>0</v>
      </c>
      <c r="BE1" s="2">
        <f>1/1000000*SUM(Pellets!BE$3:BP$3)</f>
        <v>0</v>
      </c>
      <c r="BF1" s="2">
        <f>1/1000000*SUM(Pellets!BF$3:BQ$3)</f>
        <v>0</v>
      </c>
      <c r="BG1" s="2">
        <f>1/1000000*SUM(Pellets!BG$3:BR$3)</f>
        <v>0</v>
      </c>
      <c r="BH1" s="2">
        <f>1/1000000*SUM(Pellets!BH$3:BS$3)</f>
        <v>0</v>
      </c>
      <c r="BI1" s="2">
        <f>1/1000000*SUM(Pellets!BI$3:BT$3)</f>
        <v>0</v>
      </c>
      <c r="BJ1" s="2">
        <f>1/1000000*SUM(Pellets!BJ$3:BU$3)</f>
        <v>0</v>
      </c>
      <c r="BK1" s="2">
        <f>1/1000000*SUM(Pellets!BK$3:BV$3)</f>
        <v>0</v>
      </c>
      <c r="BL1" s="2">
        <f>1/1000000*SUM(Pellets!BL$3:BW$3)</f>
        <v>0</v>
      </c>
      <c r="BM1" s="2">
        <f>1/1000000*SUM(Pellets!BM$3:BX$3)</f>
        <v>0</v>
      </c>
      <c r="BN1" s="2">
        <f>1/1000000*SUM(Pellets!BN$3:BY$3)</f>
        <v>0</v>
      </c>
      <c r="BO1" s="2">
        <f>1/1000000*SUM(Pellets!BO$3:BZ$3)</f>
        <v>0</v>
      </c>
      <c r="BP1" s="2">
        <f>1/1000000*SUM(Pellets!BP$3:CA$3)</f>
        <v>0</v>
      </c>
      <c r="BQ1" s="2">
        <f>1/1000000*SUM(Pellets!BQ$3:CB$3)</f>
        <v>0</v>
      </c>
      <c r="BR1" s="2">
        <f>1/1000000*SUM(Pellets!BR$3:CC$3)</f>
        <v>0</v>
      </c>
      <c r="BS1" s="2">
        <f>1/1000000*SUM(Pellets!BS$3:CD$3)</f>
        <v>0</v>
      </c>
      <c r="BT1" s="2">
        <f>1/1000000*SUM(Pellets!BT$3:CE$3)</f>
        <v>0</v>
      </c>
      <c r="BU1" s="2">
        <f>1/1000000*SUM(Pellets!BU$3:CF$3)</f>
        <v>0</v>
      </c>
      <c r="BV1" s="2">
        <f>1/1000000*SUM(Pellets!BV$3:CG$3)</f>
        <v>0</v>
      </c>
      <c r="BW1" s="2">
        <f>1/1000000*SUM(Pellets!BW$3:CH$3)</f>
        <v>0</v>
      </c>
      <c r="BX1" s="2">
        <f>1/1000000*SUM(Pellets!BX$3:CI$3)</f>
        <v>0</v>
      </c>
      <c r="BY1" s="2">
        <f>1/1000000*SUM(Pellets!BY$3:CJ$3)</f>
        <v>0</v>
      </c>
      <c r="BZ1" s="2">
        <f>1/1000000*SUM(Pellets!BZ$3:CK$3)</f>
        <v>0</v>
      </c>
      <c r="CA1" s="2">
        <f>1/1000000*SUM(Pellets!CA$3:CL$3)</f>
        <v>0</v>
      </c>
      <c r="CB1" s="2">
        <f>1/1000000*SUM(Pellets!CB$3:CM$3)</f>
        <v>0</v>
      </c>
      <c r="CC1" s="2">
        <f>1/1000000*SUM(Pellets!CC$3:CN$3)</f>
        <v>0</v>
      </c>
      <c r="CD1" s="2">
        <f>1/1000000*SUM(Pellets!CD$3:CO$3)</f>
        <v>0</v>
      </c>
      <c r="CE1" s="2">
        <f>1/1000000*SUM(Pellets!CE$3:CP$3)</f>
        <v>0</v>
      </c>
      <c r="CF1" s="2">
        <f>1/1000000*SUM(Pellets!CF$3:CQ$3)</f>
        <v>0</v>
      </c>
      <c r="CG1" s="2">
        <f>1/1000000*SUM(Pellets!CG$3:CR$3)</f>
        <v>0</v>
      </c>
      <c r="CH1" s="2">
        <f>1/1000000*SUM(Pellets!CH$3:CS$3)</f>
        <v>0</v>
      </c>
      <c r="CI1" s="2">
        <f>1/1000000*SUM(Pellets!CI$3:CT$3)</f>
        <v>0</v>
      </c>
      <c r="CJ1" s="2">
        <f>1/1000000*SUM(Pellets!CJ$3:CU$3)</f>
        <v>0</v>
      </c>
      <c r="CK1" s="2">
        <f>1/1000000*SUM(Pellets!CK$3:CV$3)</f>
        <v>0</v>
      </c>
      <c r="CL1" s="2">
        <f>1/1000000*SUM(Pellets!CL$3:CW$3)</f>
        <v>0</v>
      </c>
      <c r="CM1" s="2">
        <f>1/1000000*SUM(Pellets!CM$3:CX$3)</f>
        <v>0</v>
      </c>
      <c r="CN1" s="2">
        <f>1/1000000*SUM(Pellets!CN$3:CY$3)</f>
        <v>0</v>
      </c>
      <c r="CO1" s="2">
        <f>1/1000000*SUM(Pellets!CO$3:CZ$3)</f>
        <v>0</v>
      </c>
      <c r="CP1" s="2">
        <f>1/1000000*SUM(Pellets!CP$3:DA$3)</f>
        <v>0</v>
      </c>
      <c r="CQ1" s="2">
        <f>1/1000000*SUM(Pellets!CQ$3:DB$3)</f>
        <v>0</v>
      </c>
      <c r="CR1" s="2">
        <f>1/1000000*SUM(Pellets!CR$3:DC$3)</f>
        <v>0</v>
      </c>
      <c r="CS1" s="2">
        <f>1/1000000*SUM(Pellets!CS$3:DD$3)</f>
        <v>0</v>
      </c>
      <c r="CT1" s="2">
        <f>1/1000000*SUM(Pellets!CT$3:DE$3)</f>
        <v>0</v>
      </c>
      <c r="CU1" s="2">
        <f>1/1000000*SUM(Pellets!CU$3:DF$3)</f>
        <v>0</v>
      </c>
      <c r="CV1" s="2">
        <f>1/1000000*SUM(Pellets!CV$3:DG$3)</f>
        <v>0</v>
      </c>
      <c r="CW1" s="2">
        <f>1/1000000*SUM(Pellets!CW$3:DH$3)</f>
        <v>0</v>
      </c>
      <c r="CX1" s="2">
        <f>1/1000000*SUM(Pellets!CX$3:DI$3)</f>
        <v>0</v>
      </c>
      <c r="CY1" s="2">
        <f>1/1000000*SUM(Pellets!CY$3:DJ$3)</f>
        <v>0</v>
      </c>
      <c r="CZ1" s="2">
        <f>1/1000000*SUM(Pellets!CZ$3:DK$3)</f>
        <v>0</v>
      </c>
      <c r="DA1" s="2">
        <f>1/1000000*SUM(Pellets!DA$3:DL$3)</f>
        <v>0</v>
      </c>
      <c r="DB1" s="2">
        <f>1/1000000*SUM(Pellets!DB$3:DM$3)</f>
        <v>0</v>
      </c>
      <c r="DC1" s="2">
        <f>1/1000000*SUM(Pellets!DC$3:DN$3)</f>
        <v>0</v>
      </c>
      <c r="DD1" s="2">
        <f>1/1000000*SUM(Pellets!DD$3:DO$3)</f>
        <v>0</v>
      </c>
      <c r="DE1" s="2">
        <f>1/1000000*SUM(Pellets!DE$3:DP$3)</f>
        <v>0</v>
      </c>
      <c r="DF1" s="2">
        <f>1/1000000*SUM(Pellets!DF$3:DQ$3)</f>
        <v>0</v>
      </c>
      <c r="DG1" s="2">
        <f>1/1000000*SUM(Pellets!DG$3:DR$3)</f>
        <v>0</v>
      </c>
      <c r="DH1" s="2">
        <f>1/1000000*SUM(Pellets!DH$3:DS$3)</f>
        <v>0</v>
      </c>
      <c r="DI1" s="2">
        <f>1/1000000*SUM(Pellets!DI$3:DT$3)</f>
        <v>0</v>
      </c>
      <c r="DJ1" s="2">
        <f>1/1000000*SUM(Pellets!DJ$3:DU$3)</f>
        <v>0</v>
      </c>
      <c r="DK1" s="2">
        <f>1/1000000*SUM(Pellets!DK$3:DV$3)</f>
        <v>0</v>
      </c>
      <c r="DL1" s="2">
        <f>1/1000000*SUM(Pellets!DL$3:DW$3)</f>
        <v>0</v>
      </c>
      <c r="DM1" s="2">
        <f>1/1000000*SUM(Pellets!DM$3:DX$3)</f>
        <v>0</v>
      </c>
      <c r="DN1" s="2">
        <f>1/1000000*SUM(Pellets!DN$3:DY$3)</f>
        <v>0</v>
      </c>
      <c r="DO1" s="2">
        <f>1/1000000*SUM(Pellets!DO$3:DZ$3)</f>
        <v>0</v>
      </c>
      <c r="DP1" s="2">
        <f>1/1000000*SUM(Pellets!DP$3:EA$3)</f>
        <v>0</v>
      </c>
      <c r="DQ1" s="2">
        <f>1/1000000*SUM(Pellets!DQ$3:EB$3)</f>
        <v>0</v>
      </c>
      <c r="DR1" s="2">
        <f>1/1000000*SUM(Pellets!DR$3:EC$3)</f>
        <v>0</v>
      </c>
      <c r="DS1" s="2">
        <f>1/1000000*SUM(Pellets!DS$3:ED$3)</f>
        <v>0</v>
      </c>
      <c r="DT1" s="2">
        <f>1/1000000*SUM(Pellets!DT$3:EE$3)</f>
        <v>0</v>
      </c>
      <c r="DU1" s="2">
        <f>1/1000000*SUM(Pellets!DU$3:EF$3)</f>
        <v>0</v>
      </c>
      <c r="DV1" s="2">
        <f>1/1000000*SUM(Pellets!DV$3:EG$3)</f>
        <v>0</v>
      </c>
      <c r="DW1" s="2">
        <f>1/1000000*SUM(Pellets!DW$3:EH$3)</f>
        <v>0</v>
      </c>
      <c r="DX1" s="2">
        <f>1/1000000*SUM(Pellets!DX$3:EI$3)</f>
        <v>0</v>
      </c>
      <c r="DY1" s="2">
        <f>1/1000000*SUM(Pellets!DY$3:EJ$3)</f>
        <v>0</v>
      </c>
      <c r="DZ1" s="2">
        <f>1/1000000*SUM(Pellets!DZ$3:EK$3)</f>
        <v>0</v>
      </c>
      <c r="EA1" s="2">
        <f>1/1000000*SUM(Pellets!EA$3:EL$3)</f>
        <v>0</v>
      </c>
      <c r="EB1" s="2">
        <f>1/1000000*SUM(Pellets!EB$3:EM$3)</f>
        <v>0</v>
      </c>
      <c r="EC1" s="2">
        <f>1/1000000*SUM(Pellets!EC$3:EN$3)</f>
        <v>0</v>
      </c>
      <c r="ED1" s="2">
        <f>1/1000000*SUM(Pellets!ED$3:EO$3)</f>
        <v>0</v>
      </c>
      <c r="EE1" s="2">
        <f>1/1000000*SUM(Pellets!EE$3:EP$3)</f>
        <v>0</v>
      </c>
      <c r="EF1" s="2">
        <f>1/1000000*SUM(Pellets!EF$3:EQ$3)</f>
        <v>0</v>
      </c>
      <c r="EG1" s="2">
        <f>1/1000000*SUM(Pellets!EG$3:ER$3)</f>
        <v>0</v>
      </c>
      <c r="EH1" s="2">
        <f>1/1000000*SUM(Pellets!EH$3:ES$3)</f>
        <v>0</v>
      </c>
      <c r="EI1" s="2">
        <f>1/1000000*SUM(Pellets!EI$3:ET$3)</f>
        <v>0</v>
      </c>
      <c r="EJ1" s="2">
        <f>1/1000000*SUM(Pellets!EJ$3:EU$3)</f>
        <v>0</v>
      </c>
      <c r="EK1" s="2">
        <f>1/1000000*SUM(Pellets!EK$3:EV$3)</f>
        <v>0</v>
      </c>
      <c r="EL1" s="2">
        <f>1/1000000*SUM(Pellets!EL$3:EW$3)</f>
        <v>0</v>
      </c>
      <c r="EM1" s="2">
        <f>1/1000000*SUM(Pellets!EM$3:EX$3)</f>
        <v>0</v>
      </c>
      <c r="EN1" s="2">
        <f>1/1000000*SUM(Pellets!EN$3:EY$3)</f>
        <v>0</v>
      </c>
      <c r="EO1" s="2">
        <f>1/1000000*SUM(Pellets!EO$3:EZ$3)</f>
        <v>0</v>
      </c>
      <c r="EP1" s="2">
        <f>1/1000000*SUM(Pellets!EP$3:FA$3)</f>
        <v>0</v>
      </c>
      <c r="EQ1" s="2">
        <f>1/1000000*SUM(Pellets!EQ$3:FB$3)</f>
        <v>0</v>
      </c>
      <c r="ER1" s="2">
        <f>1/1000000*SUM(Pellets!ER$3:FC$3)</f>
        <v>0</v>
      </c>
      <c r="ES1" s="2">
        <f>1/1000000*SUM(Pellets!ES$3:FD$3)</f>
        <v>0</v>
      </c>
      <c r="ET1" s="2">
        <f>1/1000000*SUM(Pellets!ET$3:FE$3)</f>
        <v>0</v>
      </c>
      <c r="EU1" s="2">
        <f>1/1000000*SUM(Pellets!EU$3:FF$3)</f>
        <v>0</v>
      </c>
      <c r="EV1" s="2">
        <f>1/1000000*SUM(Pellets!EV$3:FG$3)</f>
        <v>0</v>
      </c>
      <c r="EW1" s="2">
        <f>1/1000000*SUM(Pellets!EW$3:FH$3)</f>
        <v>0</v>
      </c>
      <c r="EX1" s="2">
        <f>1/1000000*SUM(Pellets!EX$3:FI$3)</f>
        <v>0</v>
      </c>
      <c r="EY1" s="2">
        <f>1/1000000*SUM(Pellets!EY$3:FJ$3)</f>
        <v>0</v>
      </c>
      <c r="EZ1" s="2">
        <f>1/1000000*SUM(Pellets!EZ$3:FK$3)</f>
        <v>0</v>
      </c>
      <c r="FA1" s="2">
        <f>1/1000000*SUM(Pellets!FA$3:FL$3)</f>
        <v>0</v>
      </c>
      <c r="FB1" s="2">
        <f>1/1000000*SUM(Pellets!FB$3:FM$3)</f>
        <v>0</v>
      </c>
      <c r="FC1" s="2">
        <f>1/1000000*SUM(Pellets!FC$3:FN$3)</f>
        <v>0</v>
      </c>
      <c r="FD1" s="2">
        <f>1/1000000*SUM(Pellets!FD$3:FO$3)</f>
        <v>0</v>
      </c>
      <c r="FE1" s="2">
        <f>1/1000000*SUM(Pellets!FE$3:FP$3)</f>
        <v>0</v>
      </c>
      <c r="FF1" s="2">
        <f>1/1000000*SUM(Pellets!FF$3:FQ$3)</f>
        <v>0</v>
      </c>
      <c r="FG1" s="2">
        <f>1/1000000*SUM(Pellets!FG$3:FR$3)</f>
        <v>0</v>
      </c>
      <c r="FH1" s="2">
        <f>1/1000000*SUM(Pellets!FH$3:FS$3)</f>
        <v>0</v>
      </c>
      <c r="FI1" s="2">
        <f>1/1000000*SUM(Pellets!FI$3:FT$3)</f>
        <v>0</v>
      </c>
      <c r="FJ1" s="2">
        <f>1/1000000*SUM(Pellets!FJ$3:FU$3)</f>
        <v>0</v>
      </c>
      <c r="FK1" s="2">
        <f>1/1000000*SUM(Pellets!FK$3:FV$3)</f>
        <v>0</v>
      </c>
      <c r="FL1" s="2">
        <f>1/1000000*SUM(Pellets!FL$3:FW$3)</f>
        <v>0</v>
      </c>
      <c r="FM1" s="2">
        <f>1/1000000*SUM(Pellets!FM$3:FX$3)</f>
        <v>0</v>
      </c>
      <c r="FN1" s="2">
        <f>1/1000000*SUM(Pellets!FN$3:FY$3)</f>
        <v>0</v>
      </c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</row>
    <row r="2" spans="1:202">
      <c r="A2" t="str">
        <f>Pellets!A$4</f>
        <v>ExtraEU</v>
      </c>
      <c r="B2" s="2">
        <f>1/1000000*SUM(Pellets!B$4:M$4)</f>
        <v>0.41262548333333332</v>
      </c>
      <c r="C2" s="2">
        <f>1/1000000*SUM(Pellets!C$4:N$4)</f>
        <v>0.42918728333333328</v>
      </c>
      <c r="D2" s="2">
        <f>1/1000000*SUM(Pellets!D$4:O$4)</f>
        <v>0.42727138333333331</v>
      </c>
      <c r="E2" s="2">
        <f>1/1000000*SUM(Pellets!E$4:P$4)</f>
        <v>0.43779768333333335</v>
      </c>
      <c r="F2" s="2">
        <f>1/1000000*SUM(Pellets!F$4:Q$4)</f>
        <v>0.41682578333333337</v>
      </c>
      <c r="G2" s="2">
        <f>1/1000000*SUM(Pellets!G$4:R$4)</f>
        <v>0.41651498333333337</v>
      </c>
      <c r="H2" s="2">
        <f>1/1000000*SUM(Pellets!H$4:S$4)</f>
        <v>0.40255678333333333</v>
      </c>
      <c r="I2" s="2">
        <f>1/1000000*SUM(Pellets!I$4:T$4)</f>
        <v>0.39873748333333331</v>
      </c>
      <c r="J2" s="2">
        <f>1/1000000*SUM(Pellets!J$4:U$4)</f>
        <v>0.38507488333333334</v>
      </c>
      <c r="K2" s="2">
        <f>1/1000000*SUM(Pellets!K$4:V$4)</f>
        <v>0.39207658333333334</v>
      </c>
      <c r="L2" s="2">
        <f>1/1000000*SUM(Pellets!L$4:W$4)</f>
        <v>0.36124970000000006</v>
      </c>
      <c r="M2" s="2">
        <f>1/1000000*SUM(Pellets!M$4:X$4)</f>
        <v>0.36944260000000001</v>
      </c>
      <c r="N2" s="2">
        <f>1/1000000*SUM(Pellets!N$4:Y$4)</f>
        <v>0.36216559999999998</v>
      </c>
      <c r="O2" s="2">
        <f>1/1000000*SUM(Pellets!O$4:Z$4)</f>
        <v>0.35436799999999996</v>
      </c>
      <c r="P2" s="2">
        <f>1/1000000*SUM(Pellets!P$4:AA$4)</f>
        <v>0.35865990000000003</v>
      </c>
      <c r="Q2" s="2">
        <f>1/1000000*SUM(Pellets!Q$4:AB$4)</f>
        <v>0.35592269999999998</v>
      </c>
      <c r="R2" s="2">
        <f>1/1000000*SUM(Pellets!R$4:AC$4)</f>
        <v>0.35256770000000004</v>
      </c>
      <c r="S2" s="2">
        <f>1/1000000*SUM(Pellets!S$4:AD$4)</f>
        <v>0.35133070000000005</v>
      </c>
      <c r="T2" s="2">
        <f>1/1000000*SUM(Pellets!T$4:AE$4)</f>
        <v>0.34708430000000001</v>
      </c>
      <c r="U2" s="2">
        <f>1/1000000*SUM(Pellets!U$4:AF$4)</f>
        <v>0.32514930000000003</v>
      </c>
      <c r="V2" s="2">
        <f>1/1000000*SUM(Pellets!V$4:AG$4)</f>
        <v>0.33398480000000003</v>
      </c>
      <c r="W2" s="2">
        <f>1/1000000*SUM(Pellets!W$4:AH$4)</f>
        <v>0.33225950000000004</v>
      </c>
      <c r="X2" s="2">
        <f>1/1000000*SUM(Pellets!X$4:AI$4)</f>
        <v>0.32643869999999997</v>
      </c>
      <c r="Y2" s="2">
        <f>1/1000000*SUM(Pellets!Y$4:AJ$4)</f>
        <v>0.34879850000000001</v>
      </c>
      <c r="Z2" s="2">
        <f>1/1000000*SUM(Pellets!Z$4:AK$4)</f>
        <v>0.38567080000000004</v>
      </c>
      <c r="AA2" s="2">
        <f>1/1000000*SUM(Pellets!AA$4:AL$4)</f>
        <v>0.41412310000000002</v>
      </c>
      <c r="AB2" s="2">
        <f>1/1000000*SUM(Pellets!AB$4:AM$4)</f>
        <v>0.4220699</v>
      </c>
      <c r="AC2" s="2">
        <f>1/1000000*SUM(Pellets!AC$4:AN$4)</f>
        <v>0.41271350000000007</v>
      </c>
      <c r="AD2" s="2">
        <f>1/1000000*SUM(Pellets!AD$4:AO$4)</f>
        <v>0.46281279999999997</v>
      </c>
      <c r="AE2" s="2">
        <f>1/1000000*SUM(Pellets!AE$4:AP$4)</f>
        <v>0.50100509999999998</v>
      </c>
      <c r="AF2" s="2">
        <f>1/1000000*SUM(Pellets!AF$4:AQ$4)</f>
        <v>0.55259810000000009</v>
      </c>
      <c r="AG2" s="2">
        <f>1/1000000*SUM(Pellets!AG$4:AR$4)</f>
        <v>0.58882120000000004</v>
      </c>
      <c r="AH2" s="2">
        <f>1/1000000*SUM(Pellets!AH$4:AS$4)</f>
        <v>0.61511530000000003</v>
      </c>
      <c r="AI2" s="2">
        <f>1/1000000*SUM(Pellets!AI$4:AT$4)</f>
        <v>0.63039420000000002</v>
      </c>
      <c r="AJ2" s="2">
        <f>1/1000000*SUM(Pellets!AJ$4:AU$4)</f>
        <v>0.66637349999999995</v>
      </c>
      <c r="AK2" s="2">
        <f>1/1000000*SUM(Pellets!AK$4:AV$4)</f>
        <v>0.65418699999999996</v>
      </c>
      <c r="AL2" s="2">
        <f>1/1000000*SUM(Pellets!AL$4:AW$4)</f>
        <v>0.6507930999999999</v>
      </c>
      <c r="AM2" s="2">
        <f>1/1000000*SUM(Pellets!AM$4:AX$4)</f>
        <v>0.66028779999999998</v>
      </c>
      <c r="AN2" s="2">
        <f>1/1000000*SUM(Pellets!AN$4:AY$4)</f>
        <v>0.69515819999999995</v>
      </c>
      <c r="AO2" s="2">
        <f>1/1000000*SUM(Pellets!AO$4:AZ$4)</f>
        <v>0.72951679999999997</v>
      </c>
      <c r="AP2" s="2">
        <f>1/1000000*SUM(Pellets!AP$4:BA$4)</f>
        <v>0.72822599999999993</v>
      </c>
      <c r="AQ2" s="2">
        <f>1/1000000*SUM(Pellets!AQ$4:BB$4)</f>
        <v>0.72822769999999992</v>
      </c>
      <c r="AR2" s="2">
        <f>1/1000000*SUM(Pellets!AR$4:BC$4)</f>
        <v>0.77250419999999986</v>
      </c>
      <c r="AS2" s="2">
        <f>1/1000000*SUM(Pellets!AS$4:BD$4)</f>
        <v>0.77067010000000002</v>
      </c>
      <c r="AT2" s="2">
        <f>1/1000000*SUM(Pellets!AT$4:BE$4)</f>
        <v>0.77823830569230779</v>
      </c>
      <c r="AU2" s="2">
        <f>1/1000000*SUM(Pellets!AU$4:BF$4)</f>
        <v>0.83223560569230781</v>
      </c>
      <c r="AV2" s="2">
        <f>1/1000000*SUM(Pellets!AV$4:BG$4)</f>
        <v>0.88289940569230774</v>
      </c>
      <c r="AW2" s="2">
        <f>1/1000000*SUM(Pellets!AW$4:BH$4)</f>
        <v>0.95287830569230769</v>
      </c>
      <c r="AX2" s="2">
        <f>1/1000000*SUM(Pellets!AX$4:BI$4)</f>
        <v>1.0016498056923078</v>
      </c>
      <c r="AY2" s="2">
        <f>1/1000000*SUM(Pellets!AY$4:BJ$4)</f>
        <v>1.0416974056923076</v>
      </c>
      <c r="AZ2" s="2">
        <f>1/1000000*SUM(Pellets!AZ$4:BK$4)</f>
        <v>1.0400731056923078</v>
      </c>
      <c r="BA2" s="2">
        <f>1/1000000*SUM(Pellets!BA$4:BL$4)</f>
        <v>1.0865794056923077</v>
      </c>
      <c r="BB2" s="2">
        <f>1/1000000*SUM(Pellets!BB$4:BM$4)</f>
        <v>1.1444175892307693</v>
      </c>
      <c r="BC2" s="2">
        <f>1/1000000*SUM(Pellets!BC$4:BN$4)</f>
        <v>1.1902299766153845</v>
      </c>
      <c r="BD2" s="2">
        <f>1/1000000*SUM(Pellets!BD$4:BO$4)</f>
        <v>1.1616292766153846</v>
      </c>
      <c r="BE2" s="2">
        <f>1/1000000*SUM(Pellets!BE$4:BP$4)</f>
        <v>1.2068668935384617</v>
      </c>
      <c r="BF2" s="2">
        <f>1/1000000*SUM(Pellets!BF$4:BQ$4)</f>
        <v>1.2954343878461538</v>
      </c>
      <c r="BG2" s="2">
        <f>1/1000000*SUM(Pellets!BG$4:BR$4)</f>
        <v>1.2974436533846154</v>
      </c>
      <c r="BH2" s="2">
        <f>1/1000000*SUM(Pellets!BH$4:BS$4)</f>
        <v>1.3420750583076921</v>
      </c>
      <c r="BI2" s="2">
        <f>1/1000000*SUM(Pellets!BI$4:BT$4)</f>
        <v>1.2988715583076922</v>
      </c>
      <c r="BJ2" s="2">
        <f>1/1000000*SUM(Pellets!BJ$4:BU$4)</f>
        <v>1.315405558307692</v>
      </c>
      <c r="BK2" s="2">
        <f>1/1000000*SUM(Pellets!BK$4:BV$4)</f>
        <v>1.3181043583076921</v>
      </c>
      <c r="BL2" s="2">
        <f>1/1000000*SUM(Pellets!BL$4:BW$4)</f>
        <v>1.3734570583076922</v>
      </c>
      <c r="BM2" s="2">
        <f>1/1000000*SUM(Pellets!BM$4:BX$4)</f>
        <v>1.347245758307692</v>
      </c>
      <c r="BN2" s="2">
        <f>1/1000000*SUM(Pellets!BN$4:BY$4)</f>
        <v>1.2915438747692305</v>
      </c>
      <c r="BO2" s="2">
        <f>1/1000000*SUM(Pellets!BO$4:BZ$4)</f>
        <v>1.2820484873846154</v>
      </c>
      <c r="BP2" s="2">
        <f>1/1000000*SUM(Pellets!BP$4:CA$4)</f>
        <v>1.2619419873846154</v>
      </c>
      <c r="BQ2" s="2">
        <f>1/1000000*SUM(Pellets!BQ$4:CB$4)</f>
        <v>1.1880837704615386</v>
      </c>
      <c r="BR2" s="2">
        <f>1/1000000*SUM(Pellets!BR$4:CC$4)</f>
        <v>1.1045947704615382</v>
      </c>
      <c r="BS2" s="2">
        <f>1/1000000*SUM(Pellets!BS$4:CD$4)</f>
        <v>1.0673093049230771</v>
      </c>
      <c r="BT2" s="2">
        <f>1/1000000*SUM(Pellets!BT$4:CE$4)</f>
        <v>0.98368959999999983</v>
      </c>
      <c r="BU2" s="2">
        <f>1/1000000*SUM(Pellets!BU$4:CF$4)</f>
        <v>1.0735121000000001</v>
      </c>
      <c r="BV2" s="2">
        <f>1/1000000*SUM(Pellets!BV$4:CG$4)</f>
        <v>1.1219031000000002</v>
      </c>
      <c r="BW2" s="2">
        <f>1/1000000*SUM(Pellets!BW$4:CH$4)</f>
        <v>1.06295373</v>
      </c>
      <c r="BX2" s="2">
        <f>1/1000000*SUM(Pellets!BX$4:CI$4)</f>
        <v>0.99745500999999992</v>
      </c>
      <c r="BY2" s="2">
        <f>1/1000000*SUM(Pellets!BY$4:CJ$4)</f>
        <v>0.98607406799999997</v>
      </c>
      <c r="BZ2" s="2">
        <f>1/1000000*SUM(Pellets!BZ$4:CK$4)</f>
        <v>0.94604462300000003</v>
      </c>
      <c r="CA2" s="2">
        <f>1/1000000*SUM(Pellets!CA$4:CL$4)</f>
        <v>0.91284052999999998</v>
      </c>
      <c r="CB2" s="2">
        <f>1/1000000*SUM(Pellets!CB$4:CM$4)</f>
        <v>0.92897725499999995</v>
      </c>
      <c r="CC2" s="2">
        <f>1/1000000*SUM(Pellets!CC$4:CN$4)</f>
        <v>0.991556196</v>
      </c>
      <c r="CD2" s="2">
        <f>1/1000000*SUM(Pellets!CD$4:CO$4)</f>
        <v>0.98890734199999997</v>
      </c>
      <c r="CE2" s="2">
        <f>1/1000000*SUM(Pellets!CE$4:CP$4)</f>
        <v>1.016629668</v>
      </c>
      <c r="CF2" s="2">
        <f>1/1000000*SUM(Pellets!CF$4:CQ$4)</f>
        <v>1.0162838219999999</v>
      </c>
      <c r="CG2" s="2">
        <f>1/1000000*SUM(Pellets!CG$4:CR$4)</f>
        <v>0.91951806699999983</v>
      </c>
      <c r="CH2" s="2">
        <f>1/1000000*SUM(Pellets!CH$4:CS$4)</f>
        <v>0.87189236699999995</v>
      </c>
      <c r="CI2" s="2">
        <f>1/1000000*SUM(Pellets!CI$4:CT$4)</f>
        <v>0.86660973699999988</v>
      </c>
      <c r="CJ2" s="2">
        <f>1/1000000*SUM(Pellets!CJ$4:CU$4)</f>
        <v>0.84407745700000003</v>
      </c>
      <c r="CK2" s="2">
        <f>1/1000000*SUM(Pellets!CK$4:CV$4)</f>
        <v>0.82838059899999994</v>
      </c>
      <c r="CL2" s="2">
        <f>1/1000000*SUM(Pellets!CL$4:CW$4)</f>
        <v>0.83239434400000001</v>
      </c>
      <c r="CM2" s="2">
        <f>1/1000000*SUM(Pellets!CM$4:CX$4)</f>
        <v>0.84215153700000001</v>
      </c>
      <c r="CN2" s="2">
        <f>1/1000000*SUM(Pellets!CN$4:CY$4)</f>
        <v>0.89242211199999988</v>
      </c>
      <c r="CO2" s="2">
        <f>1/1000000*SUM(Pellets!CO$4:CZ$4)</f>
        <v>0.87701347099999993</v>
      </c>
      <c r="CP2" s="2">
        <f>1/1000000*SUM(Pellets!CP$4:DA$4)</f>
        <v>0.89141792500000006</v>
      </c>
      <c r="CQ2" s="2">
        <f>1/1000000*SUM(Pellets!CQ$4:DB$4)</f>
        <v>0.95352109900000004</v>
      </c>
      <c r="CR2" s="2">
        <f>1/1000000*SUM(Pellets!CR$4:DC$4)</f>
        <v>0.97299364499999996</v>
      </c>
      <c r="CS2" s="2">
        <f>1/1000000*SUM(Pellets!CS$4:DD$4)</f>
        <v>0.99518553076923066</v>
      </c>
      <c r="CT2" s="2">
        <f>1/1000000*SUM(Pellets!CT$4:DE$4)</f>
        <v>0.96951213076923082</v>
      </c>
      <c r="CU2" s="2">
        <f>1/1000000*SUM(Pellets!CU$4:DF$4)</f>
        <v>1.0200046307692308</v>
      </c>
      <c r="CV2" s="2">
        <f>1/1000000*SUM(Pellets!CV$4:DG$4)</f>
        <v>1.0786841307692308</v>
      </c>
      <c r="CW2" s="2">
        <f>1/1000000*SUM(Pellets!CW$4:DH$4)</f>
        <v>1.1046104307692308</v>
      </c>
      <c r="CX2" s="2">
        <f>1/1000000*SUM(Pellets!CX$4:DI$4)</f>
        <v>1.2053356307692309</v>
      </c>
      <c r="CY2" s="2">
        <f>1/1000000*SUM(Pellets!CY$4:DJ$4)</f>
        <v>1.2410718307692306</v>
      </c>
      <c r="CZ2" s="2">
        <f>1/1000000*SUM(Pellets!CZ$4:DK$4)</f>
        <v>1.2512913307692308</v>
      </c>
      <c r="DA2" s="2">
        <f>1/1000000*SUM(Pellets!DA$4:DL$4)</f>
        <v>1.2783908307692307</v>
      </c>
      <c r="DB2" s="2">
        <f>1/1000000*SUM(Pellets!DB$4:DM$4)</f>
        <v>1.2974920307692306</v>
      </c>
      <c r="DC2" s="2">
        <f>1/1000000*SUM(Pellets!DC$4:DN$4)</f>
        <v>1.2217897307692309</v>
      </c>
      <c r="DD2" s="2">
        <f>1/1000000*SUM(Pellets!DD$4:DO$4)</f>
        <v>1.2134564307692308</v>
      </c>
      <c r="DE2" s="2">
        <f>1/1000000*SUM(Pellets!DE$4:DP$4)</f>
        <v>1.2048805</v>
      </c>
      <c r="DF2" s="2">
        <f>1/1000000*SUM(Pellets!DF$4:DQ$4)</f>
        <v>1.1926167999999999</v>
      </c>
      <c r="DG2" s="2">
        <f>1/1000000*SUM(Pellets!DG$4:DR$4)</f>
        <v>1.24538306</v>
      </c>
      <c r="DH2" s="2">
        <f>1/1000000*SUM(Pellets!DH$4:DS$4)</f>
        <v>1.2528713789999999</v>
      </c>
      <c r="DI2" s="2">
        <f>1/1000000*SUM(Pellets!DI$4:DT$4)</f>
        <v>1.2375031649999999</v>
      </c>
      <c r="DJ2" s="2">
        <f>1/1000000*SUM(Pellets!DJ$4:DU$4)</f>
        <v>1.2281422030000002</v>
      </c>
      <c r="DK2" s="2">
        <f>1/1000000*SUM(Pellets!DK$4:DV$4)</f>
        <v>1.1909537299999999</v>
      </c>
      <c r="DL2" s="2">
        <f>1/1000000*SUM(Pellets!DL$4:DW$4)</f>
        <v>1.1336804010000001</v>
      </c>
      <c r="DM2" s="2">
        <f>1/1000000*SUM(Pellets!DM$4:DX$4)</f>
        <v>1.1078853009999998</v>
      </c>
      <c r="DN2" s="2">
        <f>1/1000000*SUM(Pellets!DN$4:DY$4)</f>
        <v>1.0791586939999998</v>
      </c>
      <c r="DO2" s="2">
        <f>1/1000000*SUM(Pellets!DO$4:DZ$4)</f>
        <v>1.121203269</v>
      </c>
      <c r="DP2" s="2">
        <f>1/1000000*SUM(Pellets!DP$4:EA$4)</f>
        <v>1.156836438</v>
      </c>
      <c r="DQ2" s="2">
        <f>1/1000000*SUM(Pellets!DQ$4:EB$4)</f>
        <v>1.168214946</v>
      </c>
      <c r="DR2" s="2">
        <f>1/1000000*SUM(Pellets!DR$4:EC$4)</f>
        <v>1.1610430629999999</v>
      </c>
      <c r="DS2" s="2">
        <f>1/1000000*SUM(Pellets!DS$4:ED$4)</f>
        <v>1.1340349620000001</v>
      </c>
      <c r="DT2" s="2">
        <f>1/1000000*SUM(Pellets!DT$4:EE$4)</f>
        <v>1.2420220960000001</v>
      </c>
      <c r="DU2" s="2">
        <f>1/1000000*SUM(Pellets!DU$4:EF$4)</f>
        <v>1.4445213780000001</v>
      </c>
      <c r="DV2" s="2">
        <f>1/1000000*SUM(Pellets!DV$4:EG$4)</f>
        <v>1.4488752980000004</v>
      </c>
      <c r="DW2" s="2">
        <f>1/1000000*SUM(Pellets!DW$4:EH$4)</f>
        <v>1.4761229860000002</v>
      </c>
      <c r="DX2" s="2">
        <f>1/1000000*SUM(Pellets!DX$4:EI$4)</f>
        <v>1.6173810879999999</v>
      </c>
      <c r="DY2" s="2">
        <f>1/1000000*SUM(Pellets!DY$4:EJ$4)</f>
        <v>1.7526668480000001</v>
      </c>
      <c r="DZ2" s="2">
        <f>1/1000000*SUM(Pellets!DZ$4:EK$4)</f>
        <v>1.7963560409999999</v>
      </c>
      <c r="EA2" s="2">
        <f>1/1000000*SUM(Pellets!EA$4:EL$4)</f>
        <v>1.920096966</v>
      </c>
      <c r="EB2" s="2">
        <f>1/1000000*SUM(Pellets!EB$4:EM$4)</f>
        <v>1.9526707609999998</v>
      </c>
      <c r="EC2" s="2">
        <f>1/1000000*SUM(Pellets!EC$4:EN$4)</f>
        <v>2.0824770749999999</v>
      </c>
      <c r="ED2" s="2">
        <f>1/1000000*SUM(Pellets!ED$4:EO$4)</f>
        <v>2.2101082499999998</v>
      </c>
      <c r="EE2" s="2">
        <f>1/1000000*SUM(Pellets!EE$4:EP$4)</f>
        <v>2.2322798640000001</v>
      </c>
      <c r="EF2" s="2">
        <f>1/1000000*SUM(Pellets!EF$4:EQ$4)</f>
        <v>2.1315193249999997</v>
      </c>
      <c r="EG2" s="2">
        <f>1/1000000*SUM(Pellets!EG$4:ER$4)</f>
        <v>1.999317268</v>
      </c>
      <c r="EH2" s="2">
        <f>1/1000000*SUM(Pellets!EH$4:ES$4)</f>
        <v>2.0103665050000004</v>
      </c>
      <c r="EI2" s="2">
        <f>1/1000000*SUM(Pellets!EI$4:ET$4)</f>
        <v>2.0817129890000001</v>
      </c>
      <c r="EJ2" s="2">
        <f>1/1000000*SUM(Pellets!EJ$4:EU$4)</f>
        <v>1.9653330090000003</v>
      </c>
      <c r="EK2" s="2">
        <f>1/1000000*SUM(Pellets!EK$4:EV$4)</f>
        <v>1.8775709480000002</v>
      </c>
      <c r="EL2" s="2">
        <f>1/1000000*SUM(Pellets!EL$4:EW$4)</f>
        <v>1.8901173499999999</v>
      </c>
      <c r="EM2" s="2">
        <f>1/1000000*SUM(Pellets!EM$4:EX$4)</f>
        <v>1.7519469230000004</v>
      </c>
      <c r="EN2" s="2">
        <f>1/1000000*SUM(Pellets!EN$4:EY$4)</f>
        <v>1.7513025890000002</v>
      </c>
      <c r="EO2" s="2">
        <f>1/1000000*SUM(Pellets!EO$4:EZ$4)</f>
        <v>1.6036367980000004</v>
      </c>
      <c r="EP2" s="2">
        <f>1/1000000*SUM(Pellets!EP$4:FA$4)</f>
        <v>1.4874357410000003</v>
      </c>
      <c r="EQ2" s="2">
        <f>1/1000000*SUM(Pellets!EQ$4:FB$4)</f>
        <v>1.4464574470000002</v>
      </c>
      <c r="ER2" s="2">
        <f>1/1000000*SUM(Pellets!ER$4:FC$4)</f>
        <v>1.4562018530000003</v>
      </c>
      <c r="ES2" s="2">
        <f>1/1000000*SUM(Pellets!ES$4:FD$4)</f>
        <v>1.4937929730000001</v>
      </c>
      <c r="ET2" s="2">
        <f>1/1000000*SUM(Pellets!ET$4:FE$4)</f>
        <v>1.3956896930000002</v>
      </c>
      <c r="EU2" s="2">
        <f>1/1000000*SUM(Pellets!EU$4:FF$4)</f>
        <v>1.259107464</v>
      </c>
      <c r="EV2" s="2">
        <f>1/1000000*SUM(Pellets!EV$4:FG$4)</f>
        <v>1.1596323449999999</v>
      </c>
      <c r="EW2" s="2">
        <f>1/1000000*SUM(Pellets!EW$4:FH$4)</f>
        <v>1.1123624899999998</v>
      </c>
      <c r="EX2" s="2">
        <f>1/1000000*SUM(Pellets!EX$4:FI$4)</f>
        <v>1.0436203259999999</v>
      </c>
      <c r="EY2" s="2">
        <f>1/1000000*SUM(Pellets!EY$4:FJ$4)</f>
        <v>1.0400925969999999</v>
      </c>
      <c r="EZ2" s="2">
        <f>1/1000000*SUM(Pellets!EZ$4:FK$4)</f>
        <v>1.0068703119999998</v>
      </c>
      <c r="FA2" s="2">
        <f>1/1000000*SUM(Pellets!FA$4:FL$4)</f>
        <v>1.1355103289999999</v>
      </c>
      <c r="FB2" s="2">
        <f>1/1000000*SUM(Pellets!FB$4:FM$4)</f>
        <v>1.1626041649999999</v>
      </c>
      <c r="FC2" s="2">
        <f>1/1000000*SUM(Pellets!FC$4:FN$4)</f>
        <v>1.27797775</v>
      </c>
      <c r="FD2" s="2">
        <f>1/1000000*SUM(Pellets!FD$4:FO$4)</f>
        <v>1.3072927089999999</v>
      </c>
      <c r="FE2" s="2">
        <f>1/1000000*SUM(Pellets!FE$4:FP$4)</f>
        <v>1.3029364640000001</v>
      </c>
      <c r="FF2" s="2">
        <f>1/1000000*SUM(Pellets!FF$4:FQ$4)</f>
        <v>1.325232639</v>
      </c>
      <c r="FG2" s="2">
        <f>1/1000000*SUM(Pellets!FG$4:FR$4)</f>
        <v>1.4235134870000001</v>
      </c>
      <c r="FH2" s="2">
        <f>1/1000000*SUM(Pellets!FH$4:FS$4)</f>
        <v>1.5382677449999997</v>
      </c>
      <c r="FI2" s="2">
        <f>1/1000000*SUM(Pellets!FI$4:FT$4)</f>
        <v>1.5387483870000001</v>
      </c>
      <c r="FJ2" s="2">
        <f>1/1000000*SUM(Pellets!FJ$4:FU$4)</f>
        <v>1.564873779</v>
      </c>
      <c r="FK2" s="2">
        <f>1/1000000*SUM(Pellets!FK$4:FV$4)</f>
        <v>1.6138654050000001</v>
      </c>
      <c r="FL2" s="2">
        <f>1/1000000*SUM(Pellets!FL$4:FW$4)</f>
        <v>1.6322111419999998</v>
      </c>
      <c r="FM2" s="2">
        <f>1/1000000*SUM(Pellets!FM$4:FX$4)</f>
        <v>1.566146917</v>
      </c>
      <c r="FN2" s="2">
        <f>1/1000000*SUM(Pellets!FN$4:FY$4)</f>
        <v>1.6619765729999998</v>
      </c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</row>
    <row r="3" spans="1:202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</row>
    <row r="4" spans="1:202">
      <c r="B4" s="3" t="s">
        <v>13</v>
      </c>
      <c r="C4" s="3" t="s">
        <v>13</v>
      </c>
      <c r="D4" s="3" t="s">
        <v>13</v>
      </c>
      <c r="E4" s="3" t="s">
        <v>13</v>
      </c>
      <c r="F4" s="3" t="s">
        <v>13</v>
      </c>
      <c r="G4" s="3" t="s">
        <v>13</v>
      </c>
      <c r="H4" s="3" t="s">
        <v>13</v>
      </c>
      <c r="I4" s="3" t="s">
        <v>13</v>
      </c>
      <c r="J4" s="3" t="s">
        <v>13</v>
      </c>
      <c r="K4" s="3" t="s">
        <v>13</v>
      </c>
      <c r="L4" s="3" t="s">
        <v>13</v>
      </c>
      <c r="M4" s="3" t="s">
        <v>13</v>
      </c>
      <c r="N4" s="3" t="s">
        <v>13</v>
      </c>
      <c r="O4" s="3" t="s">
        <v>13</v>
      </c>
      <c r="P4" s="3" t="s">
        <v>13</v>
      </c>
      <c r="Q4" s="3" t="s">
        <v>13</v>
      </c>
      <c r="R4" s="3" t="s">
        <v>13</v>
      </c>
      <c r="S4" s="3" t="s">
        <v>13</v>
      </c>
      <c r="T4" s="3" t="s">
        <v>13</v>
      </c>
      <c r="U4" s="3" t="s">
        <v>13</v>
      </c>
      <c r="V4" s="3" t="s">
        <v>13</v>
      </c>
      <c r="W4" s="3" t="s">
        <v>13</v>
      </c>
      <c r="X4" s="3" t="s">
        <v>13</v>
      </c>
      <c r="Y4" s="3" t="s">
        <v>13</v>
      </c>
      <c r="Z4" s="3" t="s">
        <v>13</v>
      </c>
      <c r="AA4" s="3" t="s">
        <v>13</v>
      </c>
      <c r="AB4" s="3" t="s">
        <v>13</v>
      </c>
      <c r="AC4" s="3" t="s">
        <v>13</v>
      </c>
      <c r="AD4" s="3" t="s">
        <v>13</v>
      </c>
      <c r="AE4" s="3" t="s">
        <v>13</v>
      </c>
      <c r="AF4" s="3" t="s">
        <v>13</v>
      </c>
      <c r="AG4" s="3" t="s">
        <v>13</v>
      </c>
      <c r="AH4" s="3" t="s">
        <v>13</v>
      </c>
      <c r="AI4" s="3" t="s">
        <v>13</v>
      </c>
      <c r="AJ4" s="3" t="s">
        <v>13</v>
      </c>
      <c r="AK4" s="3" t="s">
        <v>13</v>
      </c>
      <c r="AL4" s="3" t="s">
        <v>13</v>
      </c>
      <c r="AM4" s="3" t="s">
        <v>13</v>
      </c>
      <c r="AN4" s="3" t="s">
        <v>13</v>
      </c>
      <c r="AO4" s="3" t="s">
        <v>13</v>
      </c>
      <c r="AP4" s="3" t="s">
        <v>13</v>
      </c>
      <c r="AQ4" s="3" t="s">
        <v>13</v>
      </c>
      <c r="AR4" s="3" t="s">
        <v>13</v>
      </c>
      <c r="AS4" s="3" t="s">
        <v>13</v>
      </c>
      <c r="AT4" s="3" t="s">
        <v>13</v>
      </c>
      <c r="AU4" s="3" t="s">
        <v>13</v>
      </c>
      <c r="AV4" s="3" t="s">
        <v>13</v>
      </c>
      <c r="AW4" s="3" t="s">
        <v>13</v>
      </c>
      <c r="AX4" s="3" t="s">
        <v>13</v>
      </c>
      <c r="AY4" s="3" t="s">
        <v>13</v>
      </c>
      <c r="AZ4" s="3" t="s">
        <v>13</v>
      </c>
      <c r="BA4" s="3" t="s">
        <v>13</v>
      </c>
      <c r="BB4" s="3" t="s">
        <v>13</v>
      </c>
      <c r="BC4" s="3" t="s">
        <v>13</v>
      </c>
      <c r="BD4" s="3" t="s">
        <v>13</v>
      </c>
      <c r="BE4" s="3" t="s">
        <v>13</v>
      </c>
      <c r="BF4" s="3" t="s">
        <v>13</v>
      </c>
      <c r="BG4" s="3" t="s">
        <v>13</v>
      </c>
      <c r="BH4" s="3" t="s">
        <v>13</v>
      </c>
      <c r="BI4" s="3" t="s">
        <v>13</v>
      </c>
      <c r="BJ4" s="3" t="s">
        <v>13</v>
      </c>
      <c r="BK4" s="3" t="s">
        <v>13</v>
      </c>
      <c r="BL4" s="3" t="s">
        <v>13</v>
      </c>
      <c r="BM4" s="3" t="s">
        <v>13</v>
      </c>
      <c r="BN4" s="3" t="s">
        <v>13</v>
      </c>
      <c r="BO4" s="3" t="s">
        <v>13</v>
      </c>
      <c r="BP4" s="3" t="s">
        <v>13</v>
      </c>
      <c r="BQ4" s="3" t="s">
        <v>13</v>
      </c>
      <c r="BR4" s="3" t="s">
        <v>13</v>
      </c>
      <c r="BS4" s="3" t="s">
        <v>13</v>
      </c>
      <c r="BT4" s="3" t="s">
        <v>13</v>
      </c>
      <c r="BU4" s="3" t="s">
        <v>13</v>
      </c>
      <c r="BV4" s="3" t="s">
        <v>13</v>
      </c>
      <c r="BW4" s="3" t="s">
        <v>13</v>
      </c>
      <c r="BX4" s="3" t="s">
        <v>13</v>
      </c>
      <c r="BY4" s="3" t="s">
        <v>13</v>
      </c>
      <c r="BZ4" s="3" t="s">
        <v>13</v>
      </c>
      <c r="CA4" s="3" t="s">
        <v>13</v>
      </c>
      <c r="CB4" s="3" t="s">
        <v>13</v>
      </c>
      <c r="CC4" s="3" t="s">
        <v>13</v>
      </c>
      <c r="CD4" s="3" t="s">
        <v>13</v>
      </c>
      <c r="CE4" s="3" t="s">
        <v>13</v>
      </c>
      <c r="CF4" s="3" t="s">
        <v>13</v>
      </c>
      <c r="CG4" s="3" t="s">
        <v>13</v>
      </c>
      <c r="CH4" s="3" t="s">
        <v>13</v>
      </c>
      <c r="CI4" s="3" t="s">
        <v>13</v>
      </c>
      <c r="CJ4" s="3" t="s">
        <v>13</v>
      </c>
      <c r="CK4" s="3" t="s">
        <v>13</v>
      </c>
      <c r="CL4" s="3" t="s">
        <v>13</v>
      </c>
      <c r="CM4" s="3" t="s">
        <v>13</v>
      </c>
      <c r="CN4" s="3" t="s">
        <v>13</v>
      </c>
      <c r="CO4" s="3" t="s">
        <v>13</v>
      </c>
      <c r="CP4" s="3" t="s">
        <v>13</v>
      </c>
      <c r="CQ4" s="3" t="s">
        <v>13</v>
      </c>
      <c r="CR4" s="3" t="s">
        <v>13</v>
      </c>
      <c r="CS4" s="3" t="s">
        <v>13</v>
      </c>
      <c r="CT4" s="3" t="s">
        <v>13</v>
      </c>
      <c r="CU4" s="3" t="s">
        <v>13</v>
      </c>
      <c r="CV4" s="3" t="s">
        <v>13</v>
      </c>
      <c r="CW4" s="3" t="s">
        <v>13</v>
      </c>
      <c r="CX4" s="3" t="s">
        <v>13</v>
      </c>
      <c r="CY4" s="3" t="s">
        <v>13</v>
      </c>
      <c r="CZ4" s="3" t="s">
        <v>13</v>
      </c>
      <c r="DA4" s="3" t="s">
        <v>13</v>
      </c>
      <c r="DB4" s="3" t="s">
        <v>13</v>
      </c>
      <c r="DC4" s="3" t="s">
        <v>13</v>
      </c>
      <c r="DD4" s="3" t="s">
        <v>13</v>
      </c>
      <c r="DE4" s="3" t="s">
        <v>13</v>
      </c>
      <c r="DF4" s="3" t="s">
        <v>13</v>
      </c>
      <c r="DG4" s="3" t="s">
        <v>13</v>
      </c>
      <c r="DH4" s="3" t="s">
        <v>13</v>
      </c>
      <c r="DI4" s="3" t="s">
        <v>13</v>
      </c>
      <c r="DJ4" s="3" t="s">
        <v>13</v>
      </c>
      <c r="DK4" s="3" t="s">
        <v>13</v>
      </c>
      <c r="DL4" s="3" t="s">
        <v>13</v>
      </c>
      <c r="DM4" s="3" t="s">
        <v>13</v>
      </c>
      <c r="DN4" s="3" t="s">
        <v>13</v>
      </c>
      <c r="DO4" s="3" t="s">
        <v>13</v>
      </c>
      <c r="DP4" s="3" t="s">
        <v>13</v>
      </c>
      <c r="DQ4" s="3" t="s">
        <v>13</v>
      </c>
      <c r="DR4" s="3" t="s">
        <v>13</v>
      </c>
      <c r="DS4" s="3" t="s">
        <v>13</v>
      </c>
      <c r="DT4" s="3" t="s">
        <v>13</v>
      </c>
      <c r="DU4" s="3" t="s">
        <v>13</v>
      </c>
      <c r="DV4" s="3" t="s">
        <v>13</v>
      </c>
      <c r="DW4" s="3" t="s">
        <v>13</v>
      </c>
      <c r="DX4" s="3" t="s">
        <v>13</v>
      </c>
      <c r="DY4" s="3" t="s">
        <v>13</v>
      </c>
      <c r="DZ4" s="3" t="s">
        <v>13</v>
      </c>
      <c r="EA4" s="3" t="s">
        <v>13</v>
      </c>
      <c r="EB4" s="3" t="s">
        <v>13</v>
      </c>
      <c r="EC4" s="3" t="s">
        <v>13</v>
      </c>
      <c r="ED4" s="3" t="s">
        <v>13</v>
      </c>
      <c r="EE4" s="3" t="s">
        <v>13</v>
      </c>
      <c r="EF4" s="3" t="s">
        <v>13</v>
      </c>
      <c r="EG4" s="3" t="s">
        <v>13</v>
      </c>
      <c r="EH4" s="3" t="s">
        <v>13</v>
      </c>
      <c r="EI4" s="3" t="s">
        <v>13</v>
      </c>
      <c r="EJ4" s="3" t="s">
        <v>13</v>
      </c>
      <c r="EK4" s="3" t="s">
        <v>13</v>
      </c>
      <c r="EL4" s="3" t="s">
        <v>13</v>
      </c>
      <c r="EM4" s="3" t="s">
        <v>13</v>
      </c>
      <c r="EN4" s="3" t="s">
        <v>13</v>
      </c>
      <c r="EO4" s="3" t="s">
        <v>13</v>
      </c>
      <c r="EP4" s="3" t="s">
        <v>13</v>
      </c>
      <c r="EQ4" s="3" t="s">
        <v>13</v>
      </c>
      <c r="ER4" s="3" t="s">
        <v>13</v>
      </c>
      <c r="ES4" s="3" t="s">
        <v>13</v>
      </c>
      <c r="ET4" s="3" t="s">
        <v>13</v>
      </c>
      <c r="EU4" s="3" t="s">
        <v>13</v>
      </c>
      <c r="EV4" s="3" t="s">
        <v>13</v>
      </c>
      <c r="EW4" s="3" t="s">
        <v>13</v>
      </c>
      <c r="EX4" s="3" t="s">
        <v>13</v>
      </c>
      <c r="EY4" s="3" t="s">
        <v>13</v>
      </c>
      <c r="EZ4" s="3" t="s">
        <v>13</v>
      </c>
      <c r="FA4" s="3" t="s">
        <v>13</v>
      </c>
      <c r="FB4" s="3" t="s">
        <v>13</v>
      </c>
      <c r="FC4" s="3" t="s">
        <v>13</v>
      </c>
      <c r="FD4" s="3" t="s">
        <v>13</v>
      </c>
      <c r="FE4" s="3" t="s">
        <v>13</v>
      </c>
      <c r="FF4" s="3" t="s">
        <v>13</v>
      </c>
      <c r="FG4" s="3" t="s">
        <v>13</v>
      </c>
      <c r="FH4" s="3" t="s">
        <v>13</v>
      </c>
      <c r="FI4" s="3" t="s">
        <v>13</v>
      </c>
      <c r="FJ4" s="3" t="s">
        <v>13</v>
      </c>
      <c r="FK4" s="3" t="s">
        <v>13</v>
      </c>
      <c r="FL4" s="3" t="s">
        <v>13</v>
      </c>
      <c r="FM4" s="3" t="s">
        <v>13</v>
      </c>
      <c r="FN4" s="3" t="s">
        <v>13</v>
      </c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2"/>
      <c r="GP4" s="2"/>
      <c r="GQ4" s="2"/>
      <c r="GR4" s="2"/>
      <c r="GS4" s="2"/>
      <c r="GT4" s="2"/>
    </row>
    <row r="5" spans="1:202">
      <c r="B5" s="2" t="s">
        <v>14</v>
      </c>
      <c r="C5" s="2"/>
      <c r="D5" s="2"/>
      <c r="E5" s="2"/>
      <c r="F5" s="2"/>
      <c r="G5" s="2"/>
      <c r="H5" s="2" t="s">
        <v>16</v>
      </c>
      <c r="I5" s="2"/>
      <c r="J5" s="2"/>
      <c r="K5" s="2"/>
      <c r="L5" s="2"/>
      <c r="M5" s="2"/>
      <c r="N5" s="2" t="s">
        <v>15</v>
      </c>
      <c r="O5" s="2"/>
      <c r="P5" s="2"/>
      <c r="Q5" s="2"/>
      <c r="R5" s="2"/>
      <c r="S5" s="2"/>
      <c r="T5" s="2" t="s">
        <v>17</v>
      </c>
      <c r="U5" s="2"/>
      <c r="V5" s="2"/>
      <c r="W5" s="2"/>
      <c r="X5" s="2"/>
      <c r="Y5" s="2"/>
      <c r="Z5" s="2" t="s">
        <v>18</v>
      </c>
      <c r="AA5" s="2"/>
      <c r="AB5" s="2"/>
      <c r="AC5" s="2"/>
      <c r="AD5" s="2"/>
      <c r="AE5" s="2"/>
      <c r="AF5" s="2" t="s">
        <v>19</v>
      </c>
      <c r="AG5" s="2"/>
      <c r="AH5" s="2"/>
      <c r="AI5" s="2"/>
      <c r="AJ5" s="2"/>
      <c r="AK5" s="2"/>
      <c r="AL5" s="2" t="s">
        <v>20</v>
      </c>
      <c r="AM5" s="2"/>
      <c r="AN5" s="2"/>
      <c r="AO5" s="2"/>
      <c r="AP5" s="2"/>
      <c r="AQ5" s="2"/>
      <c r="AR5" s="2" t="s">
        <v>21</v>
      </c>
      <c r="AS5" s="2"/>
      <c r="AT5" s="2"/>
      <c r="AU5" s="2"/>
      <c r="AV5" s="2"/>
      <c r="AW5" s="2"/>
      <c r="AX5" s="2" t="s">
        <v>22</v>
      </c>
      <c r="AY5" s="2"/>
      <c r="AZ5" s="2"/>
      <c r="BA5" s="2"/>
      <c r="BB5" s="2"/>
      <c r="BC5" s="2"/>
      <c r="BD5" s="2" t="s">
        <v>26</v>
      </c>
      <c r="BE5" s="2"/>
      <c r="BF5" s="2"/>
      <c r="BG5" s="2"/>
      <c r="BH5" s="2"/>
      <c r="BI5" s="2"/>
      <c r="BJ5" s="2" t="s">
        <v>27</v>
      </c>
      <c r="BK5" s="2"/>
      <c r="BL5" s="2"/>
      <c r="BM5" s="2"/>
      <c r="BN5" s="2"/>
      <c r="BO5" s="2"/>
      <c r="BP5" s="2" t="s">
        <v>28</v>
      </c>
      <c r="BQ5" s="2"/>
      <c r="BR5" s="2"/>
      <c r="BS5" s="2"/>
      <c r="BT5" s="2"/>
      <c r="BU5" s="2"/>
      <c r="BV5" s="2" t="s">
        <v>29</v>
      </c>
      <c r="BW5" s="2"/>
      <c r="BX5" s="2"/>
      <c r="BY5" s="2"/>
      <c r="BZ5" s="2"/>
      <c r="CA5" s="2"/>
      <c r="CB5" s="2" t="s">
        <v>31</v>
      </c>
      <c r="CC5" s="2"/>
      <c r="CD5" s="2"/>
      <c r="CE5" s="2"/>
      <c r="CF5" s="2"/>
      <c r="CG5" s="2"/>
      <c r="CH5" s="2" t="s">
        <v>32</v>
      </c>
      <c r="CI5" s="2"/>
      <c r="CJ5" s="2"/>
      <c r="CK5" s="2"/>
      <c r="CL5" s="2"/>
      <c r="CM5" s="2"/>
      <c r="CN5" s="2" t="s">
        <v>35</v>
      </c>
      <c r="CO5" s="2"/>
      <c r="CP5" s="2"/>
      <c r="CQ5" s="2"/>
      <c r="CR5" s="2"/>
      <c r="CS5" s="2"/>
      <c r="CT5" s="2" t="s">
        <v>36</v>
      </c>
      <c r="CU5" s="2"/>
      <c r="CV5" s="2"/>
      <c r="CW5" s="2"/>
      <c r="CX5" s="2"/>
      <c r="CY5" s="2"/>
      <c r="CZ5" s="2" t="s">
        <v>38</v>
      </c>
      <c r="DA5" s="2"/>
      <c r="DB5" s="2"/>
      <c r="DC5" s="2"/>
      <c r="DD5" s="2"/>
      <c r="DE5" s="2"/>
      <c r="DF5" s="2" t="s">
        <v>39</v>
      </c>
      <c r="DG5" s="2"/>
      <c r="DH5" s="2"/>
      <c r="DI5" s="2"/>
      <c r="DJ5" s="2"/>
      <c r="DK5" s="2"/>
      <c r="DL5" s="2" t="s">
        <v>40</v>
      </c>
      <c r="DM5" s="2"/>
      <c r="DN5" s="2"/>
      <c r="DO5" s="2"/>
      <c r="DP5" s="2"/>
      <c r="DQ5" s="2"/>
      <c r="DR5" s="2" t="s">
        <v>41</v>
      </c>
      <c r="DS5" s="2"/>
      <c r="DT5" s="2"/>
      <c r="DU5" s="2"/>
      <c r="DV5" s="2"/>
      <c r="DW5" s="2"/>
      <c r="DX5" s="2" t="s">
        <v>42</v>
      </c>
      <c r="DY5" s="2"/>
      <c r="DZ5" s="2"/>
      <c r="EA5" s="2"/>
      <c r="EB5" s="2"/>
      <c r="EC5" s="2"/>
      <c r="ED5" s="2" t="s">
        <v>43</v>
      </c>
      <c r="EE5" s="2"/>
      <c r="EF5" s="2"/>
      <c r="EG5" s="2"/>
      <c r="EH5" s="2"/>
      <c r="EI5" s="2"/>
      <c r="EJ5" s="2" t="s">
        <v>44</v>
      </c>
      <c r="EK5" s="2"/>
      <c r="EL5" s="2"/>
      <c r="EM5" s="2"/>
      <c r="EN5" s="2"/>
      <c r="EO5" s="2"/>
      <c r="EP5" s="2" t="s">
        <v>45</v>
      </c>
      <c r="EQ5" s="2"/>
      <c r="ER5" s="2"/>
      <c r="ES5" s="2"/>
      <c r="ET5" s="2"/>
      <c r="EU5" s="2"/>
      <c r="EV5" s="2" t="s">
        <v>46</v>
      </c>
      <c r="EW5" s="2"/>
      <c r="EX5" s="2"/>
      <c r="EY5" s="2"/>
      <c r="EZ5" s="2"/>
      <c r="FA5" s="2"/>
      <c r="FB5" s="2" t="s">
        <v>47</v>
      </c>
      <c r="FC5" s="2"/>
      <c r="FD5" s="2"/>
      <c r="FE5" s="2"/>
      <c r="FF5" s="2"/>
      <c r="FG5" s="2"/>
      <c r="FH5" s="2" t="s">
        <v>49</v>
      </c>
      <c r="FI5" s="2"/>
      <c r="FJ5" s="2"/>
      <c r="FK5" s="2"/>
      <c r="FL5" s="2"/>
      <c r="FM5" s="2"/>
      <c r="FN5" s="2" t="s">
        <v>50</v>
      </c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</row>
    <row r="6" spans="1:202">
      <c r="A6" t="str">
        <f>Pellets!A$11</f>
        <v>Norway</v>
      </c>
      <c r="B6" s="2">
        <f>1/1000000*SUM(Pellets!B$11:M$11)</f>
        <v>1.8713200000000003E-2</v>
      </c>
      <c r="C6" s="2">
        <f>1/1000000*SUM(Pellets!C$11:N$11)</f>
        <v>2.0726999999999999E-2</v>
      </c>
      <c r="D6" s="2">
        <f>1/1000000*SUM(Pellets!D$11:O$11)</f>
        <v>2.2759300000000003E-2</v>
      </c>
      <c r="E6" s="2">
        <f>1/1000000*SUM(Pellets!E$11:P$11)</f>
        <v>2.29181E-2</v>
      </c>
      <c r="F6" s="2">
        <f>1/1000000*SUM(Pellets!F$11:Q$11)</f>
        <v>2.3411700000000004E-2</v>
      </c>
      <c r="G6" s="2">
        <f>1/1000000*SUM(Pellets!G$11:R$11)</f>
        <v>2.3702100000000004E-2</v>
      </c>
      <c r="H6" s="2">
        <f>1/1000000*SUM(Pellets!H$11:S$11)</f>
        <v>2.3840600000000003E-2</v>
      </c>
      <c r="I6" s="2">
        <f>1/1000000*SUM(Pellets!I$11:T$11)</f>
        <v>2.4109800000000004E-2</v>
      </c>
      <c r="J6" s="2">
        <f>1/1000000*SUM(Pellets!J$11:U$11)</f>
        <v>2.4005900000000004E-2</v>
      </c>
      <c r="K6" s="2">
        <f>1/1000000*SUM(Pellets!K$11:V$11)</f>
        <v>2.4764700000000008E-2</v>
      </c>
      <c r="L6" s="2">
        <f>1/1000000*SUM(Pellets!L$11:W$11)</f>
        <v>2.4680600000000004E-2</v>
      </c>
      <c r="M6" s="2">
        <f>1/1000000*SUM(Pellets!M$11:X$11)</f>
        <v>2.2488800000000007E-2</v>
      </c>
      <c r="N6" s="2">
        <f>1/1000000*SUM(Pellets!N$11:Y$11)</f>
        <v>1.8405999999999999E-2</v>
      </c>
      <c r="O6" s="2">
        <f>1/1000000*SUM(Pellets!O$11:Z$11)</f>
        <v>1.88317E-2</v>
      </c>
      <c r="P6" s="2">
        <f>1/1000000*SUM(Pellets!P$11:AA$11)</f>
        <v>1.8959E-2</v>
      </c>
      <c r="Q6" s="2">
        <f>1/1000000*SUM(Pellets!Q$11:AB$11)</f>
        <v>1.8947499999999999E-2</v>
      </c>
      <c r="R6" s="2">
        <f>1/1000000*SUM(Pellets!R$11:AC$11)</f>
        <v>1.9673400000000001E-2</v>
      </c>
      <c r="S6" s="2">
        <f>1/1000000*SUM(Pellets!S$11:AD$11)</f>
        <v>2.0173500000000004E-2</v>
      </c>
      <c r="T6" s="2">
        <f>1/1000000*SUM(Pellets!T$11:AE$11)</f>
        <v>2.0389600000000004E-2</v>
      </c>
      <c r="U6" s="2">
        <f>1/1000000*SUM(Pellets!U$11:AF$11)</f>
        <v>2.0507100000000004E-2</v>
      </c>
      <c r="V6" s="2">
        <f>1/1000000*SUM(Pellets!V$11:AG$11)</f>
        <v>2.0531100000000004E-2</v>
      </c>
      <c r="W6" s="2">
        <f>1/1000000*SUM(Pellets!W$11:AH$11)</f>
        <v>2.0588100000000005E-2</v>
      </c>
      <c r="X6" s="2">
        <f>1/1000000*SUM(Pellets!X$11:AI$11)</f>
        <v>2.2059100000000005E-2</v>
      </c>
      <c r="Y6" s="2">
        <f>1/1000000*SUM(Pellets!Y$11:AJ$11)</f>
        <v>2.4785799999999993E-2</v>
      </c>
      <c r="Z6" s="2">
        <f>1/1000000*SUM(Pellets!Z$11:AK$11)</f>
        <v>3.5695199999999996E-2</v>
      </c>
      <c r="AA6" s="2">
        <f>1/1000000*SUM(Pellets!AA$11:AL$11)</f>
        <v>3.7343000000000001E-2</v>
      </c>
      <c r="AB6" s="2">
        <f>1/1000000*SUM(Pellets!AB$11:AM$11)</f>
        <v>3.8150299999999998E-2</v>
      </c>
      <c r="AC6" s="2">
        <f>1/1000000*SUM(Pellets!AC$11:AN$11)</f>
        <v>4.0313000000000009E-2</v>
      </c>
      <c r="AD6" s="2">
        <f>1/1000000*SUM(Pellets!AD$11:AO$11)</f>
        <v>4.0952000000000002E-2</v>
      </c>
      <c r="AE6" s="2">
        <f>1/1000000*SUM(Pellets!AE$11:AP$11)</f>
        <v>4.0658500000000007E-2</v>
      </c>
      <c r="AF6" s="2">
        <f>1/1000000*SUM(Pellets!AF$11:AQ$11)</f>
        <v>4.0585500000000004E-2</v>
      </c>
      <c r="AG6" s="2">
        <f>1/1000000*SUM(Pellets!AG$11:AR$11)</f>
        <v>4.0280900000000008E-2</v>
      </c>
      <c r="AH6" s="2">
        <f>1/1000000*SUM(Pellets!AH$11:AS$11)</f>
        <v>4.0770600000000004E-2</v>
      </c>
      <c r="AI6" s="2">
        <f>1/1000000*SUM(Pellets!AI$11:AT$11)</f>
        <v>4.0550799999999998E-2</v>
      </c>
      <c r="AJ6" s="2">
        <f>1/1000000*SUM(Pellets!AJ$11:AU$11)</f>
        <v>3.9826000000000007E-2</v>
      </c>
      <c r="AK6" s="2">
        <f>1/1000000*SUM(Pellets!AK$11:AV$11)</f>
        <v>3.9385100000000006E-2</v>
      </c>
      <c r="AL6" s="2">
        <f>1/1000000*SUM(Pellets!AL$11:AW$11)</f>
        <v>2.9856199999999999E-2</v>
      </c>
      <c r="AM6" s="2">
        <f>1/1000000*SUM(Pellets!AM$11:AX$11)</f>
        <v>2.8839699999999999E-2</v>
      </c>
      <c r="AN6" s="2">
        <f>1/1000000*SUM(Pellets!AN$11:AY$11)</f>
        <v>2.8814800000000002E-2</v>
      </c>
      <c r="AO6" s="2">
        <f>1/1000000*SUM(Pellets!AO$11:AZ$11)</f>
        <v>2.9939E-2</v>
      </c>
      <c r="AP6" s="2">
        <f>1/1000000*SUM(Pellets!AP$11:BA$11)</f>
        <v>2.9010199999999996E-2</v>
      </c>
      <c r="AQ6" s="2">
        <f>1/1000000*SUM(Pellets!AQ$11:BB$11)</f>
        <v>2.9289899999999997E-2</v>
      </c>
      <c r="AR6" s="2">
        <f>1/1000000*SUM(Pellets!AR$11:BC$11)</f>
        <v>2.9356099999999993E-2</v>
      </c>
      <c r="AS6" s="2">
        <f>1/1000000*SUM(Pellets!AS$11:BD$11)</f>
        <v>2.9339599999999997E-2</v>
      </c>
      <c r="AT6" s="2">
        <f>1/1000000*SUM(Pellets!AT$11:BE$11)</f>
        <v>2.9108999999999999E-2</v>
      </c>
      <c r="AU6" s="2">
        <f>1/1000000*SUM(Pellets!AU$11:BF$11)</f>
        <v>2.8932199999999995E-2</v>
      </c>
      <c r="AV6" s="2">
        <f>1/1000000*SUM(Pellets!AV$11:BG$11)</f>
        <v>2.8950800000000002E-2</v>
      </c>
      <c r="AW6" s="2">
        <f>1/1000000*SUM(Pellets!AW$11:BH$11)</f>
        <v>2.7035500000000004E-2</v>
      </c>
      <c r="AX6" s="2">
        <f>1/1000000*SUM(Pellets!AX$11:BI$11)</f>
        <v>2.7053200000000003E-2</v>
      </c>
      <c r="AY6" s="2">
        <f>1/1000000*SUM(Pellets!AY$11:BJ$11)</f>
        <v>2.6475500000000003E-2</v>
      </c>
      <c r="AZ6" s="2">
        <f>1/1000000*SUM(Pellets!AZ$11:BK$11)</f>
        <v>2.4950099999999996E-2</v>
      </c>
      <c r="BA6" s="2">
        <f>1/1000000*SUM(Pellets!BA$11:BL$11)</f>
        <v>2.5369099999999999E-2</v>
      </c>
      <c r="BB6" s="2">
        <f>1/1000000*SUM(Pellets!BB$11:BM$11)</f>
        <v>2.8480299999999997E-2</v>
      </c>
      <c r="BC6" s="2">
        <f>1/1000000*SUM(Pellets!BC$11:BN$11)</f>
        <v>2.8218000000000003E-2</v>
      </c>
      <c r="BD6" s="2">
        <f>1/1000000*SUM(Pellets!BD$11:BO$11)</f>
        <v>2.8116700000000001E-2</v>
      </c>
      <c r="BE6" s="2">
        <f>1/1000000*SUM(Pellets!BE$11:BP$11)</f>
        <v>2.8047100000000002E-2</v>
      </c>
      <c r="BF6" s="2">
        <f>1/1000000*SUM(Pellets!BF$11:BQ$11)</f>
        <v>2.7702500000000001E-2</v>
      </c>
      <c r="BG6" s="2">
        <f>1/1000000*SUM(Pellets!BG$11:BR$11)</f>
        <v>2.77681E-2</v>
      </c>
      <c r="BH6" s="2">
        <f>1/1000000*SUM(Pellets!BH$11:BS$11)</f>
        <v>2.7704100000000002E-2</v>
      </c>
      <c r="BI6" s="2">
        <f>1/1000000*SUM(Pellets!BI$11:BT$11)</f>
        <v>2.8903900000000003E-2</v>
      </c>
      <c r="BJ6" s="2">
        <f>1/1000000*SUM(Pellets!BJ$11:BU$11)</f>
        <v>2.8772100000000005E-2</v>
      </c>
      <c r="BK6" s="2">
        <f>1/1000000*SUM(Pellets!BK$11:BV$11)</f>
        <v>3.0273399999999999E-2</v>
      </c>
      <c r="BL6" s="2">
        <f>1/1000000*SUM(Pellets!BL$11:BW$11)</f>
        <v>3.1296399999999995E-2</v>
      </c>
      <c r="BM6" s="2">
        <f>1/1000000*SUM(Pellets!BM$11:BX$11)</f>
        <v>2.8442099999999998E-2</v>
      </c>
      <c r="BN6" s="2">
        <f>1/1000000*SUM(Pellets!BN$11:BY$11)</f>
        <v>2.4972100000000001E-2</v>
      </c>
      <c r="BO6" s="2">
        <f>1/1000000*SUM(Pellets!BO$11:BZ$11)</f>
        <v>2.4751699999999998E-2</v>
      </c>
      <c r="BP6" s="2">
        <f>1/1000000*SUM(Pellets!BP$11:CA$11)</f>
        <v>2.4586899999999998E-2</v>
      </c>
      <c r="BQ6" s="2">
        <f>1/1000000*SUM(Pellets!BQ$11:CB$11)</f>
        <v>2.4580499999999995E-2</v>
      </c>
      <c r="BR6" s="2">
        <f>1/1000000*SUM(Pellets!BR$11:CC$11)</f>
        <v>2.4929699999999996E-2</v>
      </c>
      <c r="BS6" s="2">
        <f>1/1000000*SUM(Pellets!BS$11:CD$11)</f>
        <v>2.4641699999999996E-2</v>
      </c>
      <c r="BT6" s="2">
        <f>1/1000000*SUM(Pellets!BT$11:CE$11)</f>
        <v>2.4934399999999999E-2</v>
      </c>
      <c r="BU6" s="2">
        <f>1/1000000*SUM(Pellets!BU$11:CF$11)</f>
        <v>2.5718199999999997E-2</v>
      </c>
      <c r="BV6" s="2">
        <f>1/1000000*SUM(Pellets!BV$11:CG$11)</f>
        <v>2.6207899999999999E-2</v>
      </c>
      <c r="BW6" s="2">
        <f>1/1000000*SUM(Pellets!BW$11:CH$11)</f>
        <v>2.57995E-2</v>
      </c>
      <c r="BX6" s="2">
        <f>1/1000000*SUM(Pellets!BX$11:CI$11)</f>
        <v>2.6019000000000004E-2</v>
      </c>
      <c r="BY6" s="2">
        <f>1/1000000*SUM(Pellets!BY$11:CJ$11)</f>
        <v>2.61582E-2</v>
      </c>
      <c r="BZ6" s="2">
        <f>1/1000000*SUM(Pellets!BZ$11:CK$11)</f>
        <v>2.7080199999999999E-2</v>
      </c>
      <c r="CA6" s="2">
        <f>1/1000000*SUM(Pellets!CA$11:CL$11)</f>
        <v>2.7836799999999998E-2</v>
      </c>
      <c r="CB6" s="2">
        <f>1/1000000*SUM(Pellets!CB$11:CM$11)</f>
        <v>2.8077099999999997E-2</v>
      </c>
      <c r="CC6" s="2">
        <f>1/1000000*SUM(Pellets!CC$11:CN$11)</f>
        <v>2.8412399999999997E-2</v>
      </c>
      <c r="CD6" s="2">
        <f>1/1000000*SUM(Pellets!CD$11:CO$11)</f>
        <v>2.8474499999999996E-2</v>
      </c>
      <c r="CE6" s="2">
        <f>1/1000000*SUM(Pellets!CE$11:CP$11)</f>
        <v>2.8980099999999995E-2</v>
      </c>
      <c r="CF6" s="2">
        <f>1/1000000*SUM(Pellets!CF$11:CQ$11)</f>
        <v>2.8701499999999994E-2</v>
      </c>
      <c r="CG6" s="2">
        <f>1/1000000*SUM(Pellets!CG$11:CR$11)</f>
        <v>2.8097699999999996E-2</v>
      </c>
      <c r="CH6" s="2">
        <f>1/1000000*SUM(Pellets!CH$11:CS$11)</f>
        <v>2.8697400000000001E-2</v>
      </c>
      <c r="CI6" s="2">
        <f>1/1000000*SUM(Pellets!CI$11:CT$11)</f>
        <v>2.8935699999999998E-2</v>
      </c>
      <c r="CJ6" s="2">
        <f>1/1000000*SUM(Pellets!CJ$11:CU$11)</f>
        <v>2.9841799999999998E-2</v>
      </c>
      <c r="CK6" s="2">
        <f>1/1000000*SUM(Pellets!CK$11:CV$11)</f>
        <v>3.8369800000000003E-2</v>
      </c>
      <c r="CL6" s="2">
        <f>1/1000000*SUM(Pellets!CL$11:CW$11)</f>
        <v>3.9210999999999996E-2</v>
      </c>
      <c r="CM6" s="2">
        <f>1/1000000*SUM(Pellets!CM$11:CX$11)</f>
        <v>3.8594200000000002E-2</v>
      </c>
      <c r="CN6" s="2">
        <f>1/1000000*SUM(Pellets!CN$11:CY$11)</f>
        <v>3.8508099999999996E-2</v>
      </c>
      <c r="CO6" s="2">
        <f>1/1000000*SUM(Pellets!CO$11:CZ$11)</f>
        <v>3.81733E-2</v>
      </c>
      <c r="CP6" s="2">
        <f>1/1000000*SUM(Pellets!CP$11:DA$11)</f>
        <v>3.7938100000000002E-2</v>
      </c>
      <c r="CQ6" s="2">
        <f>1/1000000*SUM(Pellets!CQ$11:DB$11)</f>
        <v>3.8425300000000003E-2</v>
      </c>
      <c r="CR6" s="2">
        <f>1/1000000*SUM(Pellets!CR$11:DC$11)</f>
        <v>3.9030999999999996E-2</v>
      </c>
      <c r="CS6" s="2">
        <f>1/1000000*SUM(Pellets!CS$11:DD$11)</f>
        <v>4.12801E-2</v>
      </c>
      <c r="CT6" s="2">
        <f>1/1000000*SUM(Pellets!CT$11:DE$11)</f>
        <v>4.1695499999999996E-2</v>
      </c>
      <c r="CU6" s="2">
        <f>1/1000000*SUM(Pellets!CU$11:DF$11)</f>
        <v>5.4392499999999996E-2</v>
      </c>
      <c r="CV6" s="2">
        <f>1/1000000*SUM(Pellets!CV$11:DG$11)</f>
        <v>6.26472E-2</v>
      </c>
      <c r="CW6" s="2">
        <f>1/1000000*SUM(Pellets!CW$11:DH$11)</f>
        <v>6.0942200000000002E-2</v>
      </c>
      <c r="CX6" s="2">
        <f>1/1000000*SUM(Pellets!CX$11:DI$11)</f>
        <v>6.0210000000000007E-2</v>
      </c>
      <c r="CY6" s="2">
        <f>1/1000000*SUM(Pellets!CY$11:DJ$11)</f>
        <v>6.0319500000000005E-2</v>
      </c>
      <c r="CZ6" s="2">
        <f>1/1000000*SUM(Pellets!CZ$11:DK$11)</f>
        <v>6.0451500000000005E-2</v>
      </c>
      <c r="DA6" s="2">
        <f>1/1000000*SUM(Pellets!DA$11:DL$11)</f>
        <v>6.1256700000000004E-2</v>
      </c>
      <c r="DB6" s="2">
        <f>1/1000000*SUM(Pellets!DB$11:DM$11)</f>
        <v>6.2063000000000007E-2</v>
      </c>
      <c r="DC6" s="2">
        <f>1/1000000*SUM(Pellets!DC$11:DN$11)</f>
        <v>6.2478500000000006E-2</v>
      </c>
      <c r="DD6" s="2">
        <f>1/1000000*SUM(Pellets!DD$11:DO$11)</f>
        <v>6.3193800000000008E-2</v>
      </c>
      <c r="DE6" s="2">
        <f>1/1000000*SUM(Pellets!DE$11:DP$11)</f>
        <v>6.1960400000000006E-2</v>
      </c>
      <c r="DF6" s="2">
        <f>1/1000000*SUM(Pellets!DF$11:DQ$11)</f>
        <v>6.8713200000000002E-2</v>
      </c>
      <c r="DG6" s="2">
        <f>1/1000000*SUM(Pellets!DG$11:DR$11)</f>
        <v>5.4499422999999998E-2</v>
      </c>
      <c r="DH6" s="2">
        <f>1/1000000*SUM(Pellets!DH$11:DS$11)</f>
        <v>4.4545883999999994E-2</v>
      </c>
      <c r="DI6" s="2">
        <f>1/1000000*SUM(Pellets!DI$11:DT$11)</f>
        <v>3.7373373000000008E-2</v>
      </c>
      <c r="DJ6" s="2">
        <f>1/1000000*SUM(Pellets!DJ$11:DU$11)</f>
        <v>3.6752166000000003E-2</v>
      </c>
      <c r="DK6" s="2">
        <f>1/1000000*SUM(Pellets!DK$11:DV$11)</f>
        <v>3.6699493E-2</v>
      </c>
      <c r="DL6" s="2">
        <f>1/1000000*SUM(Pellets!DL$11:DW$11)</f>
        <v>3.6802975000000002E-2</v>
      </c>
      <c r="DM6" s="2">
        <f>1/1000000*SUM(Pellets!DM$11:DX$11)</f>
        <v>3.645163500000001E-2</v>
      </c>
      <c r="DN6" s="2">
        <f>1/1000000*SUM(Pellets!DN$11:DY$11)</f>
        <v>3.5736346000000002E-2</v>
      </c>
      <c r="DO6" s="2">
        <f>1/1000000*SUM(Pellets!DO$11:DZ$11)</f>
        <v>3.5204241000000004E-2</v>
      </c>
      <c r="DP6" s="2">
        <f>1/1000000*SUM(Pellets!DP$11:EA$11)</f>
        <v>3.3108980000000003E-2</v>
      </c>
      <c r="DQ6" s="2">
        <f>1/1000000*SUM(Pellets!DQ$11:EB$11)</f>
        <v>3.1411031000000006E-2</v>
      </c>
      <c r="DR6" s="2">
        <f>1/1000000*SUM(Pellets!DR$11:EC$11)</f>
        <v>2.3265928000000002E-2</v>
      </c>
      <c r="DS6" s="2">
        <f>1/1000000*SUM(Pellets!DS$11:ED$11)</f>
        <v>2.5110209999999997E-2</v>
      </c>
      <c r="DT6" s="2">
        <f>1/1000000*SUM(Pellets!DT$11:EE$11)</f>
        <v>3.5512368999999995E-2</v>
      </c>
      <c r="DU6" s="2">
        <f>1/1000000*SUM(Pellets!DU$11:EF$11)</f>
        <v>3.6009781999999997E-2</v>
      </c>
      <c r="DV6" s="2">
        <f>1/1000000*SUM(Pellets!DV$11:EG$11)</f>
        <v>3.6294292999999998E-2</v>
      </c>
      <c r="DW6" s="2">
        <f>1/1000000*SUM(Pellets!DW$11:EH$11)</f>
        <v>3.6717773000000002E-2</v>
      </c>
      <c r="DX6" s="2">
        <f>1/1000000*SUM(Pellets!DX$11:EI$11)</f>
        <v>3.679284E-2</v>
      </c>
      <c r="DY6" s="2">
        <f>1/1000000*SUM(Pellets!DY$11:EJ$11)</f>
        <v>3.6727048000000005E-2</v>
      </c>
      <c r="DZ6" s="2">
        <f>1/1000000*SUM(Pellets!DZ$11:EK$11)</f>
        <v>3.6729789000000013E-2</v>
      </c>
      <c r="EA6" s="2">
        <f>1/1000000*SUM(Pellets!EA$11:EL$11)</f>
        <v>3.6891729000000012E-2</v>
      </c>
      <c r="EB6" s="2">
        <f>1/1000000*SUM(Pellets!EB$11:EM$11)</f>
        <v>4.2268428999999996E-2</v>
      </c>
      <c r="EC6" s="2">
        <f>1/1000000*SUM(Pellets!EC$11:EN$11)</f>
        <v>4.7974841999999997E-2</v>
      </c>
      <c r="ED6" s="2">
        <f>1/1000000*SUM(Pellets!ED$11:EO$11)</f>
        <v>5.8965005000000001E-2</v>
      </c>
      <c r="EE6" s="2">
        <f>1/1000000*SUM(Pellets!EE$11:EP$11)</f>
        <v>6.5343524E-2</v>
      </c>
      <c r="EF6" s="2">
        <f>1/1000000*SUM(Pellets!EF$11:EQ$11)</f>
        <v>7.1669743000000008E-2</v>
      </c>
      <c r="EG6" s="2">
        <f>1/1000000*SUM(Pellets!EG$11:ER$11)</f>
        <v>7.114400500000001E-2</v>
      </c>
      <c r="EH6" s="2">
        <f>1/1000000*SUM(Pellets!EH$11:ES$11)</f>
        <v>7.1130800000000008E-2</v>
      </c>
      <c r="EI6" s="2">
        <f>1/1000000*SUM(Pellets!EI$11:ET$11)</f>
        <v>7.1280158000000024E-2</v>
      </c>
      <c r="EJ6" s="2">
        <f>1/1000000*SUM(Pellets!EJ$11:EU$11)</f>
        <v>8.2088310000000012E-2</v>
      </c>
      <c r="EK6" s="2">
        <f>1/1000000*SUM(Pellets!EK$11:EV$11)</f>
        <v>8.200644700000001E-2</v>
      </c>
      <c r="EL6" s="2">
        <f>1/1000000*SUM(Pellets!EL$11:EW$11)</f>
        <v>8.1982709000000015E-2</v>
      </c>
      <c r="EM6" s="2">
        <f>1/1000000*SUM(Pellets!EM$11:EX$11)</f>
        <v>8.1981949999999998E-2</v>
      </c>
      <c r="EN6" s="2">
        <f>1/1000000*SUM(Pellets!EN$11:EY$11)</f>
        <v>7.7041823999999995E-2</v>
      </c>
      <c r="EO6" s="2">
        <f>1/1000000*SUM(Pellets!EO$11:EZ$11)</f>
        <v>7.4034337999999991E-2</v>
      </c>
      <c r="EP6" s="2">
        <f>1/1000000*SUM(Pellets!EP$11:FA$11)</f>
        <v>6.3138348999999996E-2</v>
      </c>
      <c r="EQ6" s="2">
        <f>1/1000000*SUM(Pellets!EQ$11:FB$11)</f>
        <v>6.4487838000000006E-2</v>
      </c>
      <c r="ER6" s="2">
        <f>1/1000000*SUM(Pellets!ER$11:FC$11)</f>
        <v>4.8397559E-2</v>
      </c>
      <c r="ES6" s="2">
        <f>1/1000000*SUM(Pellets!ES$11:FD$11)</f>
        <v>5.3118558999999989E-2</v>
      </c>
      <c r="ET6" s="2">
        <f>1/1000000*SUM(Pellets!ET$11:FE$11)</f>
        <v>5.3184071999999999E-2</v>
      </c>
      <c r="EU6" s="2">
        <f>1/1000000*SUM(Pellets!EU$11:FF$11)</f>
        <v>5.2670848999999985E-2</v>
      </c>
      <c r="EV6" s="2">
        <f>1/1000000*SUM(Pellets!EV$11:FG$11)</f>
        <v>4.1447307999999988E-2</v>
      </c>
      <c r="EW6" s="2">
        <f>1/1000000*SUM(Pellets!EW$11:FH$11)</f>
        <v>4.1254535000000002E-2</v>
      </c>
      <c r="EX6" s="2">
        <f>1/1000000*SUM(Pellets!EX$11:FI$11)</f>
        <v>5.3367590999999992E-2</v>
      </c>
      <c r="EY6" s="2">
        <f>1/1000000*SUM(Pellets!EY$11:FJ$11)</f>
        <v>5.2764253999999997E-2</v>
      </c>
      <c r="EZ6" s="2">
        <f>1/1000000*SUM(Pellets!EZ$11:FK$11)</f>
        <v>5.3439604999999987E-2</v>
      </c>
      <c r="FA6" s="2">
        <f>1/1000000*SUM(Pellets!FA$11:FL$11)</f>
        <v>5.3021235999999992E-2</v>
      </c>
      <c r="FB6" s="2">
        <f>1/1000000*SUM(Pellets!FB$11:FM$11)</f>
        <v>5.789375799999999E-2</v>
      </c>
      <c r="FC6" s="2">
        <f>1/1000000*SUM(Pellets!FC$11:FN$11)</f>
        <v>6.2127749999999995E-2</v>
      </c>
      <c r="FD6" s="2">
        <f>1/1000000*SUM(Pellets!FD$11:FO$11)</f>
        <v>7.1675711000000003E-2</v>
      </c>
      <c r="FE6" s="2">
        <f>1/1000000*SUM(Pellets!FE$11:FP$11)</f>
        <v>6.6939053000000012E-2</v>
      </c>
      <c r="FF6" s="2">
        <f>1/1000000*SUM(Pellets!FF$11:FQ$11)</f>
        <v>6.6748211000000002E-2</v>
      </c>
      <c r="FG6" s="2">
        <f>1/1000000*SUM(Pellets!FG$11:FR$11)</f>
        <v>6.658978900000001E-2</v>
      </c>
      <c r="FH6" s="2">
        <f>1/1000000*SUM(Pellets!FH$11:FS$11)</f>
        <v>7.6696742000000012E-2</v>
      </c>
      <c r="FI6" s="2">
        <f>1/1000000*SUM(Pellets!FI$11:FT$11)</f>
        <v>8.1168355000000011E-2</v>
      </c>
      <c r="FJ6" s="2">
        <f>1/1000000*SUM(Pellets!FJ$11:FU$11)</f>
        <v>6.952083299999999E-2</v>
      </c>
      <c r="FK6" s="2">
        <f>1/1000000*SUM(Pellets!FK$11:FV$11)</f>
        <v>6.947935299999998E-2</v>
      </c>
      <c r="FL6" s="2">
        <f>1/1000000*SUM(Pellets!FL$11:FW$11)</f>
        <v>6.9327537999999994E-2</v>
      </c>
      <c r="FM6" s="2">
        <f>1/1000000*SUM(Pellets!FM$11:FX$11)</f>
        <v>6.7742063000000005E-2</v>
      </c>
      <c r="FN6" s="2">
        <f>1/1000000*SUM(Pellets!FN$11:FY$11)</f>
        <v>6.7441697000000009E-2</v>
      </c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</row>
    <row r="7" spans="1:202">
      <c r="A7" t="str">
        <f>Pellets!A$15</f>
        <v>Switzerland</v>
      </c>
      <c r="B7" s="2">
        <f>1/1000000*SUM(Pellets!B$15:M$15)</f>
        <v>4.3795299999999995E-2</v>
      </c>
      <c r="C7" s="2">
        <f>1/1000000*SUM(Pellets!C$15:N$15)</f>
        <v>4.4519199999999995E-2</v>
      </c>
      <c r="D7" s="2">
        <f>1/1000000*SUM(Pellets!D$15:O$15)</f>
        <v>4.6116099999999993E-2</v>
      </c>
      <c r="E7" s="2">
        <f>1/1000000*SUM(Pellets!E$15:P$15)</f>
        <v>4.8030999999999997E-2</v>
      </c>
      <c r="F7" s="2">
        <f>1/1000000*SUM(Pellets!F$15:Q$15)</f>
        <v>4.6845699999999997E-2</v>
      </c>
      <c r="G7" s="2">
        <f>1/1000000*SUM(Pellets!G$15:R$15)</f>
        <v>4.5703199999999992E-2</v>
      </c>
      <c r="H7" s="2">
        <f>1/1000000*SUM(Pellets!H$15:S$15)</f>
        <v>4.5566599999999992E-2</v>
      </c>
      <c r="I7" s="2">
        <f>1/1000000*SUM(Pellets!I$15:T$15)</f>
        <v>4.3014900000000002E-2</v>
      </c>
      <c r="J7" s="2">
        <f>1/1000000*SUM(Pellets!J$15:U$15)</f>
        <v>4.30397E-2</v>
      </c>
      <c r="K7" s="2">
        <f>1/1000000*SUM(Pellets!K$15:V$15)</f>
        <v>4.24538E-2</v>
      </c>
      <c r="L7" s="2">
        <f>1/1000000*SUM(Pellets!L$15:W$15)</f>
        <v>4.1862899999999995E-2</v>
      </c>
      <c r="M7" s="2">
        <f>1/1000000*SUM(Pellets!M$15:X$15)</f>
        <v>3.9756999999999994E-2</v>
      </c>
      <c r="N7" s="2">
        <f>1/1000000*SUM(Pellets!N$15:Y$15)</f>
        <v>3.9480499999999988E-2</v>
      </c>
      <c r="O7" s="2">
        <f>1/1000000*SUM(Pellets!O$15:Z$15)</f>
        <v>4.0308599999999986E-2</v>
      </c>
      <c r="P7" s="2">
        <f>1/1000000*SUM(Pellets!P$15:AA$15)</f>
        <v>4.1179799999999996E-2</v>
      </c>
      <c r="Q7" s="2">
        <f>1/1000000*SUM(Pellets!Q$15:AB$15)</f>
        <v>3.9572700000000002E-2</v>
      </c>
      <c r="R7" s="2">
        <f>1/1000000*SUM(Pellets!R$15:AC$15)</f>
        <v>3.8913799999999998E-2</v>
      </c>
      <c r="S7" s="2">
        <f>1/1000000*SUM(Pellets!S$15:AD$15)</f>
        <v>3.8194899999999997E-2</v>
      </c>
      <c r="T7" s="2">
        <f>1/1000000*SUM(Pellets!T$15:AE$15)</f>
        <v>3.89831E-2</v>
      </c>
      <c r="U7" s="2">
        <f>1/1000000*SUM(Pellets!U$15:AF$15)</f>
        <v>3.9639599999999997E-2</v>
      </c>
      <c r="V7" s="2">
        <f>1/1000000*SUM(Pellets!V$15:AG$15)</f>
        <v>3.7269499999999997E-2</v>
      </c>
      <c r="W7" s="2">
        <f>1/1000000*SUM(Pellets!W$15:AH$15)</f>
        <v>3.5302699999999992E-2</v>
      </c>
      <c r="X7" s="2">
        <f>1/1000000*SUM(Pellets!X$15:AI$15)</f>
        <v>3.7403499999999999E-2</v>
      </c>
      <c r="Y7" s="2">
        <f>1/1000000*SUM(Pellets!Y$15:AJ$15)</f>
        <v>4.0502099999999992E-2</v>
      </c>
      <c r="Z7" s="2">
        <f>1/1000000*SUM(Pellets!Z$15:AK$15)</f>
        <v>4.2454699999999998E-2</v>
      </c>
      <c r="AA7" s="2">
        <f>1/1000000*SUM(Pellets!AA$15:AL$15)</f>
        <v>4.6214499999999992E-2</v>
      </c>
      <c r="AB7" s="2">
        <f>1/1000000*SUM(Pellets!AB$15:AM$15)</f>
        <v>5.1506299999999991E-2</v>
      </c>
      <c r="AC7" s="2">
        <f>1/1000000*SUM(Pellets!AC$15:AN$15)</f>
        <v>5.4947799999999998E-2</v>
      </c>
      <c r="AD7" s="2">
        <f>1/1000000*SUM(Pellets!AD$15:AO$15)</f>
        <v>5.8730499999999998E-2</v>
      </c>
      <c r="AE7" s="2">
        <f>1/1000000*SUM(Pellets!AE$15:AP$15)</f>
        <v>6.33296E-2</v>
      </c>
      <c r="AF7" s="2">
        <f>1/1000000*SUM(Pellets!AF$15:AQ$15)</f>
        <v>6.7483500000000016E-2</v>
      </c>
      <c r="AG7" s="2">
        <f>1/1000000*SUM(Pellets!AG$15:AR$15)</f>
        <v>7.096280000000002E-2</v>
      </c>
      <c r="AH7" s="2">
        <f>1/1000000*SUM(Pellets!AH$15:AS$15)</f>
        <v>7.4495900000000018E-2</v>
      </c>
      <c r="AI7" s="2">
        <f>1/1000000*SUM(Pellets!AI$15:AT$15)</f>
        <v>7.8194200000000019E-2</v>
      </c>
      <c r="AJ7" s="2">
        <f>1/1000000*SUM(Pellets!AJ$15:AU$15)</f>
        <v>8.2141599999999995E-2</v>
      </c>
      <c r="AK7" s="2">
        <f>1/1000000*SUM(Pellets!AK$15:AV$15)</f>
        <v>8.4245100000000017E-2</v>
      </c>
      <c r="AL7" s="2">
        <f>1/1000000*SUM(Pellets!AL$15:AW$15)</f>
        <v>8.7859900000000005E-2</v>
      </c>
      <c r="AM7" s="2">
        <f>1/1000000*SUM(Pellets!AM$15:AX$15)</f>
        <v>8.7671199999999991E-2</v>
      </c>
      <c r="AN7" s="2">
        <f>1/1000000*SUM(Pellets!AN$15:AY$15)</f>
        <v>8.3337499999999995E-2</v>
      </c>
      <c r="AO7" s="2">
        <f>1/1000000*SUM(Pellets!AO$15:AZ$15)</f>
        <v>8.1054000000000001E-2</v>
      </c>
      <c r="AP7" s="2">
        <f>1/1000000*SUM(Pellets!AP$15:BA$15)</f>
        <v>7.8812200000000013E-2</v>
      </c>
      <c r="AQ7" s="2">
        <f>1/1000000*SUM(Pellets!AQ$15:BB$15)</f>
        <v>7.5958300000000006E-2</v>
      </c>
      <c r="AR7" s="2">
        <f>1/1000000*SUM(Pellets!AR$15:BC$15)</f>
        <v>7.3015499999999997E-2</v>
      </c>
      <c r="AS7" s="2">
        <f>1/1000000*SUM(Pellets!AS$15:BD$15)</f>
        <v>7.1347499999999994E-2</v>
      </c>
      <c r="AT7" s="2">
        <f>1/1000000*SUM(Pellets!AT$15:BE$15)</f>
        <v>6.8644800000000006E-2</v>
      </c>
      <c r="AU7" s="2">
        <f>1/1000000*SUM(Pellets!AU$15:BF$15)</f>
        <v>6.6781300000000002E-2</v>
      </c>
      <c r="AV7" s="2">
        <f>1/1000000*SUM(Pellets!AV$15:BG$15)</f>
        <v>6.2780600000000006E-2</v>
      </c>
      <c r="AW7" s="2">
        <f>1/1000000*SUM(Pellets!AW$15:BH$15)</f>
        <v>6.1281700000000001E-2</v>
      </c>
      <c r="AX7" s="2">
        <f>1/1000000*SUM(Pellets!AX$15:BI$15)</f>
        <v>6.0153899999999996E-2</v>
      </c>
      <c r="AY7" s="2">
        <f>1/1000000*SUM(Pellets!AY$15:BJ$15)</f>
        <v>5.9949599999999999E-2</v>
      </c>
      <c r="AZ7" s="2">
        <f>1/1000000*SUM(Pellets!AZ$15:BK$15)</f>
        <v>6.273999999999999E-2</v>
      </c>
      <c r="BA7" s="2">
        <f>1/1000000*SUM(Pellets!BA$15:BL$15)</f>
        <v>6.5063299999999991E-2</v>
      </c>
      <c r="BB7" s="2">
        <f>1/1000000*SUM(Pellets!BB$15:BM$15)</f>
        <v>6.7150299999999996E-2</v>
      </c>
      <c r="BC7" s="2">
        <f>1/1000000*SUM(Pellets!BC$15:BN$15)</f>
        <v>6.8499099999999993E-2</v>
      </c>
      <c r="BD7" s="2">
        <f>1/1000000*SUM(Pellets!BD$15:BO$15)</f>
        <v>7.1629299999999979E-2</v>
      </c>
      <c r="BE7" s="2">
        <f>1/1000000*SUM(Pellets!BE$15:BP$15)</f>
        <v>7.4120600000000009E-2</v>
      </c>
      <c r="BF7" s="2">
        <f>1/1000000*SUM(Pellets!BF$15:BQ$15)</f>
        <v>7.7992099999999981E-2</v>
      </c>
      <c r="BG7" s="2">
        <f>1/1000000*SUM(Pellets!BG$15:BR$15)</f>
        <v>8.2893599999999998E-2</v>
      </c>
      <c r="BH7" s="2">
        <f>1/1000000*SUM(Pellets!BH$15:BS$15)</f>
        <v>8.5364499999999996E-2</v>
      </c>
      <c r="BI7" s="2">
        <f>1/1000000*SUM(Pellets!BI$15:BT$15)</f>
        <v>8.6997700000000011E-2</v>
      </c>
      <c r="BJ7" s="2">
        <f>1/1000000*SUM(Pellets!BJ$15:BU$15)</f>
        <v>8.8118100000000019E-2</v>
      </c>
      <c r="BK7" s="2">
        <f>1/1000000*SUM(Pellets!BK$15:BV$15)</f>
        <v>8.8645800000000011E-2</v>
      </c>
      <c r="BL7" s="2">
        <f>1/1000000*SUM(Pellets!BL$15:BW$15)</f>
        <v>8.549190000000001E-2</v>
      </c>
      <c r="BM7" s="2">
        <f>1/1000000*SUM(Pellets!BM$15:BX$15)</f>
        <v>8.4038799999999997E-2</v>
      </c>
      <c r="BN7" s="2">
        <f>1/1000000*SUM(Pellets!BN$15:BY$15)</f>
        <v>8.3078400000000011E-2</v>
      </c>
      <c r="BO7" s="2">
        <f>1/1000000*SUM(Pellets!BO$15:BZ$15)</f>
        <v>8.1115599999999982E-2</v>
      </c>
      <c r="BP7" s="2">
        <f>1/1000000*SUM(Pellets!BP$15:CA$15)</f>
        <v>7.7646800000000002E-2</v>
      </c>
      <c r="BQ7" s="2">
        <f>1/1000000*SUM(Pellets!BQ$15:CB$15)</f>
        <v>7.3694900000000008E-2</v>
      </c>
      <c r="BR7" s="2">
        <f>1/1000000*SUM(Pellets!BR$15:CC$15)</f>
        <v>7.0773500000000003E-2</v>
      </c>
      <c r="BS7" s="2">
        <f>1/1000000*SUM(Pellets!BS$15:CD$15)</f>
        <v>6.7376699999999998E-2</v>
      </c>
      <c r="BT7" s="2">
        <f>1/1000000*SUM(Pellets!BT$15:CE$15)</f>
        <v>6.4851400000000003E-2</v>
      </c>
      <c r="BU7" s="2">
        <f>1/1000000*SUM(Pellets!BU$15:CF$15)</f>
        <v>6.5814499999999998E-2</v>
      </c>
      <c r="BV7" s="2">
        <f>1/1000000*SUM(Pellets!BV$15:CG$15)</f>
        <v>6.6533000000000009E-2</v>
      </c>
      <c r="BW7" s="2">
        <f>1/1000000*SUM(Pellets!BW$15:CH$15)</f>
        <v>7.0003360000000014E-2</v>
      </c>
      <c r="BX7" s="2">
        <f>1/1000000*SUM(Pellets!BX$15:CI$15)</f>
        <v>7.7121395000000009E-2</v>
      </c>
      <c r="BY7" s="2">
        <f>1/1000000*SUM(Pellets!BY$15:CJ$15)</f>
        <v>8.3390012999999999E-2</v>
      </c>
      <c r="BZ7" s="2">
        <f>1/1000000*SUM(Pellets!BZ$15:CK$15)</f>
        <v>8.3887793000000016E-2</v>
      </c>
      <c r="CA7" s="2">
        <f>1/1000000*SUM(Pellets!CA$15:CL$15)</f>
        <v>8.5322040000000002E-2</v>
      </c>
      <c r="CB7" s="2">
        <f>1/1000000*SUM(Pellets!CB$15:CM$15)</f>
        <v>8.5588540000000005E-2</v>
      </c>
      <c r="CC7" s="2">
        <f>1/1000000*SUM(Pellets!CC$15:CN$15)</f>
        <v>8.5998506000000002E-2</v>
      </c>
      <c r="CD7" s="2">
        <f>1/1000000*SUM(Pellets!CD$15:CO$15)</f>
        <v>8.6622372000000003E-2</v>
      </c>
      <c r="CE7" s="2">
        <f>1/1000000*SUM(Pellets!CE$15:CP$15)</f>
        <v>8.7252408000000004E-2</v>
      </c>
      <c r="CF7" s="2">
        <f>1/1000000*SUM(Pellets!CF$15:CQ$15)</f>
        <v>8.8204041999999996E-2</v>
      </c>
      <c r="CG7" s="2">
        <f>1/1000000*SUM(Pellets!CG$15:CR$15)</f>
        <v>8.815034699999999E-2</v>
      </c>
      <c r="CH7" s="2">
        <f>1/1000000*SUM(Pellets!CH$15:CS$15)</f>
        <v>8.8271157000000003E-2</v>
      </c>
      <c r="CI7" s="2">
        <f>1/1000000*SUM(Pellets!CI$15:CT$15)</f>
        <v>8.7493697000000009E-2</v>
      </c>
      <c r="CJ7" s="2">
        <f>1/1000000*SUM(Pellets!CJ$15:CU$15)</f>
        <v>8.246086200000001E-2</v>
      </c>
      <c r="CK7" s="2">
        <f>1/1000000*SUM(Pellets!CK$15:CV$15)</f>
        <v>7.7921643999999998E-2</v>
      </c>
      <c r="CL7" s="2">
        <f>1/1000000*SUM(Pellets!CL$15:CW$15)</f>
        <v>7.7532563999999998E-2</v>
      </c>
      <c r="CM7" s="2">
        <f>1/1000000*SUM(Pellets!CM$15:CX$15)</f>
        <v>7.6138716999999995E-2</v>
      </c>
      <c r="CN7" s="2">
        <f>1/1000000*SUM(Pellets!CN$15:CY$15)</f>
        <v>7.6895816999999991E-2</v>
      </c>
      <c r="CO7" s="2">
        <f>1/1000000*SUM(Pellets!CO$15:CZ$15)</f>
        <v>7.9300451000000008E-2</v>
      </c>
      <c r="CP7" s="2">
        <f>1/1000000*SUM(Pellets!CP$15:DA$15)</f>
        <v>8.0803285000000016E-2</v>
      </c>
      <c r="CQ7" s="2">
        <f>1/1000000*SUM(Pellets!CQ$15:DB$15)</f>
        <v>8.1115749000000001E-2</v>
      </c>
      <c r="CR7" s="2">
        <f>1/1000000*SUM(Pellets!CR$15:DC$15)</f>
        <v>8.2975215000000005E-2</v>
      </c>
      <c r="CS7" s="2">
        <f>1/1000000*SUM(Pellets!CS$15:DD$15)</f>
        <v>8.3376109999999976E-2</v>
      </c>
      <c r="CT7" s="2">
        <f>1/1000000*SUM(Pellets!CT$15:DE$15)</f>
        <v>8.2577499999999998E-2</v>
      </c>
      <c r="CU7" s="2">
        <f>1/1000000*SUM(Pellets!CU$15:DF$15)</f>
        <v>8.0570600000000006E-2</v>
      </c>
      <c r="CV7" s="2">
        <f>1/1000000*SUM(Pellets!CV$15:DG$15)</f>
        <v>7.9938900000000007E-2</v>
      </c>
      <c r="CW7" s="2">
        <f>1/1000000*SUM(Pellets!CW$15:DH$15)</f>
        <v>7.75362E-2</v>
      </c>
      <c r="CX7" s="2">
        <f>1/1000000*SUM(Pellets!CX$15:DI$15)</f>
        <v>7.6279699999999992E-2</v>
      </c>
      <c r="CY7" s="2">
        <f>1/1000000*SUM(Pellets!CY$15:DJ$15)</f>
        <v>7.6679999999999998E-2</v>
      </c>
      <c r="CZ7" s="2">
        <f>1/1000000*SUM(Pellets!CZ$15:DK$15)</f>
        <v>7.583949999999999E-2</v>
      </c>
      <c r="DA7" s="2">
        <f>1/1000000*SUM(Pellets!DA$15:DL$15)</f>
        <v>7.3568599999999998E-2</v>
      </c>
      <c r="DB7" s="2">
        <f>1/1000000*SUM(Pellets!DB$15:DM$15)</f>
        <v>7.1769500000000014E-2</v>
      </c>
      <c r="DC7" s="2">
        <f>1/1000000*SUM(Pellets!DC$15:DN$15)</f>
        <v>7.2414499999999993E-2</v>
      </c>
      <c r="DD7" s="2">
        <f>1/1000000*SUM(Pellets!DD$15:DO$15)</f>
        <v>7.2575199999999992E-2</v>
      </c>
      <c r="DE7" s="2">
        <f>1/1000000*SUM(Pellets!DE$15:DP$15)</f>
        <v>7.1221499999999993E-2</v>
      </c>
      <c r="DF7" s="2">
        <f>1/1000000*SUM(Pellets!DF$15:DQ$15)</f>
        <v>6.9698699999999988E-2</v>
      </c>
      <c r="DG7" s="2">
        <f>1/1000000*SUM(Pellets!DG$15:DR$15)</f>
        <v>6.9813975999999986E-2</v>
      </c>
      <c r="DH7" s="2">
        <f>1/1000000*SUM(Pellets!DH$15:DS$15)</f>
        <v>7.0281045000000014E-2</v>
      </c>
      <c r="DI7" s="2">
        <f>1/1000000*SUM(Pellets!DI$15:DT$15)</f>
        <v>7.1552404E-2</v>
      </c>
      <c r="DJ7" s="2">
        <f>1/1000000*SUM(Pellets!DJ$15:DU$15)</f>
        <v>7.4955812999999996E-2</v>
      </c>
      <c r="DK7" s="2">
        <f>1/1000000*SUM(Pellets!DK$15:DV$15)</f>
        <v>7.6661327000000001E-2</v>
      </c>
      <c r="DL7" s="2">
        <f>1/1000000*SUM(Pellets!DL$15:DW$15)</f>
        <v>7.9050938000000001E-2</v>
      </c>
      <c r="DM7" s="2">
        <f>1/1000000*SUM(Pellets!DM$15:DX$15)</f>
        <v>8.032429499999999E-2</v>
      </c>
      <c r="DN7" s="2">
        <f>1/1000000*SUM(Pellets!DN$15:DY$15)</f>
        <v>8.0016923000000004E-2</v>
      </c>
      <c r="DO7" s="2">
        <f>1/1000000*SUM(Pellets!DO$15:DZ$15)</f>
        <v>7.8049359000000026E-2</v>
      </c>
      <c r="DP7" s="2">
        <f>1/1000000*SUM(Pellets!DP$15:EA$15)</f>
        <v>7.6174790000000006E-2</v>
      </c>
      <c r="DQ7" s="2">
        <f>1/1000000*SUM(Pellets!DQ$15:EB$15)</f>
        <v>7.5392210999999987E-2</v>
      </c>
      <c r="DR7" s="2">
        <f>1/1000000*SUM(Pellets!DR$15:EC$15)</f>
        <v>7.6730496999999995E-2</v>
      </c>
      <c r="DS7" s="2">
        <f>1/1000000*SUM(Pellets!DS$15:ED$15)</f>
        <v>7.6765492000000005E-2</v>
      </c>
      <c r="DT7" s="2">
        <f>1/1000000*SUM(Pellets!DT$15:EE$15)</f>
        <v>7.7061427000000002E-2</v>
      </c>
      <c r="DU7" s="2">
        <f>1/1000000*SUM(Pellets!DU$15:EF$15)</f>
        <v>7.9302357000000004E-2</v>
      </c>
      <c r="DV7" s="2">
        <f>1/1000000*SUM(Pellets!DV$15:EG$15)</f>
        <v>7.6455204999999998E-2</v>
      </c>
      <c r="DW7" s="2">
        <f>1/1000000*SUM(Pellets!DW$15:EH$15)</f>
        <v>7.514047900000001E-2</v>
      </c>
      <c r="DX7" s="2">
        <f>1/1000000*SUM(Pellets!DX$15:EI$15)</f>
        <v>7.3953245000000001E-2</v>
      </c>
      <c r="DY7" s="2">
        <f>1/1000000*SUM(Pellets!DY$15:EJ$15)</f>
        <v>7.3465722999999997E-2</v>
      </c>
      <c r="DZ7" s="2">
        <f>1/1000000*SUM(Pellets!DZ$15:EK$15)</f>
        <v>7.7445445999999987E-2</v>
      </c>
      <c r="EA7" s="2">
        <f>1/1000000*SUM(Pellets!EA$15:EL$15)</f>
        <v>7.9033324000000002E-2</v>
      </c>
      <c r="EB7" s="2">
        <f>1/1000000*SUM(Pellets!EB$15:EM$15)</f>
        <v>7.8539669000000006E-2</v>
      </c>
      <c r="EC7" s="2">
        <f>1/1000000*SUM(Pellets!EC$15:EN$15)</f>
        <v>7.7568780000000004E-2</v>
      </c>
      <c r="ED7" s="2">
        <f>1/1000000*SUM(Pellets!ED$15:EO$15)</f>
        <v>7.6606656000000009E-2</v>
      </c>
      <c r="EE7" s="2">
        <f>1/1000000*SUM(Pellets!EE$15:EP$15)</f>
        <v>7.4827844000000004E-2</v>
      </c>
      <c r="EF7" s="2">
        <f>1/1000000*SUM(Pellets!EF$15:EQ$15)</f>
        <v>7.9653995000000005E-2</v>
      </c>
      <c r="EG7" s="2">
        <f>1/1000000*SUM(Pellets!EG$15:ER$15)</f>
        <v>8.6213833000000004E-2</v>
      </c>
      <c r="EH7" s="2">
        <f>1/1000000*SUM(Pellets!EH$15:ES$15)</f>
        <v>9.1928861000000014E-2</v>
      </c>
      <c r="EI7" s="2">
        <f>1/1000000*SUM(Pellets!EI$15:ET$15)</f>
        <v>0.101361481</v>
      </c>
      <c r="EJ7" s="2">
        <f>1/1000000*SUM(Pellets!EJ$15:EU$15)</f>
        <v>0.105399612</v>
      </c>
      <c r="EK7" s="2">
        <f>1/1000000*SUM(Pellets!EK$15:EV$15)</f>
        <v>0.10764037100000001</v>
      </c>
      <c r="EL7" s="2">
        <f>1/1000000*SUM(Pellets!EL$15:EW$15)</f>
        <v>0.10382659499999999</v>
      </c>
      <c r="EM7" s="2">
        <f>1/1000000*SUM(Pellets!EM$15:EX$15)</f>
        <v>0.10217193899999999</v>
      </c>
      <c r="EN7" s="2">
        <f>1/1000000*SUM(Pellets!EN$15:EY$15)</f>
        <v>0.10255578099999998</v>
      </c>
      <c r="EO7" s="2">
        <f>1/1000000*SUM(Pellets!EO$15:EZ$15)</f>
        <v>0.10368830299999998</v>
      </c>
      <c r="EP7" s="2">
        <f>1/1000000*SUM(Pellets!EP$15:FA$15)</f>
        <v>0.10270228499999999</v>
      </c>
      <c r="EQ7" s="2">
        <f>1/1000000*SUM(Pellets!EQ$15:FB$15)</f>
        <v>0.10141567999999999</v>
      </c>
      <c r="ER7" s="2">
        <f>1/1000000*SUM(Pellets!ER$15:FC$15)</f>
        <v>9.5506148999999999E-2</v>
      </c>
      <c r="ES7" s="2">
        <f>1/1000000*SUM(Pellets!ES$15:FD$15)</f>
        <v>8.9180601000000026E-2</v>
      </c>
      <c r="ET7" s="2">
        <f>1/1000000*SUM(Pellets!ET$15:FE$15)</f>
        <v>8.5039033999999999E-2</v>
      </c>
      <c r="EU7" s="2">
        <f>1/1000000*SUM(Pellets!EU$15:FF$15)</f>
        <v>7.5714103000000019E-2</v>
      </c>
      <c r="EV7" s="2">
        <f>1/1000000*SUM(Pellets!EV$15:FG$15)</f>
        <v>7.0783588000000008E-2</v>
      </c>
      <c r="EW7" s="2">
        <f>1/1000000*SUM(Pellets!EW$15:FH$15)</f>
        <v>6.685103399999999E-2</v>
      </c>
      <c r="EX7" s="2">
        <f>1/1000000*SUM(Pellets!EX$15:FI$15)</f>
        <v>6.8590393999999999E-2</v>
      </c>
      <c r="EY7" s="2">
        <f>1/1000000*SUM(Pellets!EY$15:FJ$15)</f>
        <v>6.9593676999999993E-2</v>
      </c>
      <c r="EZ7" s="2">
        <f>1/1000000*SUM(Pellets!EZ$15:FK$15)</f>
        <v>6.7778839000000007E-2</v>
      </c>
      <c r="FA7" s="2">
        <f>1/1000000*SUM(Pellets!FA$15:FL$15)</f>
        <v>6.7123919000000004E-2</v>
      </c>
      <c r="FB7" s="2">
        <f>1/1000000*SUM(Pellets!FB$15:FM$15)</f>
        <v>6.8461182999999995E-2</v>
      </c>
      <c r="FC7" s="2">
        <f>1/1000000*SUM(Pellets!FC$15:FN$15)</f>
        <v>7.1775896000000006E-2</v>
      </c>
      <c r="FD7" s="2">
        <f>1/1000000*SUM(Pellets!FD$15:FO$15)</f>
        <v>7.3306201000000015E-2</v>
      </c>
      <c r="FE7" s="2">
        <f>1/1000000*SUM(Pellets!FE$15:FP$15)</f>
        <v>7.1772603000000018E-2</v>
      </c>
      <c r="FF7" s="2">
        <f>1/1000000*SUM(Pellets!FF$15:FQ$15)</f>
        <v>7.4165616000000004E-2</v>
      </c>
      <c r="FG7" s="2">
        <f>1/1000000*SUM(Pellets!FG$15:FR$15)</f>
        <v>7.7051181999999996E-2</v>
      </c>
      <c r="FH7" s="2">
        <f>1/1000000*SUM(Pellets!FH$15:FS$15)</f>
        <v>8.040075200000002E-2</v>
      </c>
      <c r="FI7" s="2">
        <f>1/1000000*SUM(Pellets!FI$15:FT$15)</f>
        <v>8.7030901000000008E-2</v>
      </c>
      <c r="FJ7" s="2">
        <f>1/1000000*SUM(Pellets!FJ$15:FU$15)</f>
        <v>9.0342512000000014E-2</v>
      </c>
      <c r="FK7" s="2">
        <f>1/1000000*SUM(Pellets!FK$15:FV$15)</f>
        <v>9.5410931000000004E-2</v>
      </c>
      <c r="FL7" s="2">
        <f>1/1000000*SUM(Pellets!FL$15:FW$15)</f>
        <v>0.10184246700000001</v>
      </c>
      <c r="FM7" s="2">
        <f>1/1000000*SUM(Pellets!FM$15:FX$15)</f>
        <v>0.10935974599999999</v>
      </c>
      <c r="FN7" s="2">
        <f>1/1000000*SUM(Pellets!FN$15:FY$15)</f>
        <v>0.11302391599999999</v>
      </c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</row>
    <row r="8" spans="1:202">
      <c r="A8" t="str">
        <f>Pellets!A$16</f>
        <v>Turkey</v>
      </c>
      <c r="B8" s="2">
        <f>1/1000000*SUM(Pellets!B$16:M$16)</f>
        <v>3.5299999999999997E-5</v>
      </c>
      <c r="C8" s="2">
        <f>1/1000000*SUM(Pellets!C$16:N$16)</f>
        <v>3.4100000000000002E-5</v>
      </c>
      <c r="D8" s="2">
        <f>1/1000000*SUM(Pellets!D$16:O$16)</f>
        <v>2.0999999999999999E-5</v>
      </c>
      <c r="E8" s="2">
        <f>1/1000000*SUM(Pellets!E$16:P$16)</f>
        <v>2.3E-5</v>
      </c>
      <c r="F8" s="2">
        <f>1/1000000*SUM(Pellets!F$16:Q$16)</f>
        <v>2.3E-5</v>
      </c>
      <c r="G8" s="2">
        <f>1/1000000*SUM(Pellets!G$16:R$16)</f>
        <v>2.9499999999999999E-5</v>
      </c>
      <c r="H8" s="2">
        <f>1/1000000*SUM(Pellets!H$16:S$16)</f>
        <v>2.9499999999999999E-5</v>
      </c>
      <c r="I8" s="2">
        <f>1/1000000*SUM(Pellets!I$16:T$16)</f>
        <v>2.9499999999999999E-5</v>
      </c>
      <c r="J8" s="2">
        <f>1/1000000*SUM(Pellets!J$16:U$16)</f>
        <v>4.0499999999999995E-5</v>
      </c>
      <c r="K8" s="2">
        <f>1/1000000*SUM(Pellets!K$16:V$16)</f>
        <v>4.0499999999999995E-5</v>
      </c>
      <c r="L8" s="2">
        <f>1/1000000*SUM(Pellets!L$16:W$16)</f>
        <v>4.1E-5</v>
      </c>
      <c r="M8" s="2">
        <f>1/1000000*SUM(Pellets!M$16:X$16)</f>
        <v>2.8700000000000003E-5</v>
      </c>
      <c r="N8" s="2">
        <f>1/1000000*SUM(Pellets!N$16:Y$16)</f>
        <v>5.9800000000000003E-5</v>
      </c>
      <c r="O8" s="2">
        <f>1/1000000*SUM(Pellets!O$16:Z$16)</f>
        <v>5.5300000000000002E-5</v>
      </c>
      <c r="P8" s="2">
        <f>1/1000000*SUM(Pellets!P$16:AA$16)</f>
        <v>6.5300000000000015E-5</v>
      </c>
      <c r="Q8" s="2">
        <f>1/1000000*SUM(Pellets!Q$16:AB$16)</f>
        <v>9.4499999999999993E-5</v>
      </c>
      <c r="R8" s="2">
        <f>1/1000000*SUM(Pellets!R$16:AC$16)</f>
        <v>1.0159999999999999E-4</v>
      </c>
      <c r="S8" s="2">
        <f>1/1000000*SUM(Pellets!S$16:AD$16)</f>
        <v>9.5099999999999994E-5</v>
      </c>
      <c r="T8" s="2">
        <f>1/1000000*SUM(Pellets!T$16:AE$16)</f>
        <v>9.5099999999999994E-5</v>
      </c>
      <c r="U8" s="2">
        <f>1/1000000*SUM(Pellets!U$16:AF$16)</f>
        <v>9.5099999999999994E-5</v>
      </c>
      <c r="V8" s="2">
        <f>1/1000000*SUM(Pellets!V$16:AG$16)</f>
        <v>8.4099999999999984E-5</v>
      </c>
      <c r="W8" s="2">
        <f>1/1000000*SUM(Pellets!W$16:AH$16)</f>
        <v>1.063E-4</v>
      </c>
      <c r="X8" s="2">
        <f>1/1000000*SUM(Pellets!X$16:AI$16)</f>
        <v>1.0739999999999998E-4</v>
      </c>
      <c r="Y8" s="2">
        <f>1/1000000*SUM(Pellets!Y$16:AJ$16)</f>
        <v>1.3309999999999998E-4</v>
      </c>
      <c r="Z8" s="2">
        <f>1/1000000*SUM(Pellets!Z$16:AK$16)</f>
        <v>1.0240000000000001E-4</v>
      </c>
      <c r="AA8" s="2">
        <f>1/1000000*SUM(Pellets!AA$16:AL$16)</f>
        <v>9.8200000000000002E-5</v>
      </c>
      <c r="AB8" s="2">
        <f>1/1000000*SUM(Pellets!AB$16:AM$16)</f>
        <v>8.8200000000000016E-5</v>
      </c>
      <c r="AC8" s="2">
        <f>1/1000000*SUM(Pellets!AC$16:AN$16)</f>
        <v>5.7000000000000003E-5</v>
      </c>
      <c r="AD8" s="2">
        <f>1/1000000*SUM(Pellets!AD$16:AO$16)</f>
        <v>4.9900000000000007E-5</v>
      </c>
      <c r="AE8" s="2">
        <f>1/1000000*SUM(Pellets!AE$16:AP$16)</f>
        <v>4.9900000000000007E-5</v>
      </c>
      <c r="AF8" s="2">
        <f>1/1000000*SUM(Pellets!AF$16:AQ$16)</f>
        <v>4.9900000000000007E-5</v>
      </c>
      <c r="AG8" s="2">
        <f>1/1000000*SUM(Pellets!AG$16:AR$16)</f>
        <v>4.9900000000000007E-5</v>
      </c>
      <c r="AH8" s="2">
        <f>1/1000000*SUM(Pellets!AH$16:AS$16)</f>
        <v>4.9900000000000007E-5</v>
      </c>
      <c r="AI8" s="2">
        <f>1/1000000*SUM(Pellets!AI$16:AT$16)</f>
        <v>2.7700000000000002E-5</v>
      </c>
      <c r="AJ8" s="2">
        <f>1/1000000*SUM(Pellets!AJ$16:AU$16)</f>
        <v>4.9499999999999997E-5</v>
      </c>
      <c r="AK8" s="2">
        <f>1/1000000*SUM(Pellets!AK$16:AV$16)</f>
        <v>3.9799999999999998E-5</v>
      </c>
      <c r="AL8" s="2">
        <f>1/1000000*SUM(Pellets!AL$16:AW$16)</f>
        <v>4.9400000000000001E-5</v>
      </c>
      <c r="AM8" s="2">
        <f>1/1000000*SUM(Pellets!AM$16:AX$16)</f>
        <v>8.0499999999999992E-5</v>
      </c>
      <c r="AN8" s="2">
        <f>1/1000000*SUM(Pellets!AN$16:AY$16)</f>
        <v>8.0499999999999992E-5</v>
      </c>
      <c r="AO8" s="2">
        <f>1/1000000*SUM(Pellets!AO$16:AZ$16)</f>
        <v>8.0499999999999992E-5</v>
      </c>
      <c r="AP8" s="2">
        <f>1/1000000*SUM(Pellets!AP$16:BA$16)</f>
        <v>8.0499999999999992E-5</v>
      </c>
      <c r="AQ8" s="2">
        <f>1/1000000*SUM(Pellets!AQ$16:BB$16)</f>
        <v>8.0499999999999992E-5</v>
      </c>
      <c r="AR8" s="2">
        <f>1/1000000*SUM(Pellets!AR$16:BC$16)</f>
        <v>8.0499999999999992E-5</v>
      </c>
      <c r="AS8" s="2">
        <f>1/1000000*SUM(Pellets!AS$16:BD$16)</f>
        <v>8.0499999999999992E-5</v>
      </c>
      <c r="AT8" s="2">
        <f>1/1000000*SUM(Pellets!AT$16:BE$16)</f>
        <v>8.0900000000000001E-5</v>
      </c>
      <c r="AU8" s="2">
        <f>1/1000000*SUM(Pellets!AU$16:BF$16)</f>
        <v>8.9600000000000009E-5</v>
      </c>
      <c r="AV8" s="2">
        <f>1/1000000*SUM(Pellets!AV$16:BG$16)</f>
        <v>6.6199999999999996E-5</v>
      </c>
      <c r="AW8" s="2">
        <f>1/1000000*SUM(Pellets!AW$16:BH$16)</f>
        <v>7.5999999999999991E-5</v>
      </c>
      <c r="AX8" s="2">
        <f>1/1000000*SUM(Pellets!AX$16:BI$16)</f>
        <v>6.6400000000000001E-5</v>
      </c>
      <c r="AY8" s="2">
        <f>1/1000000*SUM(Pellets!AY$16:BJ$16)</f>
        <v>3.5300000000000004E-5</v>
      </c>
      <c r="AZ8" s="2">
        <f>1/1000000*SUM(Pellets!AZ$16:BK$16)</f>
        <v>3.5300000000000004E-5</v>
      </c>
      <c r="BA8" s="2">
        <f>1/1000000*SUM(Pellets!BA$16:BL$16)</f>
        <v>3.5300000000000004E-5</v>
      </c>
      <c r="BB8" s="2">
        <f>1/1000000*SUM(Pellets!BB$16:BM$16)</f>
        <v>5.1400000000000003E-5</v>
      </c>
      <c r="BC8" s="2">
        <f>1/1000000*SUM(Pellets!BC$16:BN$16)</f>
        <v>5.1400000000000003E-5</v>
      </c>
      <c r="BD8" s="2">
        <f>1/1000000*SUM(Pellets!BD$16:BO$16)</f>
        <v>5.2200000000000002E-5</v>
      </c>
      <c r="BE8" s="2">
        <f>1/1000000*SUM(Pellets!BE$16:BP$16)</f>
        <v>5.2200000000000002E-5</v>
      </c>
      <c r="BF8" s="2">
        <f>1/1000000*SUM(Pellets!BF$16:BQ$16)</f>
        <v>5.1799999999999992E-5</v>
      </c>
      <c r="BG8" s="2">
        <f>1/1000000*SUM(Pellets!BG$16:BR$16)</f>
        <v>7.7699999999999991E-5</v>
      </c>
      <c r="BH8" s="2">
        <f>1/1000000*SUM(Pellets!BH$16:BS$16)</f>
        <v>9.4399999999999991E-5</v>
      </c>
      <c r="BI8" s="2">
        <f>1/1000000*SUM(Pellets!BI$16:BT$16)</f>
        <v>8.4800000000000001E-5</v>
      </c>
      <c r="BJ8" s="2">
        <f>1/1000000*SUM(Pellets!BJ$16:BU$16)</f>
        <v>8.4400000000000005E-5</v>
      </c>
      <c r="BK8" s="2">
        <f>1/1000000*SUM(Pellets!BK$16:BV$16)</f>
        <v>8.4400000000000005E-5</v>
      </c>
      <c r="BL8" s="2">
        <f>1/1000000*SUM(Pellets!BL$16:BW$16)</f>
        <v>8.4400000000000005E-5</v>
      </c>
      <c r="BM8" s="2">
        <f>1/1000000*SUM(Pellets!BM$16:BX$16)</f>
        <v>8.4400000000000005E-5</v>
      </c>
      <c r="BN8" s="2">
        <f>1/1000000*SUM(Pellets!BN$16:BY$16)</f>
        <v>8.1299999999999997E-5</v>
      </c>
      <c r="BO8" s="2">
        <f>1/1000000*SUM(Pellets!BO$16:BZ$16)</f>
        <v>8.1299999999999997E-5</v>
      </c>
      <c r="BP8" s="2">
        <f>1/1000000*SUM(Pellets!BP$16:CA$16)</f>
        <v>8.5900000000000001E-5</v>
      </c>
      <c r="BQ8" s="2">
        <f>1/1000000*SUM(Pellets!BQ$16:CB$16)</f>
        <v>9.2700000000000004E-5</v>
      </c>
      <c r="BR8" s="2">
        <f>1/1000000*SUM(Pellets!BR$16:CC$16)</f>
        <v>1.5169999999999997E-4</v>
      </c>
      <c r="BS8" s="2">
        <f>1/1000000*SUM(Pellets!BS$16:CD$16)</f>
        <v>1.1719999999999999E-4</v>
      </c>
      <c r="BT8" s="2">
        <f>1/1000000*SUM(Pellets!BT$16:CE$16)</f>
        <v>1.0049999999999999E-4</v>
      </c>
      <c r="BU8" s="2">
        <f>1/1000000*SUM(Pellets!BU$16:CF$16)</f>
        <v>8.4299999999999989E-5</v>
      </c>
      <c r="BV8" s="2">
        <f>1/1000000*SUM(Pellets!BV$16:CG$16)</f>
        <v>9.7799999999999992E-5</v>
      </c>
      <c r="BW8" s="2">
        <f>1/1000000*SUM(Pellets!BW$16:CH$16)</f>
        <v>9.7799999999999992E-5</v>
      </c>
      <c r="BX8" s="2">
        <f>1/1000000*SUM(Pellets!BX$16:CI$16)</f>
        <v>9.7799999999999992E-5</v>
      </c>
      <c r="BY8" s="2">
        <f>1/1000000*SUM(Pellets!BY$16:CJ$16)</f>
        <v>9.7799999999999992E-5</v>
      </c>
      <c r="BZ8" s="2">
        <f>1/1000000*SUM(Pellets!BZ$16:CK$16)</f>
        <v>8.5699999999999996E-5</v>
      </c>
      <c r="CA8" s="2">
        <f>1/1000000*SUM(Pellets!CA$16:CL$16)</f>
        <v>1.014E-4</v>
      </c>
      <c r="CB8" s="2">
        <f>1/1000000*SUM(Pellets!CB$16:CM$16)</f>
        <v>1.3239999999999999E-4</v>
      </c>
      <c r="CC8" s="2">
        <f>1/1000000*SUM(Pellets!CC$16:CN$16)</f>
        <v>1.3770000000000001E-4</v>
      </c>
      <c r="CD8" s="2">
        <f>1/1000000*SUM(Pellets!CD$16:CO$16)</f>
        <v>1.0962000000000001E-4</v>
      </c>
      <c r="CE8" s="2">
        <f>1/1000000*SUM(Pellets!CE$16:CP$16)</f>
        <v>1.1042E-4</v>
      </c>
      <c r="CF8" s="2">
        <f>1/1000000*SUM(Pellets!CF$16:CQ$16)</f>
        <v>1.1212E-4</v>
      </c>
      <c r="CG8" s="2">
        <f>1/1000000*SUM(Pellets!CG$16:CR$16)</f>
        <v>1.1262E-4</v>
      </c>
      <c r="CH8" s="2">
        <f>1/1000000*SUM(Pellets!CH$16:CS$16)</f>
        <v>1.1172000000000002E-4</v>
      </c>
      <c r="CI8" s="2">
        <f>1/1000000*SUM(Pellets!CI$16:CT$16)</f>
        <v>1.1232000000000002E-4</v>
      </c>
      <c r="CJ8" s="2">
        <f>1/1000000*SUM(Pellets!CJ$16:CU$16)</f>
        <v>1.1322000000000002E-4</v>
      </c>
      <c r="CK8" s="2">
        <f>1/1000000*SUM(Pellets!CK$16:CV$16)</f>
        <v>1.1322000000000002E-4</v>
      </c>
      <c r="CL8" s="2">
        <f>1/1000000*SUM(Pellets!CL$16:CW$16)</f>
        <v>1.2452000000000001E-4</v>
      </c>
      <c r="CM8" s="2">
        <f>1/1000000*SUM(Pellets!CM$16:CX$16)</f>
        <v>1.0882000000000003E-4</v>
      </c>
      <c r="CN8" s="2">
        <f>1/1000000*SUM(Pellets!CN$16:CY$16)</f>
        <v>7.4719999999999989E-5</v>
      </c>
      <c r="CO8" s="2">
        <f>1/1000000*SUM(Pellets!CO$16:CZ$16)</f>
        <v>6.2620000000000007E-5</v>
      </c>
      <c r="CP8" s="2">
        <f>1/1000000*SUM(Pellets!CP$16:DA$16)</f>
        <v>6.6599999999999993E-5</v>
      </c>
      <c r="CQ8" s="2">
        <f>1/1000000*SUM(Pellets!CQ$16:DB$16)</f>
        <v>1.1739999999999999E-4</v>
      </c>
      <c r="CR8" s="2">
        <f>1/1000000*SUM(Pellets!CR$16:DC$16)</f>
        <v>1.7660000000000001E-4</v>
      </c>
      <c r="CS8" s="2">
        <f>1/1000000*SUM(Pellets!CS$16:DD$16)</f>
        <v>1.9650000000000003E-4</v>
      </c>
      <c r="CT8" s="2">
        <f>1/1000000*SUM(Pellets!CT$16:DE$16)</f>
        <v>1.839E-4</v>
      </c>
      <c r="CU8" s="2">
        <f>1/1000000*SUM(Pellets!CU$16:DF$16)</f>
        <v>1.8330000000000001E-4</v>
      </c>
      <c r="CV8" s="2">
        <f>1/1000000*SUM(Pellets!CV$16:DG$16)</f>
        <v>1.8239999999999999E-4</v>
      </c>
      <c r="CW8" s="2">
        <f>1/1000000*SUM(Pellets!CW$16:DH$16)</f>
        <v>1.9479999999999999E-4</v>
      </c>
      <c r="CX8" s="2">
        <f>1/1000000*SUM(Pellets!CX$16:DI$16)</f>
        <v>1.8260000000000002E-4</v>
      </c>
      <c r="CY8" s="2">
        <f>1/1000000*SUM(Pellets!CY$16:DJ$16)</f>
        <v>1.8260000000000002E-4</v>
      </c>
      <c r="CZ8" s="2">
        <f>1/1000000*SUM(Pellets!CZ$16:DK$16)</f>
        <v>1.8029999999999999E-4</v>
      </c>
      <c r="DA8" s="2">
        <f>1/1000000*SUM(Pellets!DA$16:DL$16)</f>
        <v>1.8029999999999999E-4</v>
      </c>
      <c r="DB8" s="2">
        <f>1/1000000*SUM(Pellets!DB$16:DM$16)</f>
        <v>1.7899999999999999E-4</v>
      </c>
      <c r="DC8" s="2">
        <f>1/1000000*SUM(Pellets!DC$16:DN$16)</f>
        <v>1.273E-4</v>
      </c>
      <c r="DD8" s="2">
        <f>1/1000000*SUM(Pellets!DD$16:DO$16)</f>
        <v>1.2420000000000001E-4</v>
      </c>
      <c r="DE8" s="2">
        <f>1/1000000*SUM(Pellets!DE$16:DP$16)</f>
        <v>1.4320000000000001E-4</v>
      </c>
      <c r="DF8" s="2">
        <f>1/1000000*SUM(Pellets!DF$16:DQ$16)</f>
        <v>1.4320000000000001E-4</v>
      </c>
      <c r="DG8" s="2">
        <f>1/1000000*SUM(Pellets!DG$16:DR$16)</f>
        <v>1.7670300000000003E-4</v>
      </c>
      <c r="DH8" s="2">
        <f>1/1000000*SUM(Pellets!DH$16:DS$16)</f>
        <v>1.9417500000000004E-4</v>
      </c>
      <c r="DI8" s="2">
        <f>1/1000000*SUM(Pellets!DI$16:DT$16)</f>
        <v>2.0327899999999998E-4</v>
      </c>
      <c r="DJ8" s="2">
        <f>1/1000000*SUM(Pellets!DJ$16:DU$16)</f>
        <v>2.0327899999999998E-4</v>
      </c>
      <c r="DK8" s="2">
        <f>1/1000000*SUM(Pellets!DK$16:DV$16)</f>
        <v>2.0327899999999998E-4</v>
      </c>
      <c r="DL8" s="2">
        <f>1/1000000*SUM(Pellets!DL$16:DW$16)</f>
        <v>2.0327899999999998E-4</v>
      </c>
      <c r="DM8" s="2">
        <f>1/1000000*SUM(Pellets!DM$16:DX$16)</f>
        <v>2.0327899999999998E-4</v>
      </c>
      <c r="DN8" s="2">
        <f>1/1000000*SUM(Pellets!DN$16:DY$16)</f>
        <v>1.8489500000000002E-4</v>
      </c>
      <c r="DO8" s="2">
        <f>1/1000000*SUM(Pellets!DO$16:DZ$16)</f>
        <v>1.8489500000000002E-4</v>
      </c>
      <c r="DP8" s="2">
        <f>1/1000000*SUM(Pellets!DP$16:EA$16)</f>
        <v>1.27095E-4</v>
      </c>
      <c r="DQ8" s="2">
        <f>1/1000000*SUM(Pellets!DQ$16:EB$16)</f>
        <v>8.7694999999999993E-5</v>
      </c>
      <c r="DR8" s="2">
        <f>1/1000000*SUM(Pellets!DR$16:EC$16)</f>
        <v>8.7694999999999993E-5</v>
      </c>
      <c r="DS8" s="2">
        <f>1/1000000*SUM(Pellets!DS$16:ED$16)</f>
        <v>6.0837E-5</v>
      </c>
      <c r="DT8" s="2">
        <f>1/1000000*SUM(Pellets!DT$16:EE$16)</f>
        <v>4.8105000000000001E-5</v>
      </c>
      <c r="DU8" s="2">
        <f>1/1000000*SUM(Pellets!DU$16:EF$16)</f>
        <v>2.6609999999999998E-5</v>
      </c>
      <c r="DV8" s="2">
        <f>1/1000000*SUM(Pellets!DV$16:EG$16)</f>
        <v>2.6609999999999998E-5</v>
      </c>
      <c r="DW8" s="2">
        <f>1/1000000*SUM(Pellets!DW$16:EH$16)</f>
        <v>2.6609999999999998E-5</v>
      </c>
      <c r="DX8" s="2">
        <f>1/1000000*SUM(Pellets!DX$16:EI$16)</f>
        <v>2.6751999999999997E-5</v>
      </c>
      <c r="DY8" s="2">
        <f>1/1000000*SUM(Pellets!DY$16:EJ$16)</f>
        <v>3.2001999999999996E-5</v>
      </c>
      <c r="DZ8" s="2">
        <f>1/1000000*SUM(Pellets!DZ$16:EK$16)</f>
        <v>2.5098000000000003E-5</v>
      </c>
      <c r="EA8" s="2">
        <f>1/1000000*SUM(Pellets!EA$16:EL$16)</f>
        <v>2.5098000000000003E-5</v>
      </c>
      <c r="EB8" s="2">
        <f>1/1000000*SUM(Pellets!EB$16:EM$16)</f>
        <v>4.2570000000000007E-5</v>
      </c>
      <c r="EC8" s="2">
        <f>1/1000000*SUM(Pellets!EC$16:EN$16)</f>
        <v>4.2570000000000007E-5</v>
      </c>
      <c r="ED8" s="2">
        <f>1/1000000*SUM(Pellets!ED$16:EO$16)</f>
        <v>4.2770000000000006E-5</v>
      </c>
      <c r="EE8" s="2">
        <f>1/1000000*SUM(Pellets!EE$16:EP$16)</f>
        <v>3.6125000000000004E-5</v>
      </c>
      <c r="EF8" s="2">
        <f>1/1000000*SUM(Pellets!EF$16:EQ$16)</f>
        <v>3.1384999999999999E-5</v>
      </c>
      <c r="EG8" s="2">
        <f>1/1000000*SUM(Pellets!EG$16:ER$16)</f>
        <v>3.5011999999999996E-5</v>
      </c>
      <c r="EH8" s="2">
        <f>1/1000000*SUM(Pellets!EH$16:ES$16)</f>
        <v>5.2148000000000003E-5</v>
      </c>
      <c r="EI8" s="2">
        <f>1/1000000*SUM(Pellets!EI$16:ET$16)</f>
        <v>5.2148000000000003E-5</v>
      </c>
      <c r="EJ8" s="2">
        <f>1/1000000*SUM(Pellets!EJ$16:EU$16)</f>
        <v>5.2006000000000003E-5</v>
      </c>
      <c r="EK8" s="2">
        <f>1/1000000*SUM(Pellets!EK$16:EV$16)</f>
        <v>4.8244000000000001E-5</v>
      </c>
      <c r="EL8" s="2">
        <f>1/1000000*SUM(Pellets!EL$16:EW$16)</f>
        <v>3.9932000000000003E-5</v>
      </c>
      <c r="EM8" s="2">
        <f>1/1000000*SUM(Pellets!EM$16:EX$16)</f>
        <v>3.9932000000000003E-5</v>
      </c>
      <c r="EN8" s="2">
        <f>1/1000000*SUM(Pellets!EN$16:EY$16)</f>
        <v>2.2459999999999998E-5</v>
      </c>
      <c r="EO8" s="2">
        <f>1/1000000*SUM(Pellets!EO$16:EZ$16)</f>
        <v>2.2459999999999998E-5</v>
      </c>
      <c r="EP8" s="2">
        <f>1/1000000*SUM(Pellets!EP$16:FA$16)</f>
        <v>2.226E-5</v>
      </c>
      <c r="EQ8" s="2">
        <f>1/1000000*SUM(Pellets!EQ$16:FB$16)</f>
        <v>2.226E-5</v>
      </c>
      <c r="ER8" s="2">
        <f>1/1000000*SUM(Pellets!ER$16:FC$16)</f>
        <v>2.226E-5</v>
      </c>
      <c r="ES8" s="2">
        <f>1/1000000*SUM(Pellets!ES$16:FD$16)</f>
        <v>2.1572000000000003E-5</v>
      </c>
      <c r="ET8" s="2">
        <f>1/1000000*SUM(Pellets!ET$16:FE$16)</f>
        <v>4.4360000000000004E-6</v>
      </c>
      <c r="EU8" s="2">
        <f>1/1000000*SUM(Pellets!EU$16:FF$16)</f>
        <v>4.4360000000000004E-6</v>
      </c>
      <c r="EV8" s="2">
        <f>1/1000000*SUM(Pellets!EV$16:FG$16)</f>
        <v>2.6381E-5</v>
      </c>
      <c r="EW8" s="2">
        <f>1/1000000*SUM(Pellets!EW$16:FH$16)</f>
        <v>2.4893E-5</v>
      </c>
      <c r="EX8" s="2">
        <f>1/1000000*SUM(Pellets!EX$16:FI$16)</f>
        <v>2.4893E-5</v>
      </c>
      <c r="EY8" s="2">
        <f>1/1000000*SUM(Pellets!EY$16:FJ$16)</f>
        <v>2.4893E-5</v>
      </c>
      <c r="EZ8" s="2">
        <f>1/1000000*SUM(Pellets!EZ$16:FK$16)</f>
        <v>2.7841E-5</v>
      </c>
      <c r="FA8" s="2">
        <f>1/1000000*SUM(Pellets!FA$16:FL$16)</f>
        <v>5.0940999999999999E-5</v>
      </c>
      <c r="FB8" s="2">
        <f>1/1000000*SUM(Pellets!FB$16:FM$16)</f>
        <v>5.0940999999999999E-5</v>
      </c>
      <c r="FC8" s="2">
        <f>1/1000000*SUM(Pellets!FC$16:FN$16)</f>
        <v>1.04941E-4</v>
      </c>
      <c r="FD8" s="2">
        <f>1/1000000*SUM(Pellets!FD$16:FO$16)</f>
        <v>1.04941E-4</v>
      </c>
      <c r="FE8" s="2">
        <f>1/1000000*SUM(Pellets!FE$16:FP$16)</f>
        <v>1.0199299999999998E-4</v>
      </c>
      <c r="FF8" s="2">
        <f>1/1000000*SUM(Pellets!FF$16:FQ$16)</f>
        <v>1.0199299999999998E-4</v>
      </c>
      <c r="FG8" s="2">
        <f>1/1000000*SUM(Pellets!FG$16:FR$16)</f>
        <v>1.04193E-4</v>
      </c>
      <c r="FH8" s="2">
        <f>1/1000000*SUM(Pellets!FH$16:FS$16)</f>
        <v>8.2248000000000003E-5</v>
      </c>
      <c r="FI8" s="2">
        <f>1/1000000*SUM(Pellets!FI$16:FT$16)</f>
        <v>8.2248000000000003E-5</v>
      </c>
      <c r="FJ8" s="2">
        <f>1/1000000*SUM(Pellets!FJ$16:FU$16)</f>
        <v>8.2248000000000003E-5</v>
      </c>
      <c r="FK8" s="2">
        <f>1/1000000*SUM(Pellets!FK$16:FV$16)</f>
        <v>8.2248000000000003E-5</v>
      </c>
      <c r="FL8" s="2">
        <f>1/1000000*SUM(Pellets!FL$16:FW$16)</f>
        <v>7.929999999999999E-5</v>
      </c>
      <c r="FM8" s="2">
        <f>1/1000000*SUM(Pellets!FM$16:FX$16)</f>
        <v>5.6199999999999997E-5</v>
      </c>
      <c r="FN8" s="2">
        <f>1/1000000*SUM(Pellets!FN$16:FY$16)</f>
        <v>5.8400000000000003E-5</v>
      </c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</row>
    <row r="9" spans="1:202">
      <c r="A9" t="str">
        <f>Pellets!A$20</f>
        <v>UK</v>
      </c>
      <c r="B9" s="2">
        <f>1/1000000*SUM(Pellets!B$20:M$20)</f>
        <v>0.34089648333333333</v>
      </c>
      <c r="C9" s="2">
        <f>1/1000000*SUM(Pellets!C$20:N$20)</f>
        <v>0.35445688333333336</v>
      </c>
      <c r="D9" s="2">
        <f>1/1000000*SUM(Pellets!D$20:O$20)</f>
        <v>0.34853678333333332</v>
      </c>
      <c r="E9" s="2">
        <f>1/1000000*SUM(Pellets!E$20:P$20)</f>
        <v>0.35756258333333329</v>
      </c>
      <c r="F9" s="2">
        <f>1/1000000*SUM(Pellets!F$20:Q$20)</f>
        <v>0.33732628333333325</v>
      </c>
      <c r="G9" s="2">
        <f>1/1000000*SUM(Pellets!G$20:R$20)</f>
        <v>0.33694288333333328</v>
      </c>
      <c r="H9" s="2">
        <f>1/1000000*SUM(Pellets!H$20:S$20)</f>
        <v>0.3228684833333334</v>
      </c>
      <c r="I9" s="2">
        <f>1/1000000*SUM(Pellets!I$20:T$20)</f>
        <v>0.32151848333333338</v>
      </c>
      <c r="J9" s="2">
        <f>1/1000000*SUM(Pellets!J$20:U$20)</f>
        <v>0.30771848333333335</v>
      </c>
      <c r="K9" s="2">
        <f>1/1000000*SUM(Pellets!K$20:V$20)</f>
        <v>0.31449528333333332</v>
      </c>
      <c r="L9" s="2">
        <f>1/1000000*SUM(Pellets!L$20:W$20)</f>
        <v>0.2846204</v>
      </c>
      <c r="M9" s="2">
        <f>1/1000000*SUM(Pellets!M$20:X$20)</f>
        <v>0.29710540000000007</v>
      </c>
      <c r="N9" s="2">
        <f>1/1000000*SUM(Pellets!N$20:Y$20)</f>
        <v>0.29413950000000005</v>
      </c>
      <c r="O9" s="2">
        <f>1/1000000*SUM(Pellets!O$20:Z$20)</f>
        <v>0.28481230000000002</v>
      </c>
      <c r="P9" s="2">
        <f>1/1000000*SUM(Pellets!P$20:AA$20)</f>
        <v>0.28831460000000003</v>
      </c>
      <c r="Q9" s="2">
        <f>1/1000000*SUM(Pellets!Q$20:AB$20)</f>
        <v>0.28681500000000004</v>
      </c>
      <c r="R9" s="2">
        <f>1/1000000*SUM(Pellets!R$20:AC$20)</f>
        <v>0.28328329999999996</v>
      </c>
      <c r="S9" s="2">
        <f>1/1000000*SUM(Pellets!S$20:AD$20)</f>
        <v>0.28294829999999999</v>
      </c>
      <c r="T9" s="2">
        <f>1/1000000*SUM(Pellets!T$20:AE$20)</f>
        <v>0.27791830000000001</v>
      </c>
      <c r="U9" s="2">
        <f>1/1000000*SUM(Pellets!U$20:AF$20)</f>
        <v>0.25473090000000004</v>
      </c>
      <c r="V9" s="2">
        <f>1/1000000*SUM(Pellets!V$20:AG$20)</f>
        <v>0.26565719999999998</v>
      </c>
      <c r="W9" s="2">
        <f>1/1000000*SUM(Pellets!W$20:AH$20)</f>
        <v>0.26560719999999999</v>
      </c>
      <c r="X9" s="2">
        <f>1/1000000*SUM(Pellets!X$20:AI$20)</f>
        <v>0.25558409999999998</v>
      </c>
      <c r="Y9" s="2">
        <f>1/1000000*SUM(Pellets!Y$20:AJ$20)</f>
        <v>0.27187770000000006</v>
      </c>
      <c r="Z9" s="2">
        <f>1/1000000*SUM(Pellets!Z$20:AK$20)</f>
        <v>0.29595930000000004</v>
      </c>
      <c r="AA9" s="2">
        <f>1/1000000*SUM(Pellets!AA$20:AL$20)</f>
        <v>0.31869370000000008</v>
      </c>
      <c r="AB9" s="2">
        <f>1/1000000*SUM(Pellets!AB$20:AM$20)</f>
        <v>0.32032030000000006</v>
      </c>
      <c r="AC9" s="2">
        <f>1/1000000*SUM(Pellets!AC$20:AN$20)</f>
        <v>0.30560310000000002</v>
      </c>
      <c r="AD9" s="2">
        <f>1/1000000*SUM(Pellets!AD$20:AO$20)</f>
        <v>0.35105830000000005</v>
      </c>
      <c r="AE9" s="2">
        <f>1/1000000*SUM(Pellets!AE$20:AP$20)</f>
        <v>0.38443780000000005</v>
      </c>
      <c r="AF9" s="2">
        <f>1/1000000*SUM(Pellets!AF$20:AQ$20)</f>
        <v>0.43159820000000004</v>
      </c>
      <c r="AG9" s="2">
        <f>1/1000000*SUM(Pellets!AG$20:AR$20)</f>
        <v>0.46414250000000001</v>
      </c>
      <c r="AH9" s="2">
        <f>1/1000000*SUM(Pellets!AH$20:AS$20)</f>
        <v>0.4865044</v>
      </c>
      <c r="AI9" s="2">
        <f>1/1000000*SUM(Pellets!AI$20:AT$20)</f>
        <v>0.49820319999999996</v>
      </c>
      <c r="AJ9" s="2">
        <f>1/1000000*SUM(Pellets!AJ$20:AU$20)</f>
        <v>0.5308255999999999</v>
      </c>
      <c r="AK9" s="2">
        <f>1/1000000*SUM(Pellets!AK$20:AV$20)</f>
        <v>0.51669409999999993</v>
      </c>
      <c r="AL9" s="2">
        <f>1/1000000*SUM(Pellets!AL$20:AW$20)</f>
        <v>0.51863229999999994</v>
      </c>
      <c r="AM9" s="2">
        <f>1/1000000*SUM(Pellets!AM$20:AX$20)</f>
        <v>0.52902320000000003</v>
      </c>
      <c r="AN9" s="2">
        <f>1/1000000*SUM(Pellets!AN$20:AY$20)</f>
        <v>0.5680134</v>
      </c>
      <c r="AO9" s="2">
        <f>1/1000000*SUM(Pellets!AO$20:AZ$20)</f>
        <v>0.60311529999999991</v>
      </c>
      <c r="AP9" s="2">
        <f>1/1000000*SUM(Pellets!AP$20:BA$20)</f>
        <v>0.60435189999999983</v>
      </c>
      <c r="AQ9" s="2">
        <f>1/1000000*SUM(Pellets!AQ$20:BB$20)</f>
        <v>0.60636020000000002</v>
      </c>
      <c r="AR9" s="2">
        <f>1/1000000*SUM(Pellets!AR$20:BC$20)</f>
        <v>0.65291620000000006</v>
      </c>
      <c r="AS9" s="2">
        <f>1/1000000*SUM(Pellets!AS$20:BD$20)</f>
        <v>0.65232230000000002</v>
      </c>
      <c r="AT9" s="2">
        <f>1/1000000*SUM(Pellets!AT$20:BE$20)</f>
        <v>0.6627424056923078</v>
      </c>
      <c r="AU9" s="2">
        <f>1/1000000*SUM(Pellets!AU$20:BF$20)</f>
        <v>0.71858650569230775</v>
      </c>
      <c r="AV9" s="2">
        <f>1/1000000*SUM(Pellets!AV$20:BG$20)</f>
        <v>0.77304880569230783</v>
      </c>
      <c r="AW9" s="2">
        <f>1/1000000*SUM(Pellets!AW$20:BH$20)</f>
        <v>0.84655890569230785</v>
      </c>
      <c r="AX9" s="2">
        <f>1/1000000*SUM(Pellets!AX$20:BI$20)</f>
        <v>0.89638850569230777</v>
      </c>
      <c r="AY9" s="2">
        <f>1/1000000*SUM(Pellets!AY$20:BJ$20)</f>
        <v>0.93704900569230776</v>
      </c>
      <c r="AZ9" s="2">
        <f>1/1000000*SUM(Pellets!AZ$20:BK$20)</f>
        <v>0.93425590569230754</v>
      </c>
      <c r="BA9" s="2">
        <f>1/1000000*SUM(Pellets!BA$20:BL$20)</f>
        <v>0.97746500569230765</v>
      </c>
      <c r="BB9" s="2">
        <f>1/1000000*SUM(Pellets!BB$20:BM$20)</f>
        <v>1.0294741892307691</v>
      </c>
      <c r="BC9" s="2">
        <f>1/1000000*SUM(Pellets!BC$20:BN$20)</f>
        <v>1.0745207766153846</v>
      </c>
      <c r="BD9" s="2">
        <f>1/1000000*SUM(Pellets!BD$20:BO$20)</f>
        <v>1.0427221766153847</v>
      </c>
      <c r="BE9" s="2">
        <f>1/1000000*SUM(Pellets!BE$20:BP$20)</f>
        <v>1.0854791935384616</v>
      </c>
      <c r="BF9" s="2">
        <f>1/1000000*SUM(Pellets!BF$20:BQ$20)</f>
        <v>1.170330887846154</v>
      </c>
      <c r="BG9" s="2">
        <f>1/1000000*SUM(Pellets!BG$20:BR$20)</f>
        <v>1.1670818533846157</v>
      </c>
      <c r="BH9" s="2">
        <f>1/1000000*SUM(Pellets!BH$20:BS$20)</f>
        <v>1.2084983583076925</v>
      </c>
      <c r="BI9" s="2">
        <f>1/1000000*SUM(Pellets!BI$20:BT$20)</f>
        <v>1.1617177583076923</v>
      </c>
      <c r="BJ9" s="2">
        <f>1/1000000*SUM(Pellets!BJ$20:BU$20)</f>
        <v>1.1771309583076925</v>
      </c>
      <c r="BK9" s="2">
        <f>1/1000000*SUM(Pellets!BK$20:BV$20)</f>
        <v>1.1781243583076924</v>
      </c>
      <c r="BL9" s="2">
        <f>1/1000000*SUM(Pellets!BL$20:BW$20)</f>
        <v>1.2351347583076924</v>
      </c>
      <c r="BM9" s="2">
        <f>1/1000000*SUM(Pellets!BM$20:BX$20)</f>
        <v>1.2127990583076924</v>
      </c>
      <c r="BN9" s="2">
        <f>1/1000000*SUM(Pellets!BN$20:BY$20)</f>
        <v>1.1618128747692309</v>
      </c>
      <c r="BO9" s="2">
        <f>1/1000000*SUM(Pellets!BO$20:BZ$20)</f>
        <v>1.1541504873846153</v>
      </c>
      <c r="BP9" s="2">
        <f>1/1000000*SUM(Pellets!BP$20:CA$20)</f>
        <v>1.1379878873846156</v>
      </c>
      <c r="BQ9" s="2">
        <f>1/1000000*SUM(Pellets!BQ$20:CB$20)</f>
        <v>1.0685644704615385</v>
      </c>
      <c r="BR9" s="2">
        <f>1/1000000*SUM(Pellets!BR$20:CC$20)</f>
        <v>0.98661127046153851</v>
      </c>
      <c r="BS9" s="2">
        <f>1/1000000*SUM(Pellets!BS$20:CD$20)</f>
        <v>0.95268190492307692</v>
      </c>
      <c r="BT9" s="2">
        <f>1/1000000*SUM(Pellets!BT$20:CE$20)</f>
        <v>0.87036590000000014</v>
      </c>
      <c r="BU9" s="2">
        <f>1/1000000*SUM(Pellets!BU$20:CF$20)</f>
        <v>0.95800000000000007</v>
      </c>
      <c r="BV9" s="2">
        <f>1/1000000*SUM(Pellets!BV$20:CG$20)</f>
        <v>1.0039153000000001</v>
      </c>
      <c r="BW9" s="2">
        <f>1/1000000*SUM(Pellets!BW$20:CH$20)</f>
        <v>0.93821740000000009</v>
      </c>
      <c r="BX9" s="2">
        <f>1/1000000*SUM(Pellets!BX$20:CI$20)</f>
        <v>0.86004380000000014</v>
      </c>
      <c r="BY9" s="2">
        <f>1/1000000*SUM(Pellets!BY$20:CJ$20)</f>
        <v>0.84096050000000011</v>
      </c>
      <c r="BZ9" s="2">
        <f>1/1000000*SUM(Pellets!BZ$20:CK$20)</f>
        <v>0.79847240000000019</v>
      </c>
      <c r="CA9" s="2">
        <f>1/1000000*SUM(Pellets!CA$20:CL$20)</f>
        <v>0.76117640000000009</v>
      </c>
      <c r="CB9" s="2">
        <f>1/1000000*SUM(Pellets!CB$20:CM$20)</f>
        <v>0.77322100000000016</v>
      </c>
      <c r="CC9" s="2">
        <f>1/1000000*SUM(Pellets!CC$20:CN$20)</f>
        <v>0.82883310000000021</v>
      </c>
      <c r="CD9" s="2">
        <f>1/1000000*SUM(Pellets!CD$20:CO$20)</f>
        <v>0.82012620000000003</v>
      </c>
      <c r="CE9" s="2">
        <f>1/1000000*SUM(Pellets!CE$20:CP$20)</f>
        <v>0.83719949999999999</v>
      </c>
      <c r="CF9" s="2">
        <f>1/1000000*SUM(Pellets!CF$20:CQ$20)</f>
        <v>0.82835710000000007</v>
      </c>
      <c r="CG9" s="2">
        <f>1/1000000*SUM(Pellets!CG$20:CR$20)</f>
        <v>0.72587419999999991</v>
      </c>
      <c r="CH9" s="2">
        <f>1/1000000*SUM(Pellets!CH$20:CS$20)</f>
        <v>0.675562</v>
      </c>
      <c r="CI9" s="2">
        <f>1/1000000*SUM(Pellets!CI$20:CT$20)</f>
        <v>0.67242749999999996</v>
      </c>
      <c r="CJ9" s="2">
        <f>1/1000000*SUM(Pellets!CJ$20:CU$20)</f>
        <v>0.6573796999999999</v>
      </c>
      <c r="CK9" s="2">
        <f>1/1000000*SUM(Pellets!CK$20:CV$20)</f>
        <v>0.63781909999999997</v>
      </c>
      <c r="CL9" s="2">
        <f>1/1000000*SUM(Pellets!CL$20:CW$20)</f>
        <v>0.64136260000000012</v>
      </c>
      <c r="CM9" s="2">
        <f>1/1000000*SUM(Pellets!CM$20:CX$20)</f>
        <v>0.65269679999999997</v>
      </c>
      <c r="CN9" s="2">
        <f>1/1000000*SUM(Pellets!CN$20:CY$20)</f>
        <v>0.70270159999999993</v>
      </c>
      <c r="CO9" s="2">
        <f>1/1000000*SUM(Pellets!CO$20:CZ$20)</f>
        <v>0.68801180000000006</v>
      </c>
      <c r="CP9" s="2">
        <f>1/1000000*SUM(Pellets!CP$20:DA$20)</f>
        <v>0.70605270000000009</v>
      </c>
      <c r="CQ9" s="2">
        <f>1/1000000*SUM(Pellets!CQ$20:DB$20)</f>
        <v>0.77493719999999999</v>
      </c>
      <c r="CR9" s="2">
        <f>1/1000000*SUM(Pellets!CR$20:DC$20)</f>
        <v>0.79764220000000008</v>
      </c>
      <c r="CS9" s="2">
        <f>1/1000000*SUM(Pellets!CS$20:DD$20)</f>
        <v>0.82225083076923078</v>
      </c>
      <c r="CT9" s="2">
        <f>1/1000000*SUM(Pellets!CT$20:DE$20)</f>
        <v>0.79959613076923086</v>
      </c>
      <c r="CU9" s="2">
        <f>1/1000000*SUM(Pellets!CU$20:DF$20)</f>
        <v>0.84010833076923086</v>
      </c>
      <c r="CV9" s="2">
        <f>1/1000000*SUM(Pellets!CV$20:DG$20)</f>
        <v>0.89221993076923078</v>
      </c>
      <c r="CW9" s="2">
        <f>1/1000000*SUM(Pellets!CW$20:DH$20)</f>
        <v>0.92261603076923082</v>
      </c>
      <c r="CX9" s="2">
        <f>1/1000000*SUM(Pellets!CX$20:DI$20)</f>
        <v>1.0246321307692308</v>
      </c>
      <c r="CY9" s="2">
        <f>1/1000000*SUM(Pellets!CY$20:DJ$20)</f>
        <v>1.0607304307692309</v>
      </c>
      <c r="CZ9" s="2">
        <f>1/1000000*SUM(Pellets!CZ$20:DK$20)</f>
        <v>1.0731123307692307</v>
      </c>
      <c r="DA9" s="2">
        <f>1/1000000*SUM(Pellets!DA$20:DL$20)</f>
        <v>1.1020961307692307</v>
      </c>
      <c r="DB9" s="2">
        <f>1/1000000*SUM(Pellets!DB$20:DM$20)</f>
        <v>1.1208180307692306</v>
      </c>
      <c r="DC9" s="2">
        <f>1/1000000*SUM(Pellets!DC$20:DN$20)</f>
        <v>1.0443108307692306</v>
      </c>
      <c r="DD9" s="2">
        <f>1/1000000*SUM(Pellets!DD$20:DO$20)</f>
        <v>1.0357414307692308</v>
      </c>
      <c r="DE9" s="2">
        <f>1/1000000*SUM(Pellets!DE$20:DP$20)</f>
        <v>1.0297274000000001</v>
      </c>
      <c r="DF9" s="2">
        <f>1/1000000*SUM(Pellets!DF$20:DQ$20)</f>
        <v>1.0114468000000001</v>
      </c>
      <c r="DG9" s="2">
        <f>1/1000000*SUM(Pellets!DG$20:DR$20)</f>
        <v>1.078116761</v>
      </c>
      <c r="DH9" s="2">
        <f>1/1000000*SUM(Pellets!DH$20:DS$20)</f>
        <v>1.0955220130000001</v>
      </c>
      <c r="DI9" s="2">
        <f>1/1000000*SUM(Pellets!DI$20:DT$20)</f>
        <v>1.086807297</v>
      </c>
      <c r="DJ9" s="2">
        <f>1/1000000*SUM(Pellets!DJ$20:DU$20)</f>
        <v>1.0745331710000003</v>
      </c>
      <c r="DK9" s="2">
        <f>1/1000000*SUM(Pellets!DK$20:DV$20)</f>
        <v>1.0346635990000002</v>
      </c>
      <c r="DL9" s="2">
        <f>1/1000000*SUM(Pellets!DL$20:DW$20)</f>
        <v>0.97363080399999979</v>
      </c>
      <c r="DM9" s="2">
        <f>1/1000000*SUM(Pellets!DM$20:DX$20)</f>
        <v>0.945955302</v>
      </c>
      <c r="DN9" s="2">
        <f>1/1000000*SUM(Pellets!DN$20:DY$20)</f>
        <v>0.91773655399999987</v>
      </c>
      <c r="DO9" s="2">
        <f>1/1000000*SUM(Pellets!DO$20:DZ$20)</f>
        <v>0.95976869599999992</v>
      </c>
      <c r="DP9" s="2">
        <f>1/1000000*SUM(Pellets!DP$20:EA$20)</f>
        <v>0.99801828599999987</v>
      </c>
      <c r="DQ9" s="2">
        <f>1/1000000*SUM(Pellets!DQ$20:EB$20)</f>
        <v>1.010833732</v>
      </c>
      <c r="DR9" s="2">
        <f>1/1000000*SUM(Pellets!DR$20:EC$20)</f>
        <v>1.0095951400000001</v>
      </c>
      <c r="DS9" s="2">
        <f>1/1000000*SUM(Pellets!DS$20:ED$20)</f>
        <v>0.98080563900000017</v>
      </c>
      <c r="DT9" s="2">
        <f>1/1000000*SUM(Pellets!DT$20:EE$20)</f>
        <v>1.0781599829999999</v>
      </c>
      <c r="DU9" s="2">
        <f>1/1000000*SUM(Pellets!DU$20:EF$20)</f>
        <v>1.2771505869999999</v>
      </c>
      <c r="DV9" s="2">
        <f>1/1000000*SUM(Pellets!DV$20:EG$20)</f>
        <v>1.284719022</v>
      </c>
      <c r="DW9" s="2">
        <f>1/1000000*SUM(Pellets!DW$20:EH$20)</f>
        <v>1.3146569609999998</v>
      </c>
      <c r="DX9" s="2">
        <f>1/1000000*SUM(Pellets!DX$20:EI$20)</f>
        <v>1.45721411</v>
      </c>
      <c r="DY9" s="2">
        <f>1/1000000*SUM(Pellets!DY$20:EJ$20)</f>
        <v>1.5934806800000001</v>
      </c>
      <c r="DZ9" s="2">
        <f>1/1000000*SUM(Pellets!DZ$20:EK$20)</f>
        <v>1.6337228320000001</v>
      </c>
      <c r="EA9" s="2">
        <f>1/1000000*SUM(Pellets!EA$20:EL$20)</f>
        <v>1.7526862050000001</v>
      </c>
      <c r="EB9" s="2">
        <f>1/1000000*SUM(Pellets!EB$20:EM$20)</f>
        <v>1.7797027090000002</v>
      </c>
      <c r="EC9" s="2">
        <f>1/1000000*SUM(Pellets!EC$20:EN$20)</f>
        <v>1.9029965850000001</v>
      </c>
      <c r="ED9" s="2">
        <f>1/1000000*SUM(Pellets!ED$20:EO$20)</f>
        <v>2.0193800920000005</v>
      </c>
      <c r="EE9" s="2">
        <f>1/1000000*SUM(Pellets!EE$20:EP$20)</f>
        <v>2.0366953060000004</v>
      </c>
      <c r="EF9" s="2">
        <f>1/1000000*SUM(Pellets!EF$20:EQ$20)</f>
        <v>1.9225847200000004</v>
      </c>
      <c r="EG9" s="2">
        <f>1/1000000*SUM(Pellets!EG$20:ER$20)</f>
        <v>1.7822263090000003</v>
      </c>
      <c r="EH9" s="2">
        <f>1/1000000*SUM(Pellets!EH$20:ES$20)</f>
        <v>1.7854630420000004</v>
      </c>
      <c r="EI9" s="2">
        <f>1/1000000*SUM(Pellets!EI$20:ET$20)</f>
        <v>1.8455640440000003</v>
      </c>
      <c r="EJ9" s="2">
        <f>1/1000000*SUM(Pellets!EJ$20:EU$20)</f>
        <v>1.7132050710000002</v>
      </c>
      <c r="EK9" s="2">
        <f>1/1000000*SUM(Pellets!EK$20:EV$20)</f>
        <v>1.6246699700000002</v>
      </c>
      <c r="EL9" s="2">
        <f>1/1000000*SUM(Pellets!EL$20:EW$20)</f>
        <v>1.643583247</v>
      </c>
      <c r="EM9" s="2">
        <f>1/1000000*SUM(Pellets!EM$20:EX$20)</f>
        <v>1.513928991</v>
      </c>
      <c r="EN9" s="2">
        <f>1/1000000*SUM(Pellets!EN$20:EY$20)</f>
        <v>1.522165373</v>
      </c>
      <c r="EO9" s="2">
        <f>1/1000000*SUM(Pellets!EO$20:EZ$20)</f>
        <v>1.3805142060000004</v>
      </c>
      <c r="EP9" s="2">
        <f>1/1000000*SUM(Pellets!EP$20:FA$20)</f>
        <v>1.2799440580000001</v>
      </c>
      <c r="EQ9" s="2">
        <f>1/1000000*SUM(Pellets!EQ$20:FB$20)</f>
        <v>1.2402419270000002</v>
      </c>
      <c r="ER9" s="2">
        <f>1/1000000*SUM(Pellets!ER$20:FC$20)</f>
        <v>1.2730831450000002</v>
      </c>
      <c r="ES9" s="2">
        <f>1/1000000*SUM(Pellets!ES$20:FD$20)</f>
        <v>1.3122004399999998</v>
      </c>
      <c r="ET9" s="2">
        <f>1/1000000*SUM(Pellets!ET$20:FE$20)</f>
        <v>1.219523403</v>
      </c>
      <c r="EU9" s="2">
        <f>1/1000000*SUM(Pellets!EU$20:FF$20)</f>
        <v>1.092350895</v>
      </c>
      <c r="EV9" s="2">
        <f>1/1000000*SUM(Pellets!EV$20:FG$20)</f>
        <v>1.0099433789999999</v>
      </c>
      <c r="EW9" s="2">
        <f>1/1000000*SUM(Pellets!EW$20:FH$20)</f>
        <v>0.966468624</v>
      </c>
      <c r="EX9" s="2">
        <f>1/1000000*SUM(Pellets!EX$20:FI$20)</f>
        <v>0.88161794300000018</v>
      </c>
      <c r="EY9" s="2">
        <f>1/1000000*SUM(Pellets!EY$20:FJ$20)</f>
        <v>0.87662934900000011</v>
      </c>
      <c r="EZ9" s="2">
        <f>1/1000000*SUM(Pellets!EZ$20:FK$20)</f>
        <v>0.84451825700000005</v>
      </c>
      <c r="FA9" s="2">
        <f>1/1000000*SUM(Pellets!FA$20:FL$20)</f>
        <v>0.97456121200000001</v>
      </c>
      <c r="FB9" s="2">
        <f>1/1000000*SUM(Pellets!FB$20:FM$20)</f>
        <v>0.99418766199999997</v>
      </c>
      <c r="FC9" s="2">
        <f>1/1000000*SUM(Pellets!FC$20:FN$20)</f>
        <v>1.10112604</v>
      </c>
      <c r="FD9" s="2">
        <f>1/1000000*SUM(Pellets!FD$20:FO$20)</f>
        <v>1.120646225</v>
      </c>
      <c r="FE9" s="2">
        <f>1/1000000*SUM(Pellets!FE$20:FP$20)</f>
        <v>1.1261466010000003</v>
      </c>
      <c r="FF9" s="2">
        <f>1/1000000*SUM(Pellets!FF$20:FQ$20)</f>
        <v>1.1469821530000002</v>
      </c>
      <c r="FG9" s="2">
        <f>1/1000000*SUM(Pellets!FG$20:FR$20)</f>
        <v>1.2463103879999999</v>
      </c>
      <c r="FH9" s="2">
        <f>1/1000000*SUM(Pellets!FH$20:FS$20)</f>
        <v>1.3510490230000001</v>
      </c>
      <c r="FI9" s="2">
        <f>1/1000000*SUM(Pellets!FI$20:FT$20)</f>
        <v>1.343436694</v>
      </c>
      <c r="FJ9" s="2">
        <f>1/1000000*SUM(Pellets!FJ$20:FU$20)</f>
        <v>1.3807195310000002</v>
      </c>
      <c r="FK9" s="2">
        <f>1/1000000*SUM(Pellets!FK$20:FV$20)</f>
        <v>1.4262841000000002</v>
      </c>
      <c r="FL9" s="2">
        <f>1/1000000*SUM(Pellets!FL$20:FW$20)</f>
        <v>1.4391946</v>
      </c>
      <c r="FM9" s="2">
        <f>1/1000000*SUM(Pellets!FM$20:FX$20)</f>
        <v>1.3678857719999999</v>
      </c>
      <c r="FN9" s="2">
        <f>1/1000000*SUM(Pellets!FN$20:FY$20)</f>
        <v>1.4620148420000001</v>
      </c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</row>
    <row r="10" spans="1:202">
      <c r="A10" t="str">
        <f>Pellets!A$18</f>
        <v>USA</v>
      </c>
      <c r="B10" s="2">
        <f>1/1000000*SUM(Pellets!B$18:M$18)</f>
        <v>2.3E-6</v>
      </c>
      <c r="C10" s="2">
        <f>1/1000000*SUM(Pellets!C$18:N$18)</f>
        <v>2.3E-6</v>
      </c>
      <c r="D10" s="2">
        <f>1/1000000*SUM(Pellets!D$18:O$18)</f>
        <v>2.3E-6</v>
      </c>
      <c r="E10" s="2">
        <f>1/1000000*SUM(Pellets!E$18:P$18)</f>
        <v>2.3E-6</v>
      </c>
      <c r="F10" s="2">
        <f>1/1000000*SUM(Pellets!F$18:Q$18)</f>
        <v>2.3E-6</v>
      </c>
      <c r="G10" s="2">
        <f>1/1000000*SUM(Pellets!G$18:R$18)</f>
        <v>0</v>
      </c>
      <c r="H10" s="2">
        <f>1/1000000*SUM(Pellets!H$18:S$18)</f>
        <v>0</v>
      </c>
      <c r="I10" s="2">
        <f>1/1000000*SUM(Pellets!I$18:T$18)</f>
        <v>0</v>
      </c>
      <c r="J10" s="2">
        <f>1/1000000*SUM(Pellets!J$18:U$18)</f>
        <v>5.6999999999999996E-6</v>
      </c>
      <c r="K10" s="2">
        <f>1/1000000*SUM(Pellets!K$18:V$18)</f>
        <v>5.6999999999999996E-6</v>
      </c>
      <c r="L10" s="2">
        <f>1/1000000*SUM(Pellets!L$18:W$18)</f>
        <v>5.6999999999999996E-6</v>
      </c>
      <c r="M10" s="2">
        <f>1/1000000*SUM(Pellets!M$18:X$18)</f>
        <v>5.9000000000000003E-6</v>
      </c>
      <c r="N10" s="2">
        <f>1/1000000*SUM(Pellets!N$18:Y$18)</f>
        <v>1.5299999999999999E-5</v>
      </c>
      <c r="O10" s="2">
        <f>1/1000000*SUM(Pellets!O$18:Z$18)</f>
        <v>1.5299999999999999E-5</v>
      </c>
      <c r="P10" s="2">
        <f>1/1000000*SUM(Pellets!P$18:AA$18)</f>
        <v>1.5299999999999999E-5</v>
      </c>
      <c r="Q10" s="2">
        <f>1/1000000*SUM(Pellets!Q$18:AB$18)</f>
        <v>2.6400000000000001E-5</v>
      </c>
      <c r="R10" s="2">
        <f>1/1000000*SUM(Pellets!R$18:AC$18)</f>
        <v>2.6400000000000001E-5</v>
      </c>
      <c r="S10" s="2">
        <f>1/1000000*SUM(Pellets!S$18:AD$18)</f>
        <v>3.5400000000000007E-5</v>
      </c>
      <c r="T10" s="2">
        <f>1/1000000*SUM(Pellets!T$18:AE$18)</f>
        <v>3.6600000000000009E-5</v>
      </c>
      <c r="U10" s="2">
        <f>1/1000000*SUM(Pellets!U$18:AF$18)</f>
        <v>5.4300000000000012E-5</v>
      </c>
      <c r="V10" s="2">
        <f>1/1000000*SUM(Pellets!V$18:AG$18)</f>
        <v>6.6299999999999999E-5</v>
      </c>
      <c r="W10" s="2">
        <f>1/1000000*SUM(Pellets!W$18:AH$18)</f>
        <v>6.6299999999999999E-5</v>
      </c>
      <c r="X10" s="2">
        <f>1/1000000*SUM(Pellets!X$18:AI$18)</f>
        <v>6.6299999999999999E-5</v>
      </c>
      <c r="Y10" s="2">
        <f>1/1000000*SUM(Pellets!Y$18:AJ$18)</f>
        <v>6.6099999999999994E-5</v>
      </c>
      <c r="Z10" s="2">
        <f>1/1000000*SUM(Pellets!Z$18:AK$18)</f>
        <v>5.6700000000000003E-5</v>
      </c>
      <c r="AA10" s="2">
        <f>1/1000000*SUM(Pellets!AA$18:AL$18)</f>
        <v>5.6700000000000003E-5</v>
      </c>
      <c r="AB10" s="2">
        <f>1/1000000*SUM(Pellets!AB$18:AM$18)</f>
        <v>6.4400000000000007E-5</v>
      </c>
      <c r="AC10" s="2">
        <f>1/1000000*SUM(Pellets!AC$18:AN$18)</f>
        <v>5.3299999999999995E-5</v>
      </c>
      <c r="AD10" s="2">
        <f>1/1000000*SUM(Pellets!AD$18:AO$18)</f>
        <v>5.3299999999999995E-5</v>
      </c>
      <c r="AE10" s="2">
        <f>1/1000000*SUM(Pellets!AE$18:AP$18)</f>
        <v>4.4299999999999993E-5</v>
      </c>
      <c r="AF10" s="2">
        <f>1/1000000*SUM(Pellets!AF$18:AQ$18)</f>
        <v>4.3099999999999997E-5</v>
      </c>
      <c r="AG10" s="2">
        <f>1/1000000*SUM(Pellets!AG$18:AR$18)</f>
        <v>2.5399999999999997E-5</v>
      </c>
      <c r="AH10" s="2">
        <f>1/1000000*SUM(Pellets!AH$18:AS$18)</f>
        <v>7.6999999999999991E-6</v>
      </c>
      <c r="AI10" s="2">
        <f>1/1000000*SUM(Pellets!AI$18:AT$18)</f>
        <v>7.6999999999999991E-6</v>
      </c>
      <c r="AJ10" s="2">
        <f>1/1000000*SUM(Pellets!AJ$18:AU$18)</f>
        <v>1.77E-5</v>
      </c>
      <c r="AK10" s="2">
        <f>1/1000000*SUM(Pellets!AK$18:AV$18)</f>
        <v>3.6399999999999997E-5</v>
      </c>
      <c r="AL10" s="2">
        <f>1/1000000*SUM(Pellets!AL$18:AW$18)</f>
        <v>3.65E-5</v>
      </c>
      <c r="AM10" s="2">
        <f>1/1000000*SUM(Pellets!AM$18:AX$18)</f>
        <v>1.861E-4</v>
      </c>
      <c r="AN10" s="2">
        <f>1/1000000*SUM(Pellets!AN$18:AY$18)</f>
        <v>2.1580000000000001E-4</v>
      </c>
      <c r="AO10" s="2">
        <f>1/1000000*SUM(Pellets!AO$18:AZ$18)</f>
        <v>2.364E-4</v>
      </c>
      <c r="AP10" s="2">
        <f>1/1000000*SUM(Pellets!AP$18:BA$18)</f>
        <v>4.795E-4</v>
      </c>
      <c r="AQ10" s="2">
        <f>1/1000000*SUM(Pellets!AQ$18:BB$18)</f>
        <v>4.795E-4</v>
      </c>
      <c r="AR10" s="2">
        <f>1/1000000*SUM(Pellets!AR$18:BC$18)</f>
        <v>4.795E-4</v>
      </c>
      <c r="AS10" s="2">
        <f>1/1000000*SUM(Pellets!AS$18:BD$18)</f>
        <v>4.796E-4</v>
      </c>
      <c r="AT10" s="2">
        <f>1/1000000*SUM(Pellets!AT$18:BE$18)</f>
        <v>4.796E-4</v>
      </c>
      <c r="AU10" s="2">
        <f>1/1000000*SUM(Pellets!AU$18:BF$18)</f>
        <v>6.2920000000000001E-4</v>
      </c>
      <c r="AV10" s="2">
        <f>1/1000000*SUM(Pellets!AV$18:BG$18)</f>
        <v>1.0509999999999999E-3</v>
      </c>
      <c r="AW10" s="2">
        <f>1/1000000*SUM(Pellets!AW$18:BH$18)</f>
        <v>1.0322999999999999E-3</v>
      </c>
      <c r="AX10" s="2">
        <f>1/1000000*SUM(Pellets!AX$18:BI$18)</f>
        <v>1.0337E-3</v>
      </c>
      <c r="AY10" s="2">
        <f>1/1000000*SUM(Pellets!AY$18:BJ$18)</f>
        <v>9.2030000000000009E-4</v>
      </c>
      <c r="AZ10" s="2">
        <f>1/1000000*SUM(Pellets!AZ$18:BK$18)</f>
        <v>9.3900000000000006E-4</v>
      </c>
      <c r="BA10" s="2">
        <f>1/1000000*SUM(Pellets!BA$18:BL$18)</f>
        <v>9.3710000000000006E-4</v>
      </c>
      <c r="BB10" s="2">
        <f>1/1000000*SUM(Pellets!BB$18:BM$18)</f>
        <v>7.3140000000000011E-4</v>
      </c>
      <c r="BC10" s="2">
        <f>1/1000000*SUM(Pellets!BC$18:BN$18)</f>
        <v>7.3150000000000005E-4</v>
      </c>
      <c r="BD10" s="2">
        <f>1/1000000*SUM(Pellets!BD$18:BO$18)</f>
        <v>8.250000000000001E-4</v>
      </c>
      <c r="BE10" s="2">
        <f>1/1000000*SUM(Pellets!BE$18:BP$18)</f>
        <v>9.3860000000000005E-4</v>
      </c>
      <c r="BF10" s="2">
        <f>1/1000000*SUM(Pellets!BF$18:BQ$18)</f>
        <v>9.3860000000000005E-4</v>
      </c>
      <c r="BG10" s="2">
        <f>1/1000000*SUM(Pellets!BG$18:BR$18)</f>
        <v>9.5730000000000012E-4</v>
      </c>
      <c r="BH10" s="2">
        <f>1/1000000*SUM(Pellets!BH$18:BS$18)</f>
        <v>7.4989999999999996E-4</v>
      </c>
      <c r="BI10" s="2">
        <f>1/1000000*SUM(Pellets!BI$18:BT$18)</f>
        <v>1.0116999999999999E-3</v>
      </c>
      <c r="BJ10" s="2">
        <f>1/1000000*SUM(Pellets!BJ$18:BU$18)</f>
        <v>1.2907000000000001E-3</v>
      </c>
      <c r="BK10" s="2">
        <f>1/1000000*SUM(Pellets!BK$18:BV$18)</f>
        <v>1.5162999999999999E-3</v>
      </c>
      <c r="BL10" s="2">
        <f>1/1000000*SUM(Pellets!BL$18:BW$18)</f>
        <v>1.6861000000000001E-3</v>
      </c>
      <c r="BM10" s="2">
        <f>1/1000000*SUM(Pellets!BM$18:BX$18)</f>
        <v>1.8918000000000001E-3</v>
      </c>
      <c r="BN10" s="2">
        <f>1/1000000*SUM(Pellets!BN$18:BY$18)</f>
        <v>1.9853000000000002E-3</v>
      </c>
      <c r="BO10" s="2">
        <f>1/1000000*SUM(Pellets!BO$18:BZ$18)</f>
        <v>2.0600000000000002E-3</v>
      </c>
      <c r="BP10" s="2">
        <f>1/1000000*SUM(Pellets!BP$18:CA$18)</f>
        <v>2.1443999999999999E-3</v>
      </c>
      <c r="BQ10" s="2">
        <f>1/1000000*SUM(Pellets!BQ$18:CB$18)</f>
        <v>2.3112000000000002E-3</v>
      </c>
      <c r="BR10" s="2">
        <f>1/1000000*SUM(Pellets!BR$18:CC$18)</f>
        <v>2.4608E-3</v>
      </c>
      <c r="BS10" s="2">
        <f>1/1000000*SUM(Pellets!BS$18:CD$18)</f>
        <v>2.5390000000000005E-3</v>
      </c>
      <c r="BT10" s="2">
        <f>1/1000000*SUM(Pellets!BT$18:CE$18)</f>
        <v>2.6699000000000002E-3</v>
      </c>
      <c r="BU10" s="2">
        <f>1/1000000*SUM(Pellets!BU$18:CF$18)</f>
        <v>2.4714000000000003E-3</v>
      </c>
      <c r="BV10" s="2">
        <f>1/1000000*SUM(Pellets!BV$18:CG$18)</f>
        <v>2.3038999999999998E-3</v>
      </c>
      <c r="BW10" s="2">
        <f>1/1000000*SUM(Pellets!BW$18:CH$18)</f>
        <v>2.1542999999999996E-3</v>
      </c>
      <c r="BX10" s="2">
        <f>1/1000000*SUM(Pellets!BX$18:CI$18)</f>
        <v>2.0405999999999996E-3</v>
      </c>
      <c r="BY10" s="2">
        <f>1/1000000*SUM(Pellets!BY$18:CJ$18)</f>
        <v>1.8909999999999999E-3</v>
      </c>
      <c r="BZ10" s="2">
        <f>1/1000000*SUM(Pellets!BZ$18:CK$18)</f>
        <v>1.8163999999999999E-3</v>
      </c>
      <c r="CA10" s="2">
        <f>1/1000000*SUM(Pellets!CA$18:CL$18)</f>
        <v>1.8537999999999998E-3</v>
      </c>
      <c r="CB10" s="2">
        <f>1/1000000*SUM(Pellets!CB$18:CM$18)</f>
        <v>1.7519999999999999E-3</v>
      </c>
      <c r="CC10" s="2">
        <f>1/1000000*SUM(Pellets!CC$18:CN$18)</f>
        <v>1.4903E-3</v>
      </c>
      <c r="CD10" s="2">
        <f>1/1000000*SUM(Pellets!CD$18:CO$18)</f>
        <v>1.4342999999999997E-3</v>
      </c>
      <c r="CE10" s="2">
        <f>1/1000000*SUM(Pellets!CE$18:CP$18)</f>
        <v>1.3373999999999999E-3</v>
      </c>
      <c r="CF10" s="2">
        <f>1/1000000*SUM(Pellets!CF$18:CQ$18)</f>
        <v>1.3236999999999999E-3</v>
      </c>
      <c r="CG10" s="2">
        <f>1/1000000*SUM(Pellets!CG$18:CR$18)</f>
        <v>1.5969999999999999E-3</v>
      </c>
      <c r="CH10" s="2">
        <f>1/1000000*SUM(Pellets!CH$18:CS$18)</f>
        <v>1.7301999999999999E-3</v>
      </c>
      <c r="CI10" s="2">
        <f>1/1000000*SUM(Pellets!CI$18:CT$18)</f>
        <v>1.8479000000000002E-3</v>
      </c>
      <c r="CJ10" s="2">
        <f>1/1000000*SUM(Pellets!CJ$18:CU$18)</f>
        <v>2.0162999999999999E-3</v>
      </c>
      <c r="CK10" s="2">
        <f>1/1000000*SUM(Pellets!CK$18:CV$18)</f>
        <v>2.1866000000000003E-3</v>
      </c>
      <c r="CL10" s="2">
        <f>1/1000000*SUM(Pellets!CL$18:CW$18)</f>
        <v>2.3547000000000004E-3</v>
      </c>
      <c r="CM10" s="2">
        <f>1/1000000*SUM(Pellets!CM$18:CX$18)</f>
        <v>2.5263E-3</v>
      </c>
      <c r="CN10" s="2">
        <f>1/1000000*SUM(Pellets!CN$18:CY$18)</f>
        <v>2.8621000000000002E-3</v>
      </c>
      <c r="CO10" s="2">
        <f>1/1000000*SUM(Pellets!CO$18:CZ$18)</f>
        <v>3.5636999999999999E-3</v>
      </c>
      <c r="CP10" s="2">
        <f>1/1000000*SUM(Pellets!CP$18:DA$18)</f>
        <v>3.7695000000000003E-3</v>
      </c>
      <c r="CQ10" s="2">
        <f>1/1000000*SUM(Pellets!CQ$18:DB$18)</f>
        <v>4.0500000000000006E-3</v>
      </c>
      <c r="CR10" s="2">
        <f>1/1000000*SUM(Pellets!CR$18:DC$18)</f>
        <v>3.98E-3</v>
      </c>
      <c r="CS10" s="2">
        <f>1/1000000*SUM(Pellets!CS$18:DD$18)</f>
        <v>4.0378999999999996E-3</v>
      </c>
      <c r="CT10" s="2">
        <f>1/1000000*SUM(Pellets!CT$18:DE$18)</f>
        <v>3.8852999999999995E-3</v>
      </c>
      <c r="CU10" s="2">
        <f>1/1000000*SUM(Pellets!CU$18:DF$18)</f>
        <v>3.9477999999999996E-3</v>
      </c>
      <c r="CV10" s="2">
        <f>1/1000000*SUM(Pellets!CV$18:DG$18)</f>
        <v>3.6671999999999998E-3</v>
      </c>
      <c r="CW10" s="2">
        <f>1/1000000*SUM(Pellets!CW$18:DH$18)</f>
        <v>3.4221E-3</v>
      </c>
      <c r="CX10" s="2">
        <f>1/1000000*SUM(Pellets!CX$18:DI$18)</f>
        <v>3.1977999999999998E-3</v>
      </c>
      <c r="CY10" s="2">
        <f>1/1000000*SUM(Pellets!CY$18:DJ$18)</f>
        <v>2.9853999999999996E-3</v>
      </c>
      <c r="CZ10" s="2">
        <f>1/1000000*SUM(Pellets!CZ$18:DK$18)</f>
        <v>2.6108999999999998E-3</v>
      </c>
      <c r="DA10" s="2">
        <f>1/1000000*SUM(Pellets!DA$18:DL$18)</f>
        <v>1.8953000000000002E-3</v>
      </c>
      <c r="DB10" s="2">
        <f>1/1000000*SUM(Pellets!DB$18:DM$18)</f>
        <v>1.5966999999999999E-3</v>
      </c>
      <c r="DC10" s="2">
        <f>1/1000000*SUM(Pellets!DC$18:DN$18)</f>
        <v>1.1682000000000001E-3</v>
      </c>
      <c r="DD10" s="2">
        <f>1/1000000*SUM(Pellets!DD$18:DO$18)</f>
        <v>9.3419999999999994E-4</v>
      </c>
      <c r="DE10" s="2">
        <f>1/1000000*SUM(Pellets!DE$18:DP$18)</f>
        <v>5.7370000000000001E-4</v>
      </c>
      <c r="DF10" s="2">
        <f>1/1000000*SUM(Pellets!DF$18:DQ$18)</f>
        <v>5.9400000000000013E-4</v>
      </c>
      <c r="DG10" s="2">
        <f>1/1000000*SUM(Pellets!DG$18:DR$18)</f>
        <v>3.0167299999999997E-4</v>
      </c>
      <c r="DH10" s="2">
        <f>1/1000000*SUM(Pellets!DH$18:DS$18)</f>
        <v>3.0175900000000002E-4</v>
      </c>
      <c r="DI10" s="2">
        <f>1/1000000*SUM(Pellets!DI$18:DT$18)</f>
        <v>3.1175899999999999E-4</v>
      </c>
      <c r="DJ10" s="2">
        <f>1/1000000*SUM(Pellets!DJ$18:DU$18)</f>
        <v>3.1210800000000001E-4</v>
      </c>
      <c r="DK10" s="2">
        <f>1/1000000*SUM(Pellets!DK$18:DV$18)</f>
        <v>2.4114600000000003E-4</v>
      </c>
      <c r="DL10" s="2">
        <f>1/1000000*SUM(Pellets!DL$18:DW$18)</f>
        <v>2.0476900000000002E-4</v>
      </c>
      <c r="DM10" s="2">
        <f>1/1000000*SUM(Pellets!DM$18:DX$18)</f>
        <v>2.0235300000000001E-4</v>
      </c>
      <c r="DN10" s="2">
        <f>1/1000000*SUM(Pellets!DN$18:DY$18)</f>
        <v>2.0191300000000007E-4</v>
      </c>
      <c r="DO10" s="2">
        <f>1/1000000*SUM(Pellets!DO$18:DZ$18)</f>
        <v>2.0081300000000004E-4</v>
      </c>
      <c r="DP10" s="2">
        <f>1/1000000*SUM(Pellets!DP$18:EA$18)</f>
        <v>1.7065400000000001E-4</v>
      </c>
      <c r="DQ10" s="2">
        <f>1/1000000*SUM(Pellets!DQ$18:EB$18)</f>
        <v>1.3665400000000002E-4</v>
      </c>
      <c r="DR10" s="2">
        <f>1/1000000*SUM(Pellets!DR$18:EC$18)</f>
        <v>2.4338E-5</v>
      </c>
      <c r="DS10" s="2">
        <f>1/1000000*SUM(Pellets!DS$18:ED$18)</f>
        <v>3.0642000000000002E-5</v>
      </c>
      <c r="DT10" s="2">
        <f>1/1000000*SUM(Pellets!DT$18:EE$18)</f>
        <v>3.0565999999999998E-5</v>
      </c>
      <c r="DU10" s="2">
        <f>1/1000000*SUM(Pellets!DU$18:EF$18)</f>
        <v>6.9928000000000012E-5</v>
      </c>
      <c r="DV10" s="2">
        <f>1/1000000*SUM(Pellets!DV$18:EG$18)</f>
        <v>1.1088299999999999E-4</v>
      </c>
      <c r="DW10" s="2">
        <f>1/1000000*SUM(Pellets!DW$18:EH$18)</f>
        <v>1.10492E-4</v>
      </c>
      <c r="DX10" s="2">
        <f>1/1000000*SUM(Pellets!DX$18:EI$18)</f>
        <v>1.0991399999999998E-4</v>
      </c>
      <c r="DY10" s="2">
        <f>1/1000000*SUM(Pellets!DY$18:EJ$18)</f>
        <v>1.2251199999999997E-4</v>
      </c>
      <c r="DZ10" s="2">
        <f>1/1000000*SUM(Pellets!DZ$18:EK$18)</f>
        <v>1.2215499999999998E-4</v>
      </c>
      <c r="EA10" s="2">
        <f>1/1000000*SUM(Pellets!EA$18:EL$18)</f>
        <v>1.2185999999999998E-4</v>
      </c>
      <c r="EB10" s="2">
        <f>1/1000000*SUM(Pellets!EB$18:EM$18)</f>
        <v>1.1451899999999997E-4</v>
      </c>
      <c r="EC10" s="2">
        <f>1/1000000*SUM(Pellets!EC$18:EN$18)</f>
        <v>1.1548599999999997E-4</v>
      </c>
      <c r="ED10" s="2">
        <f>1/1000000*SUM(Pellets!ED$18:EO$18)</f>
        <v>1.1479999999999996E-4</v>
      </c>
      <c r="EE10" s="2">
        <f>1/1000000*SUM(Pellets!EE$18:EP$18)</f>
        <v>1.0842799999999996E-4</v>
      </c>
      <c r="EF10" s="2">
        <f>1/1000000*SUM(Pellets!EF$18:EQ$18)</f>
        <v>1.0845699999999995E-4</v>
      </c>
      <c r="EG10" s="2">
        <f>1/1000000*SUM(Pellets!EG$18:ER$18)</f>
        <v>5.9125000000000001E-5</v>
      </c>
      <c r="EH10" s="2">
        <f>1/1000000*SUM(Pellets!EH$18:ES$18)</f>
        <v>1.8841000000000001E-5</v>
      </c>
      <c r="EI10" s="2">
        <f>1/1000000*SUM(Pellets!EI$18:ET$18)</f>
        <v>1.8862999999999999E-5</v>
      </c>
      <c r="EJ10" s="2">
        <f>1/1000000*SUM(Pellets!EJ$18:EU$18)</f>
        <v>2.3938999999999999E-5</v>
      </c>
      <c r="EK10" s="2">
        <f>1/1000000*SUM(Pellets!EK$18:EV$18)</f>
        <v>8.9809999999999992E-6</v>
      </c>
      <c r="EL10" s="2">
        <f>1/1000000*SUM(Pellets!EL$18:EW$18)</f>
        <v>8.9779999999999994E-6</v>
      </c>
      <c r="EM10" s="2">
        <f>1/1000000*SUM(Pellets!EM$18:EX$18)</f>
        <v>8.8680000000000005E-6</v>
      </c>
      <c r="EN10" s="2">
        <f>1/1000000*SUM(Pellets!EN$18:EY$18)</f>
        <v>8.7679999999999997E-6</v>
      </c>
      <c r="EO10" s="2">
        <f>1/1000000*SUM(Pellets!EO$18:EZ$18)</f>
        <v>9.4509999999999998E-6</v>
      </c>
      <c r="EP10" s="2">
        <f>1/1000000*SUM(Pellets!EP$18:FA$18)</f>
        <v>8.5550000000000019E-6</v>
      </c>
      <c r="EQ10" s="2">
        <f>1/1000000*SUM(Pellets!EQ$18:FB$18)</f>
        <v>8.7800000000000006E-6</v>
      </c>
      <c r="ER10" s="2">
        <f>1/1000000*SUM(Pellets!ER$18:FC$18)</f>
        <v>9.1830000000000017E-6</v>
      </c>
      <c r="ES10" s="2">
        <f>1/1000000*SUM(Pellets!ES$18:FD$18)</f>
        <v>9.1540000000000008E-6</v>
      </c>
      <c r="ET10" s="2">
        <f>1/1000000*SUM(Pellets!ET$18:FE$18)</f>
        <v>8.0339999999999997E-6</v>
      </c>
      <c r="EU10" s="2">
        <f>1/1000000*SUM(Pellets!EU$18:FF$18)</f>
        <v>7.9650000000000008E-6</v>
      </c>
      <c r="EV10" s="2">
        <f>1/1000000*SUM(Pellets!EV$18:FG$18)</f>
        <v>2.4480000000000001E-6</v>
      </c>
      <c r="EW10" s="2">
        <f>1/1000000*SUM(Pellets!EW$18:FH$18)</f>
        <v>2.4249999999999997E-6</v>
      </c>
      <c r="EX10" s="2">
        <f>1/1000000*SUM(Pellets!EX$18:FI$18)</f>
        <v>2.4649999999999997E-6</v>
      </c>
      <c r="EY10" s="2">
        <f>1/1000000*SUM(Pellets!EY$18:FJ$18)</f>
        <v>2.3700000000000002E-6</v>
      </c>
      <c r="EZ10" s="2">
        <f>1/1000000*SUM(Pellets!EZ$18:FK$18)</f>
        <v>2.6630000000000002E-6</v>
      </c>
      <c r="FA10" s="2">
        <f>1/1000000*SUM(Pellets!FA$18:FL$18)</f>
        <v>1.018E-6</v>
      </c>
      <c r="FB10" s="2">
        <f>1/1000000*SUM(Pellets!FB$18:FM$18)</f>
        <v>1.088E-6</v>
      </c>
      <c r="FC10" s="2">
        <f>1/1000000*SUM(Pellets!FC$18:FN$18)</f>
        <v>8.5800000000000009E-7</v>
      </c>
      <c r="FD10" s="2">
        <f>1/1000000*SUM(Pellets!FD$18:FO$18)</f>
        <v>4.1600000000000002E-7</v>
      </c>
      <c r="FE10" s="2">
        <f>1/1000000*SUM(Pellets!FE$18:FP$18)</f>
        <v>4.1700000000000004E-7</v>
      </c>
      <c r="FF10" s="2">
        <f>1/1000000*SUM(Pellets!FF$18:FQ$18)</f>
        <v>4.1800000000000001E-7</v>
      </c>
      <c r="FG10" s="2">
        <f>1/1000000*SUM(Pellets!FG$18:FR$18)</f>
        <v>4.6800000000000001E-7</v>
      </c>
      <c r="FH10" s="2">
        <f>1/1000000*SUM(Pellets!FH$18:FS$18)</f>
        <v>6.7899999999999998E-7</v>
      </c>
      <c r="FI10" s="2">
        <f>1/1000000*SUM(Pellets!FI$18:FT$18)</f>
        <v>7.0200000000000001E-7</v>
      </c>
      <c r="FJ10" s="2">
        <f>1/1000000*SUM(Pellets!FJ$18:FU$18)</f>
        <v>6.6199999999999997E-7</v>
      </c>
      <c r="FK10" s="2">
        <f>1/1000000*SUM(Pellets!FK$18:FV$18)</f>
        <v>7.0300000000000009E-7</v>
      </c>
      <c r="FL10" s="2">
        <f>1/1000000*SUM(Pellets!FL$18:FW$18)</f>
        <v>4.0999999999999994E-7</v>
      </c>
      <c r="FM10" s="2">
        <f>1/1000000*SUM(Pellets!FM$18:FX$18)</f>
        <v>4.1799999999999996E-7</v>
      </c>
      <c r="FN10" s="2">
        <f>1/1000000*SUM(Pellets!FN$18:FY$18)</f>
        <v>3.5700000000000003E-7</v>
      </c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</row>
    <row r="11" spans="1:202" ht="13">
      <c r="A11" t="s">
        <v>23</v>
      </c>
      <c r="B11" s="8">
        <f t="shared" ref="B11:AG11" si="0">B2-SUM(B6:B10)</f>
        <v>9.1828999999999938E-3</v>
      </c>
      <c r="C11" s="8">
        <f t="shared" si="0"/>
        <v>9.4477999999999507E-3</v>
      </c>
      <c r="D11" s="8">
        <f t="shared" si="0"/>
        <v>9.835899999999953E-3</v>
      </c>
      <c r="E11" s="8">
        <f t="shared" si="0"/>
        <v>9.2607000000000661E-3</v>
      </c>
      <c r="F11" s="8">
        <f t="shared" si="0"/>
        <v>9.2168000000000805E-3</v>
      </c>
      <c r="G11" s="8">
        <f t="shared" si="0"/>
        <v>1.0137300000000071E-2</v>
      </c>
      <c r="H11" s="8">
        <f t="shared" si="0"/>
        <v>1.0251599999999916E-2</v>
      </c>
      <c r="I11" s="8">
        <f t="shared" si="0"/>
        <v>1.0064799999999929E-2</v>
      </c>
      <c r="J11" s="8">
        <f t="shared" si="0"/>
        <v>1.0264600000000013E-2</v>
      </c>
      <c r="K11" s="8">
        <f t="shared" si="0"/>
        <v>1.0316600000000009E-2</v>
      </c>
      <c r="L11" s="8">
        <f t="shared" si="0"/>
        <v>1.0039100000000079E-2</v>
      </c>
      <c r="M11" s="8">
        <f t="shared" si="0"/>
        <v>1.0056799999999921E-2</v>
      </c>
      <c r="N11" s="8">
        <f t="shared" si="0"/>
        <v>1.0064499999999921E-2</v>
      </c>
      <c r="O11" s="8">
        <f t="shared" si="0"/>
        <v>1.0344799999999932E-2</v>
      </c>
      <c r="P11" s="8">
        <f t="shared" si="0"/>
        <v>1.0125900000000021E-2</v>
      </c>
      <c r="Q11" s="8">
        <f t="shared" si="0"/>
        <v>1.0466599999999937E-2</v>
      </c>
      <c r="R11" s="8">
        <f t="shared" si="0"/>
        <v>1.0569200000000112E-2</v>
      </c>
      <c r="S11" s="8">
        <f t="shared" si="0"/>
        <v>9.883500000000045E-3</v>
      </c>
      <c r="T11" s="8">
        <f t="shared" si="0"/>
        <v>9.6615999999999924E-3</v>
      </c>
      <c r="U11" s="8">
        <f t="shared" si="0"/>
        <v>1.0122299999999973E-2</v>
      </c>
      <c r="V11" s="8">
        <f t="shared" si="0"/>
        <v>1.0376600000000014E-2</v>
      </c>
      <c r="W11" s="8">
        <f t="shared" si="0"/>
        <v>1.0588900000000068E-2</v>
      </c>
      <c r="X11" s="8">
        <f t="shared" si="0"/>
        <v>1.1218299999999959E-2</v>
      </c>
      <c r="Y11" s="8">
        <f t="shared" si="0"/>
        <v>1.1433699999999936E-2</v>
      </c>
      <c r="Z11" s="8">
        <f t="shared" si="0"/>
        <v>1.1402499999999982E-2</v>
      </c>
      <c r="AA11" s="8">
        <f t="shared" si="0"/>
        <v>1.1716999999999922E-2</v>
      </c>
      <c r="AB11" s="8">
        <f t="shared" si="0"/>
        <v>1.1940399999999907E-2</v>
      </c>
      <c r="AC11" s="8">
        <f t="shared" si="0"/>
        <v>1.1739300000000064E-2</v>
      </c>
      <c r="AD11" s="8">
        <f t="shared" si="0"/>
        <v>1.1968799999999946E-2</v>
      </c>
      <c r="AE11" s="8">
        <f t="shared" si="0"/>
        <v>1.2484999999999913E-2</v>
      </c>
      <c r="AF11" s="8">
        <f t="shared" si="0"/>
        <v>1.2837900000000069E-2</v>
      </c>
      <c r="AG11" s="8">
        <f t="shared" si="0"/>
        <v>1.3359700000000085E-2</v>
      </c>
      <c r="AH11" s="8">
        <f t="shared" ref="AH11:BM11" si="1">AH2-SUM(AH6:AH10)</f>
        <v>1.3286799999999932E-2</v>
      </c>
      <c r="AI11" s="8">
        <f t="shared" si="1"/>
        <v>1.3410599999999939E-2</v>
      </c>
      <c r="AJ11" s="8">
        <f t="shared" si="1"/>
        <v>1.3513100000000056E-2</v>
      </c>
      <c r="AK11" s="8">
        <f t="shared" si="1"/>
        <v>1.3786499999999924E-2</v>
      </c>
      <c r="AL11" s="8">
        <f t="shared" si="1"/>
        <v>1.4358800000000005E-2</v>
      </c>
      <c r="AM11" s="8">
        <f t="shared" si="1"/>
        <v>1.4487099999999975E-2</v>
      </c>
      <c r="AN11" s="8">
        <f t="shared" si="1"/>
        <v>1.4696199999999937E-2</v>
      </c>
      <c r="AO11" s="8">
        <f t="shared" si="1"/>
        <v>1.5091599999999983E-2</v>
      </c>
      <c r="AP11" s="8">
        <f t="shared" si="1"/>
        <v>1.5491700000000108E-2</v>
      </c>
      <c r="AQ11" s="8">
        <f t="shared" si="1"/>
        <v>1.6059299999999999E-2</v>
      </c>
      <c r="AR11" s="8">
        <f t="shared" si="1"/>
        <v>1.6656399999999905E-2</v>
      </c>
      <c r="AS11" s="8">
        <f t="shared" si="1"/>
        <v>1.7100600000000021E-2</v>
      </c>
      <c r="AT11" s="8">
        <f t="shared" si="1"/>
        <v>1.7181599999999908E-2</v>
      </c>
      <c r="AU11" s="8">
        <f t="shared" si="1"/>
        <v>1.7216800000000032E-2</v>
      </c>
      <c r="AV11" s="8">
        <f t="shared" si="1"/>
        <v>1.7001999999999851E-2</v>
      </c>
      <c r="AW11" s="8">
        <f t="shared" si="1"/>
        <v>1.6893899999999795E-2</v>
      </c>
      <c r="AX11" s="8">
        <f t="shared" si="1"/>
        <v>1.6954099999999972E-2</v>
      </c>
      <c r="AY11" s="8">
        <f t="shared" si="1"/>
        <v>1.7267699999999886E-2</v>
      </c>
      <c r="AZ11" s="8">
        <f t="shared" si="1"/>
        <v>1.7152800000000301E-2</v>
      </c>
      <c r="BA11" s="8">
        <f t="shared" si="1"/>
        <v>1.7709600000000103E-2</v>
      </c>
      <c r="BB11" s="8">
        <f t="shared" si="1"/>
        <v>1.8530000000000157E-2</v>
      </c>
      <c r="BC11" s="8">
        <f t="shared" si="1"/>
        <v>1.8209199999999814E-2</v>
      </c>
      <c r="BD11" s="8">
        <f t="shared" si="1"/>
        <v>1.8283899999999909E-2</v>
      </c>
      <c r="BE11" s="8">
        <f t="shared" si="1"/>
        <v>1.8229200000000167E-2</v>
      </c>
      <c r="BF11" s="8">
        <f t="shared" si="1"/>
        <v>1.8418499999999893E-2</v>
      </c>
      <c r="BG11" s="8">
        <f t="shared" si="1"/>
        <v>1.8665099999999768E-2</v>
      </c>
      <c r="BH11" s="8">
        <f t="shared" si="1"/>
        <v>1.9663799999999787E-2</v>
      </c>
      <c r="BI11" s="8">
        <f t="shared" si="1"/>
        <v>2.0155699999999888E-2</v>
      </c>
      <c r="BJ11" s="8">
        <f t="shared" si="1"/>
        <v>2.0009299999999453E-2</v>
      </c>
      <c r="BK11" s="8">
        <f t="shared" si="1"/>
        <v>1.9460099999999647E-2</v>
      </c>
      <c r="BL11" s="8">
        <f t="shared" si="1"/>
        <v>1.9763499999999823E-2</v>
      </c>
      <c r="BM11" s="8">
        <f t="shared" si="1"/>
        <v>1.9989599999999497E-2</v>
      </c>
      <c r="BN11" s="8">
        <f t="shared" ref="BN11:CH11" si="2">BN2-SUM(BN6:BN10)</f>
        <v>1.9613899999999518E-2</v>
      </c>
      <c r="BO11" s="8">
        <f t="shared" si="2"/>
        <v>1.9889400000000057E-2</v>
      </c>
      <c r="BP11" s="8">
        <f t="shared" si="2"/>
        <v>1.9490099999999844E-2</v>
      </c>
      <c r="BQ11" s="8">
        <f t="shared" si="2"/>
        <v>1.8839999999999968E-2</v>
      </c>
      <c r="BR11" s="8">
        <f t="shared" si="2"/>
        <v>1.966779999999968E-2</v>
      </c>
      <c r="BS11" s="8">
        <f t="shared" si="2"/>
        <v>1.9952799999999993E-2</v>
      </c>
      <c r="BT11" s="8">
        <f t="shared" si="2"/>
        <v>2.0767499999999717E-2</v>
      </c>
      <c r="BU11" s="8">
        <f t="shared" si="2"/>
        <v>2.1423700000000157E-2</v>
      </c>
      <c r="BV11" s="8">
        <f t="shared" si="2"/>
        <v>2.2845200000000121E-2</v>
      </c>
      <c r="BW11" s="8">
        <f t="shared" si="2"/>
        <v>2.6681369999999927E-2</v>
      </c>
      <c r="BX11" s="8">
        <f t="shared" si="2"/>
        <v>3.2132414999999859E-2</v>
      </c>
      <c r="BY11" s="8">
        <f t="shared" si="2"/>
        <v>3.3576554999999897E-2</v>
      </c>
      <c r="BZ11" s="8">
        <f t="shared" si="2"/>
        <v>3.4702129999999776E-2</v>
      </c>
      <c r="CA11" s="8">
        <f t="shared" si="2"/>
        <v>3.6550089999999869E-2</v>
      </c>
      <c r="CB11" s="8">
        <f t="shared" si="2"/>
        <v>4.0206214999999768E-2</v>
      </c>
      <c r="CC11" s="8">
        <f t="shared" si="2"/>
        <v>4.6684189999999792E-2</v>
      </c>
      <c r="CD11" s="8">
        <f t="shared" si="2"/>
        <v>5.2140349999999946E-2</v>
      </c>
      <c r="CE11" s="8">
        <f t="shared" si="2"/>
        <v>6.1749839999999945E-2</v>
      </c>
      <c r="CF11" s="8">
        <f t="shared" si="2"/>
        <v>6.9585359999999818E-2</v>
      </c>
      <c r="CG11" s="8">
        <f t="shared" si="2"/>
        <v>7.5686199999999926E-2</v>
      </c>
      <c r="CH11" s="8">
        <f t="shared" si="2"/>
        <v>7.7519889999999925E-2</v>
      </c>
      <c r="CI11" s="8">
        <f t="shared" ref="CI11:CT11" si="3">CI2-SUM(CI6:CI10)</f>
        <v>7.5792619999999866E-2</v>
      </c>
      <c r="CJ11" s="8">
        <f t="shared" si="3"/>
        <v>7.2265575000000193E-2</v>
      </c>
      <c r="CK11" s="8">
        <f t="shared" si="3"/>
        <v>7.1970234999999882E-2</v>
      </c>
      <c r="CL11" s="8">
        <f t="shared" si="3"/>
        <v>7.1808959999999811E-2</v>
      </c>
      <c r="CM11" s="8">
        <f t="shared" si="3"/>
        <v>7.2086700000000059E-2</v>
      </c>
      <c r="CN11" s="8">
        <f t="shared" si="3"/>
        <v>7.1379774999999923E-2</v>
      </c>
      <c r="CO11" s="8">
        <f t="shared" si="3"/>
        <v>6.7901599999999895E-2</v>
      </c>
      <c r="CP11" s="8">
        <f t="shared" si="3"/>
        <v>6.2787739999999981E-2</v>
      </c>
      <c r="CQ11" s="8">
        <f t="shared" si="3"/>
        <v>5.4875450000000048E-2</v>
      </c>
      <c r="CR11" s="8">
        <f t="shared" si="3"/>
        <v>4.9188629999999955E-2</v>
      </c>
      <c r="CS11" s="8">
        <f t="shared" si="3"/>
        <v>4.4044089999999869E-2</v>
      </c>
      <c r="CT11" s="8">
        <f t="shared" si="3"/>
        <v>4.1573799999999994E-2</v>
      </c>
      <c r="CU11" s="8">
        <f t="shared" ref="CU11:DF11" si="4">CU2-SUM(CU6:CU10)</f>
        <v>4.0802099999999952E-2</v>
      </c>
      <c r="CV11" s="8">
        <f t="shared" si="4"/>
        <v>4.0028500000000022E-2</v>
      </c>
      <c r="CW11" s="8">
        <f t="shared" si="4"/>
        <v>3.9899099999999965E-2</v>
      </c>
      <c r="CX11" s="8">
        <f t="shared" si="4"/>
        <v>4.0833400000000131E-2</v>
      </c>
      <c r="CY11" s="8">
        <f t="shared" si="4"/>
        <v>4.0173899999999652E-2</v>
      </c>
      <c r="CZ11" s="8">
        <f t="shared" si="4"/>
        <v>3.9096800000000043E-2</v>
      </c>
      <c r="DA11" s="8">
        <f t="shared" si="4"/>
        <v>3.9393800000000034E-2</v>
      </c>
      <c r="DB11" s="8">
        <f t="shared" si="4"/>
        <v>4.1065800000000152E-2</v>
      </c>
      <c r="DC11" s="8">
        <f t="shared" si="4"/>
        <v>4.1290400000000504E-2</v>
      </c>
      <c r="DD11" s="8">
        <f t="shared" si="4"/>
        <v>4.0887600000000024E-2</v>
      </c>
      <c r="DE11" s="8">
        <f t="shared" si="4"/>
        <v>4.1254300000000077E-2</v>
      </c>
      <c r="DF11" s="8">
        <f t="shared" si="4"/>
        <v>4.2020899999999806E-2</v>
      </c>
      <c r="DG11" s="8">
        <f t="shared" ref="DG11:DR11" si="5">DG2-SUM(DG6:DG10)</f>
        <v>4.2474523999999958E-2</v>
      </c>
      <c r="DH11" s="8">
        <f t="shared" si="5"/>
        <v>4.2026502999999771E-2</v>
      </c>
      <c r="DI11" s="8">
        <f t="shared" si="5"/>
        <v>4.1255052999999986E-2</v>
      </c>
      <c r="DJ11" s="8">
        <f t="shared" si="5"/>
        <v>4.1385666000000043E-2</v>
      </c>
      <c r="DK11" s="8">
        <f t="shared" si="5"/>
        <v>4.2484885999999777E-2</v>
      </c>
      <c r="DL11" s="8">
        <f t="shared" si="5"/>
        <v>4.3787636000000241E-2</v>
      </c>
      <c r="DM11" s="8">
        <f t="shared" si="5"/>
        <v>4.4748436999999974E-2</v>
      </c>
      <c r="DN11" s="8">
        <f t="shared" si="5"/>
        <v>4.5282062999999928E-2</v>
      </c>
      <c r="DO11" s="8">
        <f t="shared" si="5"/>
        <v>4.7795264999999976E-2</v>
      </c>
      <c r="DP11" s="8">
        <f t="shared" si="5"/>
        <v>4.9236633000000252E-2</v>
      </c>
      <c r="DQ11" s="8">
        <f t="shared" si="5"/>
        <v>5.0353622999999903E-2</v>
      </c>
      <c r="DR11" s="8">
        <f t="shared" si="5"/>
        <v>5.1339464999999862E-2</v>
      </c>
      <c r="DS11" s="8">
        <f t="shared" ref="DS11:ED11" si="6">DS2-SUM(DS6:DS10)</f>
        <v>5.12621419999999E-2</v>
      </c>
      <c r="DT11" s="8">
        <f t="shared" si="6"/>
        <v>5.120964600000022E-2</v>
      </c>
      <c r="DU11" s="8">
        <f t="shared" si="6"/>
        <v>5.196211400000017E-2</v>
      </c>
      <c r="DV11" s="8">
        <f t="shared" si="6"/>
        <v>5.1269285000000275E-2</v>
      </c>
      <c r="DW11" s="8">
        <f t="shared" si="6"/>
        <v>4.9470671000000577E-2</v>
      </c>
      <c r="DX11" s="8">
        <f t="shared" si="6"/>
        <v>4.9284226999999792E-2</v>
      </c>
      <c r="DY11" s="8">
        <f t="shared" si="6"/>
        <v>4.8838883000000166E-2</v>
      </c>
      <c r="DZ11" s="8">
        <f t="shared" si="6"/>
        <v>4.8310720999999779E-2</v>
      </c>
      <c r="EA11" s="8">
        <f t="shared" si="6"/>
        <v>5.1338749999999989E-2</v>
      </c>
      <c r="EB11" s="8">
        <f t="shared" si="6"/>
        <v>5.200286499999951E-2</v>
      </c>
      <c r="EC11" s="8">
        <f t="shared" si="6"/>
        <v>5.3778812000000009E-2</v>
      </c>
      <c r="ED11" s="8">
        <f t="shared" si="6"/>
        <v>5.4998926999999309E-2</v>
      </c>
      <c r="EE11" s="8">
        <f t="shared" ref="EE11:EP11" si="7">EE2-SUM(EE6:EE10)</f>
        <v>5.5268636999999732E-2</v>
      </c>
      <c r="EF11" s="8">
        <f t="shared" si="7"/>
        <v>5.7471024999999454E-2</v>
      </c>
      <c r="EG11" s="8">
        <f t="shared" si="7"/>
        <v>5.9638983999999784E-2</v>
      </c>
      <c r="EH11" s="8">
        <f t="shared" si="7"/>
        <v>6.1772812999999926E-2</v>
      </c>
      <c r="EI11" s="8">
        <f t="shared" si="7"/>
        <v>6.3436294999999809E-2</v>
      </c>
      <c r="EJ11" s="8">
        <f t="shared" si="7"/>
        <v>6.4564070999999945E-2</v>
      </c>
      <c r="EK11" s="8">
        <f t="shared" si="7"/>
        <v>6.3196935000000121E-2</v>
      </c>
      <c r="EL11" s="8">
        <f t="shared" si="7"/>
        <v>6.0675888999999872E-2</v>
      </c>
      <c r="EM11" s="8">
        <f t="shared" si="7"/>
        <v>5.381524300000029E-2</v>
      </c>
      <c r="EN11" s="8">
        <f t="shared" si="7"/>
        <v>4.9508383000000267E-2</v>
      </c>
      <c r="EO11" s="8">
        <f t="shared" si="7"/>
        <v>4.5368040000000054E-2</v>
      </c>
      <c r="EP11" s="8">
        <f t="shared" si="7"/>
        <v>4.1620234000000256E-2</v>
      </c>
      <c r="EQ11" s="8">
        <f t="shared" ref="EQ11:FB11" si="8">EQ2-SUM(EQ6:EQ10)</f>
        <v>4.0280961999999976E-2</v>
      </c>
      <c r="ER11" s="8">
        <f t="shared" si="8"/>
        <v>3.9183557000000091E-2</v>
      </c>
      <c r="ES11" s="8">
        <f t="shared" si="8"/>
        <v>3.9262647000000372E-2</v>
      </c>
      <c r="ET11" s="8">
        <f t="shared" si="8"/>
        <v>3.7930714000000476E-2</v>
      </c>
      <c r="EU11" s="8">
        <f t="shared" si="8"/>
        <v>3.8359215999999918E-2</v>
      </c>
      <c r="EV11" s="8">
        <f t="shared" si="8"/>
        <v>3.7429240999999891E-2</v>
      </c>
      <c r="EW11" s="8">
        <f t="shared" si="8"/>
        <v>3.776097899999975E-2</v>
      </c>
      <c r="EX11" s="8">
        <f t="shared" si="8"/>
        <v>4.0017039999999726E-2</v>
      </c>
      <c r="EY11" s="8">
        <f t="shared" si="8"/>
        <v>4.1078053999999753E-2</v>
      </c>
      <c r="EZ11" s="8">
        <f t="shared" si="8"/>
        <v>4.110310699999975E-2</v>
      </c>
      <c r="FA11" s="8">
        <f t="shared" si="8"/>
        <v>4.0752002999999926E-2</v>
      </c>
      <c r="FB11" s="8">
        <f t="shared" si="8"/>
        <v>4.2009532999999877E-2</v>
      </c>
      <c r="FC11" s="8">
        <f t="shared" ref="FC11:FN11" si="9">FC2-SUM(FC6:FC10)</f>
        <v>4.284226499999999E-2</v>
      </c>
      <c r="FD11" s="8">
        <f t="shared" si="9"/>
        <v>4.1559214999999927E-2</v>
      </c>
      <c r="FE11" s="8">
        <f t="shared" si="9"/>
        <v>3.7975796999999645E-2</v>
      </c>
      <c r="FF11" s="8">
        <f t="shared" si="9"/>
        <v>3.7234247999999859E-2</v>
      </c>
      <c r="FG11" s="8">
        <f t="shared" si="9"/>
        <v>3.3457467000000074E-2</v>
      </c>
      <c r="FH11" s="8">
        <f t="shared" si="9"/>
        <v>3.0038300999999601E-2</v>
      </c>
      <c r="FI11" s="8">
        <f t="shared" si="9"/>
        <v>2.7029487000000074E-2</v>
      </c>
      <c r="FJ11" s="8">
        <f t="shared" si="9"/>
        <v>2.4207992999999872E-2</v>
      </c>
      <c r="FK11" s="8">
        <f t="shared" si="9"/>
        <v>2.260806999999998E-2</v>
      </c>
      <c r="FL11" s="8">
        <f t="shared" si="9"/>
        <v>2.1766826999999989E-2</v>
      </c>
      <c r="FM11" s="8">
        <f t="shared" si="9"/>
        <v>2.1102718000000076E-2</v>
      </c>
      <c r="FN11" s="8">
        <f t="shared" si="9"/>
        <v>1.9437360999999598E-2</v>
      </c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</row>
    <row r="12" spans="1:202">
      <c r="B12" s="7" t="str">
        <f t="shared" ref="B12:AG12" si="10">IF(B11&lt;0,1,"-")</f>
        <v>-</v>
      </c>
      <c r="C12" s="7" t="str">
        <f t="shared" si="10"/>
        <v>-</v>
      </c>
      <c r="D12" s="7" t="str">
        <f t="shared" si="10"/>
        <v>-</v>
      </c>
      <c r="E12" s="7" t="str">
        <f t="shared" si="10"/>
        <v>-</v>
      </c>
      <c r="F12" s="7" t="str">
        <f t="shared" si="10"/>
        <v>-</v>
      </c>
      <c r="G12" s="7" t="str">
        <f t="shared" si="10"/>
        <v>-</v>
      </c>
      <c r="H12" s="7" t="str">
        <f t="shared" si="10"/>
        <v>-</v>
      </c>
      <c r="I12" s="7" t="str">
        <f t="shared" si="10"/>
        <v>-</v>
      </c>
      <c r="J12" s="7" t="str">
        <f t="shared" si="10"/>
        <v>-</v>
      </c>
      <c r="K12" s="7" t="str">
        <f t="shared" si="10"/>
        <v>-</v>
      </c>
      <c r="L12" s="7" t="str">
        <f t="shared" si="10"/>
        <v>-</v>
      </c>
      <c r="M12" s="7" t="str">
        <f t="shared" si="10"/>
        <v>-</v>
      </c>
      <c r="N12" s="7" t="str">
        <f t="shared" si="10"/>
        <v>-</v>
      </c>
      <c r="O12" s="7" t="str">
        <f t="shared" si="10"/>
        <v>-</v>
      </c>
      <c r="P12" s="7" t="str">
        <f t="shared" si="10"/>
        <v>-</v>
      </c>
      <c r="Q12" s="7" t="str">
        <f t="shared" si="10"/>
        <v>-</v>
      </c>
      <c r="R12" s="7" t="str">
        <f t="shared" si="10"/>
        <v>-</v>
      </c>
      <c r="S12" s="7" t="str">
        <f t="shared" si="10"/>
        <v>-</v>
      </c>
      <c r="T12" s="7" t="str">
        <f t="shared" si="10"/>
        <v>-</v>
      </c>
      <c r="U12" s="7" t="str">
        <f t="shared" si="10"/>
        <v>-</v>
      </c>
      <c r="V12" s="7" t="str">
        <f t="shared" si="10"/>
        <v>-</v>
      </c>
      <c r="W12" s="7" t="str">
        <f t="shared" si="10"/>
        <v>-</v>
      </c>
      <c r="X12" s="7" t="str">
        <f t="shared" si="10"/>
        <v>-</v>
      </c>
      <c r="Y12" s="7" t="str">
        <f t="shared" si="10"/>
        <v>-</v>
      </c>
      <c r="Z12" s="7" t="str">
        <f t="shared" si="10"/>
        <v>-</v>
      </c>
      <c r="AA12" s="7" t="str">
        <f t="shared" si="10"/>
        <v>-</v>
      </c>
      <c r="AB12" s="7" t="str">
        <f t="shared" si="10"/>
        <v>-</v>
      </c>
      <c r="AC12" s="7" t="str">
        <f t="shared" si="10"/>
        <v>-</v>
      </c>
      <c r="AD12" s="7" t="str">
        <f t="shared" si="10"/>
        <v>-</v>
      </c>
      <c r="AE12" s="7" t="str">
        <f t="shared" si="10"/>
        <v>-</v>
      </c>
      <c r="AF12" s="7" t="str">
        <f t="shared" si="10"/>
        <v>-</v>
      </c>
      <c r="AG12" s="7" t="str">
        <f t="shared" si="10"/>
        <v>-</v>
      </c>
      <c r="AH12" s="7" t="str">
        <f t="shared" ref="AH12:BM12" si="11">IF(AH11&lt;0,1,"-")</f>
        <v>-</v>
      </c>
      <c r="AI12" s="7" t="str">
        <f t="shared" si="11"/>
        <v>-</v>
      </c>
      <c r="AJ12" s="7" t="str">
        <f t="shared" si="11"/>
        <v>-</v>
      </c>
      <c r="AK12" s="7" t="str">
        <f t="shared" si="11"/>
        <v>-</v>
      </c>
      <c r="AL12" s="7" t="str">
        <f t="shared" si="11"/>
        <v>-</v>
      </c>
      <c r="AM12" s="7" t="str">
        <f t="shared" si="11"/>
        <v>-</v>
      </c>
      <c r="AN12" s="7" t="str">
        <f t="shared" si="11"/>
        <v>-</v>
      </c>
      <c r="AO12" s="7" t="str">
        <f t="shared" si="11"/>
        <v>-</v>
      </c>
      <c r="AP12" s="7" t="str">
        <f t="shared" si="11"/>
        <v>-</v>
      </c>
      <c r="AQ12" s="7" t="str">
        <f t="shared" si="11"/>
        <v>-</v>
      </c>
      <c r="AR12" s="7" t="str">
        <f t="shared" si="11"/>
        <v>-</v>
      </c>
      <c r="AS12" s="7" t="str">
        <f t="shared" si="11"/>
        <v>-</v>
      </c>
      <c r="AT12" s="7" t="str">
        <f t="shared" si="11"/>
        <v>-</v>
      </c>
      <c r="AU12" s="7" t="str">
        <f t="shared" si="11"/>
        <v>-</v>
      </c>
      <c r="AV12" s="7" t="str">
        <f t="shared" si="11"/>
        <v>-</v>
      </c>
      <c r="AW12" s="7" t="str">
        <f t="shared" si="11"/>
        <v>-</v>
      </c>
      <c r="AX12" s="7" t="str">
        <f t="shared" si="11"/>
        <v>-</v>
      </c>
      <c r="AY12" s="7" t="str">
        <f t="shared" si="11"/>
        <v>-</v>
      </c>
      <c r="AZ12" s="7" t="str">
        <f t="shared" si="11"/>
        <v>-</v>
      </c>
      <c r="BA12" s="7" t="str">
        <f t="shared" si="11"/>
        <v>-</v>
      </c>
      <c r="BB12" s="7" t="str">
        <f t="shared" si="11"/>
        <v>-</v>
      </c>
      <c r="BC12" s="7" t="str">
        <f t="shared" si="11"/>
        <v>-</v>
      </c>
      <c r="BD12" s="7" t="str">
        <f t="shared" si="11"/>
        <v>-</v>
      </c>
      <c r="BE12" s="7" t="str">
        <f t="shared" si="11"/>
        <v>-</v>
      </c>
      <c r="BF12" s="7" t="str">
        <f t="shared" si="11"/>
        <v>-</v>
      </c>
      <c r="BG12" s="7" t="str">
        <f t="shared" si="11"/>
        <v>-</v>
      </c>
      <c r="BH12" s="7" t="str">
        <f t="shared" si="11"/>
        <v>-</v>
      </c>
      <c r="BI12" s="7" t="str">
        <f t="shared" si="11"/>
        <v>-</v>
      </c>
      <c r="BJ12" s="7" t="str">
        <f t="shared" si="11"/>
        <v>-</v>
      </c>
      <c r="BK12" s="7" t="str">
        <f t="shared" si="11"/>
        <v>-</v>
      </c>
      <c r="BL12" s="7" t="str">
        <f t="shared" si="11"/>
        <v>-</v>
      </c>
      <c r="BM12" s="7" t="str">
        <f t="shared" si="11"/>
        <v>-</v>
      </c>
      <c r="BN12" s="7" t="str">
        <f t="shared" ref="BN12:CH12" si="12">IF(BN11&lt;0,1,"-")</f>
        <v>-</v>
      </c>
      <c r="BO12" s="7" t="str">
        <f t="shared" si="12"/>
        <v>-</v>
      </c>
      <c r="BP12" s="7" t="str">
        <f t="shared" si="12"/>
        <v>-</v>
      </c>
      <c r="BQ12" s="7" t="str">
        <f t="shared" si="12"/>
        <v>-</v>
      </c>
      <c r="BR12" s="7" t="str">
        <f t="shared" si="12"/>
        <v>-</v>
      </c>
      <c r="BS12" s="7" t="str">
        <f t="shared" si="12"/>
        <v>-</v>
      </c>
      <c r="BT12" s="7" t="str">
        <f t="shared" si="12"/>
        <v>-</v>
      </c>
      <c r="BU12" s="7" t="str">
        <f t="shared" si="12"/>
        <v>-</v>
      </c>
      <c r="BV12" s="7" t="str">
        <f t="shared" si="12"/>
        <v>-</v>
      </c>
      <c r="BW12" s="7" t="str">
        <f t="shared" si="12"/>
        <v>-</v>
      </c>
      <c r="BX12" s="7" t="str">
        <f t="shared" si="12"/>
        <v>-</v>
      </c>
      <c r="BY12" s="7" t="str">
        <f t="shared" si="12"/>
        <v>-</v>
      </c>
      <c r="BZ12" s="7" t="str">
        <f t="shared" si="12"/>
        <v>-</v>
      </c>
      <c r="CA12" s="7" t="str">
        <f t="shared" si="12"/>
        <v>-</v>
      </c>
      <c r="CB12" s="7" t="str">
        <f t="shared" si="12"/>
        <v>-</v>
      </c>
      <c r="CC12" s="7" t="str">
        <f t="shared" si="12"/>
        <v>-</v>
      </c>
      <c r="CD12" s="7" t="str">
        <f t="shared" si="12"/>
        <v>-</v>
      </c>
      <c r="CE12" s="7" t="str">
        <f t="shared" si="12"/>
        <v>-</v>
      </c>
      <c r="CF12" s="7" t="str">
        <f t="shared" si="12"/>
        <v>-</v>
      </c>
      <c r="CG12" s="7" t="str">
        <f t="shared" si="12"/>
        <v>-</v>
      </c>
      <c r="CH12" s="7" t="str">
        <f t="shared" si="12"/>
        <v>-</v>
      </c>
      <c r="CI12" s="7" t="str">
        <f t="shared" ref="CI12:CT12" si="13">IF(CI11&lt;0,1,"-")</f>
        <v>-</v>
      </c>
      <c r="CJ12" s="7" t="str">
        <f t="shared" si="13"/>
        <v>-</v>
      </c>
      <c r="CK12" s="7" t="str">
        <f t="shared" si="13"/>
        <v>-</v>
      </c>
      <c r="CL12" s="7" t="str">
        <f t="shared" si="13"/>
        <v>-</v>
      </c>
      <c r="CM12" s="7" t="str">
        <f t="shared" si="13"/>
        <v>-</v>
      </c>
      <c r="CN12" s="7" t="str">
        <f t="shared" si="13"/>
        <v>-</v>
      </c>
      <c r="CO12" s="7" t="str">
        <f t="shared" si="13"/>
        <v>-</v>
      </c>
      <c r="CP12" s="7" t="str">
        <f t="shared" si="13"/>
        <v>-</v>
      </c>
      <c r="CQ12" s="7" t="str">
        <f t="shared" si="13"/>
        <v>-</v>
      </c>
      <c r="CR12" s="7" t="str">
        <f t="shared" si="13"/>
        <v>-</v>
      </c>
      <c r="CS12" s="7" t="str">
        <f t="shared" si="13"/>
        <v>-</v>
      </c>
      <c r="CT12" s="7" t="str">
        <f t="shared" si="13"/>
        <v>-</v>
      </c>
      <c r="CU12" s="7" t="str">
        <f t="shared" ref="CU12:DF12" si="14">IF(CU11&lt;0,1,"-")</f>
        <v>-</v>
      </c>
      <c r="CV12" s="7" t="str">
        <f t="shared" si="14"/>
        <v>-</v>
      </c>
      <c r="CW12" s="7" t="str">
        <f t="shared" si="14"/>
        <v>-</v>
      </c>
      <c r="CX12" s="7" t="str">
        <f t="shared" si="14"/>
        <v>-</v>
      </c>
      <c r="CY12" s="7" t="str">
        <f t="shared" si="14"/>
        <v>-</v>
      </c>
      <c r="CZ12" s="7" t="str">
        <f t="shared" si="14"/>
        <v>-</v>
      </c>
      <c r="DA12" s="7" t="str">
        <f t="shared" si="14"/>
        <v>-</v>
      </c>
      <c r="DB12" s="7" t="str">
        <f t="shared" si="14"/>
        <v>-</v>
      </c>
      <c r="DC12" s="7" t="str">
        <f t="shared" si="14"/>
        <v>-</v>
      </c>
      <c r="DD12" s="7" t="str">
        <f t="shared" si="14"/>
        <v>-</v>
      </c>
      <c r="DE12" s="7" t="str">
        <f t="shared" si="14"/>
        <v>-</v>
      </c>
      <c r="DF12" s="7" t="str">
        <f t="shared" si="14"/>
        <v>-</v>
      </c>
      <c r="DG12" s="7" t="str">
        <f t="shared" ref="DG12:DR12" si="15">IF(DG11&lt;0,1,"-")</f>
        <v>-</v>
      </c>
      <c r="DH12" s="7" t="str">
        <f t="shared" si="15"/>
        <v>-</v>
      </c>
      <c r="DI12" s="7" t="str">
        <f t="shared" si="15"/>
        <v>-</v>
      </c>
      <c r="DJ12" s="7" t="str">
        <f t="shared" si="15"/>
        <v>-</v>
      </c>
      <c r="DK12" s="7" t="str">
        <f t="shared" si="15"/>
        <v>-</v>
      </c>
      <c r="DL12" s="7" t="str">
        <f t="shared" si="15"/>
        <v>-</v>
      </c>
      <c r="DM12" s="7" t="str">
        <f t="shared" si="15"/>
        <v>-</v>
      </c>
      <c r="DN12" s="7" t="str">
        <f t="shared" si="15"/>
        <v>-</v>
      </c>
      <c r="DO12" s="7" t="str">
        <f t="shared" si="15"/>
        <v>-</v>
      </c>
      <c r="DP12" s="7" t="str">
        <f t="shared" si="15"/>
        <v>-</v>
      </c>
      <c r="DQ12" s="7" t="str">
        <f t="shared" si="15"/>
        <v>-</v>
      </c>
      <c r="DR12" s="7" t="str">
        <f t="shared" si="15"/>
        <v>-</v>
      </c>
      <c r="DS12" s="7" t="str">
        <f t="shared" ref="DS12:ED12" si="16">IF(DS11&lt;0,1,"-")</f>
        <v>-</v>
      </c>
      <c r="DT12" s="7" t="str">
        <f t="shared" si="16"/>
        <v>-</v>
      </c>
      <c r="DU12" s="7" t="str">
        <f t="shared" si="16"/>
        <v>-</v>
      </c>
      <c r="DV12" s="7" t="str">
        <f t="shared" si="16"/>
        <v>-</v>
      </c>
      <c r="DW12" s="7" t="str">
        <f t="shared" si="16"/>
        <v>-</v>
      </c>
      <c r="DX12" s="7" t="str">
        <f t="shared" si="16"/>
        <v>-</v>
      </c>
      <c r="DY12" s="7" t="str">
        <f t="shared" si="16"/>
        <v>-</v>
      </c>
      <c r="DZ12" s="7" t="str">
        <f t="shared" si="16"/>
        <v>-</v>
      </c>
      <c r="EA12" s="7" t="str">
        <f t="shared" si="16"/>
        <v>-</v>
      </c>
      <c r="EB12" s="7" t="str">
        <f t="shared" si="16"/>
        <v>-</v>
      </c>
      <c r="EC12" s="7" t="str">
        <f t="shared" si="16"/>
        <v>-</v>
      </c>
      <c r="ED12" s="7" t="str">
        <f t="shared" si="16"/>
        <v>-</v>
      </c>
      <c r="EE12" s="7" t="str">
        <f t="shared" ref="EE12:EP12" si="17">IF(EE11&lt;0,1,"-")</f>
        <v>-</v>
      </c>
      <c r="EF12" s="7" t="str">
        <f t="shared" si="17"/>
        <v>-</v>
      </c>
      <c r="EG12" s="7" t="str">
        <f t="shared" si="17"/>
        <v>-</v>
      </c>
      <c r="EH12" s="7" t="str">
        <f t="shared" si="17"/>
        <v>-</v>
      </c>
      <c r="EI12" s="7" t="str">
        <f t="shared" si="17"/>
        <v>-</v>
      </c>
      <c r="EJ12" s="7" t="str">
        <f t="shared" si="17"/>
        <v>-</v>
      </c>
      <c r="EK12" s="7" t="str">
        <f t="shared" si="17"/>
        <v>-</v>
      </c>
      <c r="EL12" s="7" t="str">
        <f t="shared" si="17"/>
        <v>-</v>
      </c>
      <c r="EM12" s="7" t="str">
        <f t="shared" si="17"/>
        <v>-</v>
      </c>
      <c r="EN12" s="7" t="str">
        <f t="shared" si="17"/>
        <v>-</v>
      </c>
      <c r="EO12" s="7" t="str">
        <f t="shared" si="17"/>
        <v>-</v>
      </c>
      <c r="EP12" s="7" t="str">
        <f t="shared" si="17"/>
        <v>-</v>
      </c>
      <c r="EQ12" s="7" t="str">
        <f t="shared" ref="EQ12:FB12" si="18">IF(EQ11&lt;0,1,"-")</f>
        <v>-</v>
      </c>
      <c r="ER12" s="7" t="str">
        <f t="shared" si="18"/>
        <v>-</v>
      </c>
      <c r="ES12" s="7" t="str">
        <f t="shared" si="18"/>
        <v>-</v>
      </c>
      <c r="ET12" s="7" t="str">
        <f t="shared" si="18"/>
        <v>-</v>
      </c>
      <c r="EU12" s="7" t="str">
        <f t="shared" si="18"/>
        <v>-</v>
      </c>
      <c r="EV12" s="7" t="str">
        <f t="shared" si="18"/>
        <v>-</v>
      </c>
      <c r="EW12" s="7" t="str">
        <f t="shared" si="18"/>
        <v>-</v>
      </c>
      <c r="EX12" s="7" t="str">
        <f t="shared" si="18"/>
        <v>-</v>
      </c>
      <c r="EY12" s="7" t="str">
        <f t="shared" si="18"/>
        <v>-</v>
      </c>
      <c r="EZ12" s="7" t="str">
        <f t="shared" si="18"/>
        <v>-</v>
      </c>
      <c r="FA12" s="7" t="str">
        <f t="shared" si="18"/>
        <v>-</v>
      </c>
      <c r="FB12" s="7" t="str">
        <f t="shared" si="18"/>
        <v>-</v>
      </c>
      <c r="FC12" s="7" t="str">
        <f t="shared" ref="FC12:FN12" si="19">IF(FC11&lt;0,1,"-")</f>
        <v>-</v>
      </c>
      <c r="FD12" s="7" t="str">
        <f t="shared" si="19"/>
        <v>-</v>
      </c>
      <c r="FE12" s="7" t="str">
        <f t="shared" si="19"/>
        <v>-</v>
      </c>
      <c r="FF12" s="7" t="str">
        <f t="shared" si="19"/>
        <v>-</v>
      </c>
      <c r="FG12" s="7" t="str">
        <f t="shared" si="19"/>
        <v>-</v>
      </c>
      <c r="FH12" s="7" t="str">
        <f t="shared" si="19"/>
        <v>-</v>
      </c>
      <c r="FI12" s="7" t="str">
        <f t="shared" si="19"/>
        <v>-</v>
      </c>
      <c r="FJ12" s="7" t="str">
        <f t="shared" si="19"/>
        <v>-</v>
      </c>
      <c r="FK12" s="7" t="str">
        <f t="shared" si="19"/>
        <v>-</v>
      </c>
      <c r="FL12" s="7" t="str">
        <f t="shared" si="19"/>
        <v>-</v>
      </c>
      <c r="FM12" s="7" t="str">
        <f t="shared" si="19"/>
        <v>-</v>
      </c>
      <c r="FN12" s="7" t="str">
        <f t="shared" si="19"/>
        <v>-</v>
      </c>
    </row>
    <row r="22" spans="1:202">
      <c r="A22" t="str">
        <f>FuelWood!A$3</f>
        <v>IntraEU</v>
      </c>
      <c r="B22" s="2">
        <f>1/1000000*SUM(FuelWood!B$3:M$3)</f>
        <v>0</v>
      </c>
      <c r="C22" s="2">
        <f>1/1000000*SUM(FuelWood!C$3:N$3)</f>
        <v>0</v>
      </c>
      <c r="D22" s="2">
        <f>1/1000000*SUM(FuelWood!D$3:O$3)</f>
        <v>0</v>
      </c>
      <c r="E22" s="2">
        <f>1/1000000*SUM(FuelWood!E$3:P$3)</f>
        <v>0</v>
      </c>
      <c r="F22" s="2">
        <f>1/1000000*SUM(FuelWood!F$3:Q$3)</f>
        <v>0</v>
      </c>
      <c r="G22" s="2">
        <f>1/1000000*SUM(FuelWood!G$3:R$3)</f>
        <v>0</v>
      </c>
      <c r="H22" s="2">
        <f>1/1000000*SUM(FuelWood!H$3:S$3)</f>
        <v>0</v>
      </c>
      <c r="I22" s="2">
        <f>1/1000000*SUM(FuelWood!I$3:T$3)</f>
        <v>0</v>
      </c>
      <c r="J22" s="2">
        <f>1/1000000*SUM(FuelWood!J$3:U$3)</f>
        <v>0</v>
      </c>
      <c r="K22" s="2">
        <f>1/1000000*SUM(FuelWood!K$3:V$3)</f>
        <v>0</v>
      </c>
      <c r="L22" s="2">
        <f>1/1000000*SUM(FuelWood!L$3:W$3)</f>
        <v>0</v>
      </c>
      <c r="M22" s="2">
        <f>1/1000000*SUM(FuelWood!M$3:X$3)</f>
        <v>0</v>
      </c>
      <c r="N22" s="2">
        <f>1/1000000*SUM(FuelWood!N$3:Y$3)</f>
        <v>0</v>
      </c>
      <c r="O22" s="2">
        <f>1/1000000*SUM(FuelWood!O$3:Z$3)</f>
        <v>0</v>
      </c>
      <c r="P22" s="2">
        <f>1/1000000*SUM(FuelWood!P$3:AA$3)</f>
        <v>0</v>
      </c>
      <c r="Q22" s="2">
        <f>1/1000000*SUM(FuelWood!Q$3:AB$3)</f>
        <v>0</v>
      </c>
      <c r="R22" s="2">
        <f>1/1000000*SUM(FuelWood!R$3:AC$3)</f>
        <v>0</v>
      </c>
      <c r="S22" s="2">
        <f>1/1000000*SUM(FuelWood!S$3:AD$3)</f>
        <v>0</v>
      </c>
      <c r="T22" s="2">
        <f>1/1000000*SUM(FuelWood!T$3:AE$3)</f>
        <v>0</v>
      </c>
      <c r="U22" s="2">
        <f>1/1000000*SUM(FuelWood!U$3:AF$3)</f>
        <v>0</v>
      </c>
      <c r="V22" s="2">
        <f>1/1000000*SUM(FuelWood!V$3:AG$3)</f>
        <v>0</v>
      </c>
      <c r="W22" s="2">
        <f>1/1000000*SUM(FuelWood!W$3:AH$3)</f>
        <v>0</v>
      </c>
      <c r="X22" s="2">
        <f>1/1000000*SUM(FuelWood!X$3:AI$3)</f>
        <v>0</v>
      </c>
      <c r="Y22" s="2">
        <f>1/1000000*SUM(FuelWood!Y$3:AJ$3)</f>
        <v>0</v>
      </c>
      <c r="Z22" s="2">
        <f>1/1000000*SUM(FuelWood!Z$3:AK$3)</f>
        <v>0</v>
      </c>
      <c r="AA22" s="2">
        <f>1/1000000*SUM(FuelWood!AA$3:AL$3)</f>
        <v>0</v>
      </c>
      <c r="AB22" s="2">
        <f>1/1000000*SUM(FuelWood!AB$3:AM$3)</f>
        <v>0</v>
      </c>
      <c r="AC22" s="2">
        <f>1/1000000*SUM(FuelWood!AC$3:AN$3)</f>
        <v>0</v>
      </c>
      <c r="AD22" s="2">
        <f>1/1000000*SUM(FuelWood!AD$3:AO$3)</f>
        <v>0</v>
      </c>
      <c r="AE22" s="2">
        <f>1/1000000*SUM(FuelWood!AE$3:AP$3)</f>
        <v>0</v>
      </c>
      <c r="AF22" s="2">
        <f>1/1000000*SUM(FuelWood!AF$3:AQ$3)</f>
        <v>0</v>
      </c>
      <c r="AG22" s="2">
        <f>1/1000000*SUM(FuelWood!AG$3:AR$3)</f>
        <v>0</v>
      </c>
      <c r="AH22" s="2">
        <f>1/1000000*SUM(FuelWood!AH$3:AS$3)</f>
        <v>0</v>
      </c>
      <c r="AI22" s="2">
        <f>1/1000000*SUM(FuelWood!AI$3:AT$3)</f>
        <v>0</v>
      </c>
      <c r="AJ22" s="2">
        <f>1/1000000*SUM(FuelWood!AJ$3:AU$3)</f>
        <v>0</v>
      </c>
      <c r="AK22" s="2">
        <f>1/1000000*SUM(FuelWood!AK$3:AV$3)</f>
        <v>0</v>
      </c>
      <c r="AL22" s="2">
        <f>1/1000000*SUM(FuelWood!AL$3:AW$3)</f>
        <v>0</v>
      </c>
      <c r="AM22" s="2">
        <f>1/1000000*SUM(FuelWood!AM$3:AX$3)</f>
        <v>0</v>
      </c>
      <c r="AN22" s="2">
        <f>1/1000000*SUM(FuelWood!AN$3:AY$3)</f>
        <v>0</v>
      </c>
      <c r="AO22" s="2">
        <f>1/1000000*SUM(FuelWood!AO$3:AZ$3)</f>
        <v>0</v>
      </c>
      <c r="AP22" s="2">
        <f>1/1000000*SUM(FuelWood!AP$3:BA$3)</f>
        <v>0</v>
      </c>
      <c r="AQ22" s="2">
        <f>1/1000000*SUM(FuelWood!AQ$3:BB$3)</f>
        <v>0</v>
      </c>
      <c r="AR22" s="2">
        <f>1/1000000*SUM(FuelWood!AR$3:BC$3)</f>
        <v>0</v>
      </c>
      <c r="AS22" s="2">
        <f>1/1000000*SUM(FuelWood!AS$3:BD$3)</f>
        <v>0</v>
      </c>
      <c r="AT22" s="2">
        <f>1/1000000*SUM(FuelWood!AT$3:BE$3)</f>
        <v>0</v>
      </c>
      <c r="AU22" s="2">
        <f>1/1000000*SUM(FuelWood!AU$3:BF$3)</f>
        <v>0</v>
      </c>
      <c r="AV22" s="2">
        <f>1/1000000*SUM(FuelWood!AV$3:BG$3)</f>
        <v>0</v>
      </c>
      <c r="AW22" s="2">
        <f>1/1000000*SUM(FuelWood!AW$3:BH$3)</f>
        <v>0</v>
      </c>
      <c r="AX22" s="2">
        <f>1/1000000*SUM(FuelWood!AX$3:BI$3)</f>
        <v>0</v>
      </c>
      <c r="AY22" s="2">
        <f>1/1000000*SUM(FuelWood!AY$3:BJ$3)</f>
        <v>0</v>
      </c>
      <c r="AZ22" s="2">
        <f>1/1000000*SUM(FuelWood!AZ$3:BK$3)</f>
        <v>0</v>
      </c>
      <c r="BA22" s="2">
        <f>1/1000000*SUM(FuelWood!BA$3:BL$3)</f>
        <v>0</v>
      </c>
      <c r="BB22" s="2">
        <f>1/1000000*SUM(FuelWood!BB$3:BM$3)</f>
        <v>0</v>
      </c>
      <c r="BC22" s="2">
        <f>1/1000000*SUM(FuelWood!BC$3:BN$3)</f>
        <v>0</v>
      </c>
      <c r="BD22" s="2">
        <f>1/1000000*SUM(FuelWood!BD$3:BO$3)</f>
        <v>0</v>
      </c>
      <c r="BE22" s="2">
        <f>1/1000000*SUM(FuelWood!BE$3:BP$3)</f>
        <v>0</v>
      </c>
      <c r="BF22" s="2">
        <f>1/1000000*SUM(FuelWood!BF$3:BQ$3)</f>
        <v>0</v>
      </c>
      <c r="BG22" s="2">
        <f>1/1000000*SUM(FuelWood!BG$3:BR$3)</f>
        <v>0</v>
      </c>
      <c r="BH22" s="2">
        <f>1/1000000*SUM(FuelWood!BH$3:BS$3)</f>
        <v>0</v>
      </c>
      <c r="BI22" s="2">
        <f>1/1000000*SUM(FuelWood!BI$3:BT$3)</f>
        <v>0</v>
      </c>
      <c r="BJ22" s="2">
        <f>1/1000000*SUM(FuelWood!BJ$3:BU$3)</f>
        <v>0</v>
      </c>
      <c r="BK22" s="2">
        <f>1/1000000*SUM(FuelWood!BK$3:BV$3)</f>
        <v>0</v>
      </c>
      <c r="BL22" s="2">
        <f>1/1000000*SUM(FuelWood!BL$3:BW$3)</f>
        <v>0</v>
      </c>
      <c r="BM22" s="2">
        <f>1/1000000*SUM(FuelWood!BM$3:BX$3)</f>
        <v>0</v>
      </c>
      <c r="BN22" s="2">
        <f>1/1000000*SUM(FuelWood!BN$3:BY$3)</f>
        <v>0</v>
      </c>
      <c r="BO22" s="2">
        <f>1/1000000*SUM(FuelWood!BO$3:BZ$3)</f>
        <v>0</v>
      </c>
      <c r="BP22" s="2">
        <f>1/1000000*SUM(FuelWood!BP$3:CA$3)</f>
        <v>0</v>
      </c>
      <c r="BQ22" s="2">
        <f>1/1000000*SUM(FuelWood!BQ$3:CB$3)</f>
        <v>0</v>
      </c>
      <c r="BR22" s="2">
        <f>1/1000000*SUM(FuelWood!BR$3:CC$3)</f>
        <v>0</v>
      </c>
      <c r="BS22" s="2">
        <f>1/1000000*SUM(FuelWood!BS$3:CD$3)</f>
        <v>0</v>
      </c>
      <c r="BT22" s="2">
        <f>1/1000000*SUM(FuelWood!BT$3:CE$3)</f>
        <v>0</v>
      </c>
      <c r="BU22" s="2">
        <f>1/1000000*SUM(FuelWood!BU$3:CF$3)</f>
        <v>0</v>
      </c>
      <c r="BV22" s="2">
        <f>1/1000000*SUM(FuelWood!BV$3:CG$3)</f>
        <v>0</v>
      </c>
      <c r="BW22" s="2">
        <f>1/1000000*SUM(FuelWood!BW$3:CH$3)</f>
        <v>0</v>
      </c>
      <c r="BX22" s="2">
        <f>1/1000000*SUM(FuelWood!BX$3:CI$3)</f>
        <v>0</v>
      </c>
      <c r="BY22" s="2">
        <f>1/1000000*SUM(FuelWood!BY$3:CJ$3)</f>
        <v>0</v>
      </c>
      <c r="BZ22" s="2">
        <f>1/1000000*SUM(FuelWood!BZ$3:CK$3)</f>
        <v>0</v>
      </c>
      <c r="CA22" s="2">
        <f>1/1000000*SUM(FuelWood!CA$3:CL$3)</f>
        <v>0</v>
      </c>
      <c r="CB22" s="2">
        <f>1/1000000*SUM(FuelWood!CB$3:CM$3)</f>
        <v>0</v>
      </c>
      <c r="CC22" s="2">
        <f>1/1000000*SUM(FuelWood!CC$3:CN$3)</f>
        <v>0</v>
      </c>
      <c r="CD22" s="2">
        <f>1/1000000*SUM(FuelWood!CD$3:CO$3)</f>
        <v>0</v>
      </c>
      <c r="CE22" s="2">
        <f>1/1000000*SUM(FuelWood!CE$3:CP$3)</f>
        <v>0</v>
      </c>
      <c r="CF22" s="2">
        <f>1/1000000*SUM(FuelWood!CF$3:CQ$3)</f>
        <v>0</v>
      </c>
      <c r="CG22" s="2">
        <f>1/1000000*SUM(FuelWood!CG$3:CR$3)</f>
        <v>0</v>
      </c>
      <c r="CH22" s="2">
        <f>1/1000000*SUM(FuelWood!CH$3:CS$3)</f>
        <v>0</v>
      </c>
      <c r="CI22" s="2">
        <f>1/1000000*SUM(FuelWood!CI$3:CT$3)</f>
        <v>0</v>
      </c>
      <c r="CJ22" s="2">
        <f>1/1000000*SUM(FuelWood!CJ$3:CU$3)</f>
        <v>0</v>
      </c>
      <c r="CK22" s="2">
        <f>1/1000000*SUM(FuelWood!CK$3:CV$3)</f>
        <v>0</v>
      </c>
      <c r="CL22" s="2">
        <f>1/1000000*SUM(FuelWood!CL$3:CW$3)</f>
        <v>0</v>
      </c>
      <c r="CM22" s="2">
        <f>1/1000000*SUM(FuelWood!CM$3:CX$3)</f>
        <v>0</v>
      </c>
      <c r="CN22" s="2">
        <f>1/1000000*SUM(FuelWood!CN$3:CY$3)</f>
        <v>0</v>
      </c>
      <c r="CO22" s="2">
        <f>1/1000000*SUM(FuelWood!CO$3:CZ$3)</f>
        <v>0</v>
      </c>
      <c r="CP22" s="2">
        <f>1/1000000*SUM(FuelWood!CP$3:DA$3)</f>
        <v>0</v>
      </c>
      <c r="CQ22" s="2">
        <f>1/1000000*SUM(FuelWood!CQ$3:DB$3)</f>
        <v>0</v>
      </c>
      <c r="CR22" s="2">
        <f>1/1000000*SUM(FuelWood!CR$3:DC$3)</f>
        <v>0</v>
      </c>
      <c r="CS22" s="2">
        <f>1/1000000*SUM(FuelWood!CS$3:DD$3)</f>
        <v>0</v>
      </c>
      <c r="CT22" s="2">
        <f>1/1000000*SUM(FuelWood!CT$3:DE$3)</f>
        <v>0</v>
      </c>
      <c r="CU22" s="2">
        <f>1/1000000*SUM(FuelWood!CU$3:DF$3)</f>
        <v>0</v>
      </c>
      <c r="CV22" s="2">
        <f>1/1000000*SUM(FuelWood!CV$3:DG$3)</f>
        <v>0</v>
      </c>
      <c r="CW22" s="2">
        <f>1/1000000*SUM(FuelWood!CW$3:DH$3)</f>
        <v>0</v>
      </c>
      <c r="CX22" s="2">
        <f>1/1000000*SUM(FuelWood!CX$3:DI$3)</f>
        <v>0</v>
      </c>
      <c r="CY22" s="2">
        <f>1/1000000*SUM(FuelWood!CY$3:DJ$3)</f>
        <v>0</v>
      </c>
      <c r="CZ22" s="2">
        <f>1/1000000*SUM(FuelWood!CZ$3:DK$3)</f>
        <v>0</v>
      </c>
      <c r="DA22" s="2">
        <f>1/1000000*SUM(FuelWood!DA$3:DL$3)</f>
        <v>0</v>
      </c>
      <c r="DB22" s="2">
        <f>1/1000000*SUM(FuelWood!DB$3:DM$3)</f>
        <v>0</v>
      </c>
      <c r="DC22" s="2">
        <f>1/1000000*SUM(FuelWood!DC$3:DN$3)</f>
        <v>0</v>
      </c>
      <c r="DD22" s="2">
        <f>1/1000000*SUM(FuelWood!DD$3:DO$3)</f>
        <v>0</v>
      </c>
      <c r="DE22" s="2">
        <f>1/1000000*SUM(FuelWood!DE$3:DP$3)</f>
        <v>0</v>
      </c>
      <c r="DF22" s="2">
        <f>1/1000000*SUM(FuelWood!DF$3:DQ$3)</f>
        <v>0</v>
      </c>
      <c r="DG22" s="2">
        <f>1/1000000*SUM(FuelWood!DG$3:DR$3)</f>
        <v>0</v>
      </c>
      <c r="DH22" s="2">
        <f>1/1000000*SUM(FuelWood!DH$3:DS$3)</f>
        <v>0</v>
      </c>
      <c r="DI22" s="2">
        <f>1/1000000*SUM(FuelWood!DI$3:DT$3)</f>
        <v>0</v>
      </c>
      <c r="DJ22" s="2">
        <f>1/1000000*SUM(FuelWood!DJ$3:DU$3)</f>
        <v>0</v>
      </c>
      <c r="DK22" s="2">
        <f>1/1000000*SUM(FuelWood!DK$3:DV$3)</f>
        <v>0</v>
      </c>
      <c r="DL22" s="2">
        <f>1/1000000*SUM(FuelWood!DL$3:DW$3)</f>
        <v>0</v>
      </c>
      <c r="DM22" s="2">
        <f>1/1000000*SUM(FuelWood!DM$3:DX$3)</f>
        <v>0</v>
      </c>
      <c r="DN22" s="2">
        <f>1/1000000*SUM(FuelWood!DN$3:DY$3)</f>
        <v>0</v>
      </c>
      <c r="DO22" s="2">
        <f>1/1000000*SUM(FuelWood!DO$3:DZ$3)</f>
        <v>0</v>
      </c>
      <c r="DP22" s="2">
        <f>1/1000000*SUM(FuelWood!DP$3:EA$3)</f>
        <v>0</v>
      </c>
      <c r="DQ22" s="2">
        <f>1/1000000*SUM(FuelWood!DQ$3:EB$3)</f>
        <v>0</v>
      </c>
      <c r="DR22" s="2">
        <f>1/1000000*SUM(FuelWood!DR$3:EC$3)</f>
        <v>0</v>
      </c>
      <c r="DS22" s="2">
        <f>1/1000000*SUM(FuelWood!DS$3:ED$3)</f>
        <v>0</v>
      </c>
      <c r="DT22" s="2">
        <f>1/1000000*SUM(FuelWood!DT$3:EE$3)</f>
        <v>0</v>
      </c>
      <c r="DU22" s="2">
        <f>1/1000000*SUM(FuelWood!DU$3:EF$3)</f>
        <v>0</v>
      </c>
      <c r="DV22" s="2">
        <f>1/1000000*SUM(FuelWood!DV$3:EG$3)</f>
        <v>0</v>
      </c>
      <c r="DW22" s="2">
        <f>1/1000000*SUM(FuelWood!DW$3:EH$3)</f>
        <v>0</v>
      </c>
      <c r="DX22" s="2">
        <f>1/1000000*SUM(FuelWood!DX$3:EI$3)</f>
        <v>0</v>
      </c>
      <c r="DY22" s="2">
        <f>1/1000000*SUM(FuelWood!DY$3:EJ$3)</f>
        <v>0</v>
      </c>
      <c r="DZ22" s="2">
        <f>1/1000000*SUM(FuelWood!DZ$3:EK$3)</f>
        <v>0</v>
      </c>
      <c r="EA22" s="2">
        <f>1/1000000*SUM(FuelWood!EA$3:EL$3)</f>
        <v>0</v>
      </c>
      <c r="EB22" s="2">
        <f>1/1000000*SUM(FuelWood!EB$3:EM$3)</f>
        <v>0</v>
      </c>
      <c r="EC22" s="2">
        <f>1/1000000*SUM(FuelWood!EC$3:EN$3)</f>
        <v>0</v>
      </c>
      <c r="ED22" s="2">
        <f>1/1000000*SUM(FuelWood!ED$3:EO$3)</f>
        <v>0</v>
      </c>
      <c r="EE22" s="2">
        <f>1/1000000*SUM(FuelWood!EE$3:EP$3)</f>
        <v>0</v>
      </c>
      <c r="EF22" s="2">
        <f>1/1000000*SUM(FuelWood!EF$3:EQ$3)</f>
        <v>0</v>
      </c>
      <c r="EG22" s="2">
        <f>1/1000000*SUM(FuelWood!EG$3:ER$3)</f>
        <v>0</v>
      </c>
      <c r="EH22" s="2">
        <f>1/1000000*SUM(FuelWood!EH$3:ES$3)</f>
        <v>0</v>
      </c>
      <c r="EI22" s="2">
        <f>1/1000000*SUM(FuelWood!EI$3:ET$3)</f>
        <v>0</v>
      </c>
      <c r="EJ22" s="2">
        <f>1/1000000*SUM(FuelWood!EJ$3:EU$3)</f>
        <v>0</v>
      </c>
      <c r="EK22" s="2">
        <f>1/1000000*SUM(FuelWood!EK$3:EV$3)</f>
        <v>0</v>
      </c>
      <c r="EL22" s="2">
        <f>1/1000000*SUM(FuelWood!EL$3:EW$3)</f>
        <v>0</v>
      </c>
      <c r="EM22" s="2">
        <f>1/1000000*SUM(FuelWood!EM$3:EX$3)</f>
        <v>0</v>
      </c>
      <c r="EN22" s="2">
        <f>1/1000000*SUM(FuelWood!EN$3:EY$3)</f>
        <v>0</v>
      </c>
      <c r="EO22" s="2">
        <f>1/1000000*SUM(FuelWood!EO$3:EZ$3)</f>
        <v>0</v>
      </c>
      <c r="EP22" s="2">
        <f>1/1000000*SUM(FuelWood!EP$3:FA$3)</f>
        <v>0</v>
      </c>
      <c r="EQ22" s="2">
        <f>1/1000000*SUM(FuelWood!EQ$3:FB$3)</f>
        <v>0</v>
      </c>
      <c r="ER22" s="2">
        <f>1/1000000*SUM(FuelWood!ER$3:FC$3)</f>
        <v>0</v>
      </c>
      <c r="ES22" s="2">
        <f>1/1000000*SUM(FuelWood!ES$3:FD$3)</f>
        <v>0</v>
      </c>
      <c r="ET22" s="2">
        <f>1/1000000*SUM(FuelWood!ET$3:FE$3)</f>
        <v>0</v>
      </c>
      <c r="EU22" s="2">
        <f>1/1000000*SUM(FuelWood!EU$3:FF$3)</f>
        <v>0</v>
      </c>
      <c r="EV22" s="2">
        <f>1/1000000*SUM(FuelWood!EV$3:FG$3)</f>
        <v>0</v>
      </c>
      <c r="EW22" s="2">
        <f>1/1000000*SUM(FuelWood!EW$3:FH$3)</f>
        <v>0</v>
      </c>
      <c r="EX22" s="2">
        <f>1/1000000*SUM(FuelWood!EX$3:FI$3)</f>
        <v>0</v>
      </c>
      <c r="EY22" s="2">
        <f>1/1000000*SUM(FuelWood!EY$3:FJ$3)</f>
        <v>0</v>
      </c>
      <c r="EZ22" s="2">
        <f>1/1000000*SUM(FuelWood!EZ$3:FK$3)</f>
        <v>0</v>
      </c>
      <c r="FA22" s="2">
        <f>1/1000000*SUM(FuelWood!FA$3:FL$3)</f>
        <v>0</v>
      </c>
      <c r="FB22" s="2">
        <f>1/1000000*SUM(FuelWood!FB$3:FM$3)</f>
        <v>0</v>
      </c>
      <c r="FC22" s="2">
        <f>1/1000000*SUM(FuelWood!FC$3:FN$3)</f>
        <v>0</v>
      </c>
      <c r="FD22" s="2">
        <f>1/1000000*SUM(FuelWood!FD$3:FO$3)</f>
        <v>0</v>
      </c>
      <c r="FE22" s="2">
        <f>1/1000000*SUM(FuelWood!FE$3:FP$3)</f>
        <v>0</v>
      </c>
      <c r="FF22" s="2">
        <f>1/1000000*SUM(FuelWood!FF$3:FQ$3)</f>
        <v>0</v>
      </c>
      <c r="FG22" s="2">
        <f>1/1000000*SUM(FuelWood!FG$3:FR$3)</f>
        <v>0</v>
      </c>
      <c r="FH22" s="2">
        <f>1/1000000*SUM(FuelWood!FH$3:FS$3)</f>
        <v>0</v>
      </c>
      <c r="FI22" s="2">
        <f>1/1000000*SUM(FuelWood!FI$3:FT$3)</f>
        <v>0</v>
      </c>
      <c r="FJ22" s="2">
        <f>1/1000000*SUM(FuelWood!FJ$3:FU$3)</f>
        <v>0</v>
      </c>
      <c r="FK22" s="2">
        <f>1/1000000*SUM(FuelWood!FK$3:FV$3)</f>
        <v>0</v>
      </c>
      <c r="FL22" s="2">
        <f>1/1000000*SUM(FuelWood!FL$3:FW$3)</f>
        <v>0</v>
      </c>
      <c r="FM22" s="2">
        <f>1/1000000*SUM(FuelWood!FM$3:FX$3)</f>
        <v>0</v>
      </c>
      <c r="FN22" s="2">
        <f>1/1000000*SUM(FuelWood!FN$3:FY$3)</f>
        <v>0</v>
      </c>
    </row>
    <row r="23" spans="1:202">
      <c r="A23" t="str">
        <f>FuelWood!A$4</f>
        <v>ExtraEU</v>
      </c>
      <c r="B23" s="2">
        <f>1/1000000*SUM(FuelWood!B$4:M$4)</f>
        <v>0.18156940000000002</v>
      </c>
      <c r="C23" s="2">
        <f>1/1000000*SUM(FuelWood!C$4:N$4)</f>
        <v>0.1969882</v>
      </c>
      <c r="D23" s="2">
        <f>1/1000000*SUM(FuelWood!D$4:O$4)</f>
        <v>0.21247600000000003</v>
      </c>
      <c r="E23" s="2">
        <f>1/1000000*SUM(FuelWood!E$4:P$4)</f>
        <v>0.22897409999999999</v>
      </c>
      <c r="F23" s="2">
        <f>1/1000000*SUM(FuelWood!F$4:Q$4)</f>
        <v>0.25815139999999998</v>
      </c>
      <c r="G23" s="2">
        <f>1/1000000*SUM(FuelWood!G$4:R$4)</f>
        <v>0.28299989999999997</v>
      </c>
      <c r="H23" s="2">
        <f>1/1000000*SUM(FuelWood!H$4:S$4)</f>
        <v>0.30529359999999994</v>
      </c>
      <c r="I23" s="2">
        <f>1/1000000*SUM(FuelWood!I$4:T$4)</f>
        <v>0.31156080000000003</v>
      </c>
      <c r="J23" s="2">
        <f>1/1000000*SUM(FuelWood!J$4:U$4)</f>
        <v>0.31459150000000002</v>
      </c>
      <c r="K23" s="2">
        <f>1/1000000*SUM(FuelWood!K$4:V$4)</f>
        <v>0.31455610000000006</v>
      </c>
      <c r="L23" s="2">
        <f>1/1000000*SUM(FuelWood!L$4:W$4)</f>
        <v>0.32185759999999997</v>
      </c>
      <c r="M23" s="2">
        <f>1/1000000*SUM(FuelWood!M$4:X$4)</f>
        <v>0.32766539999999994</v>
      </c>
      <c r="N23" s="2">
        <f>1/1000000*SUM(FuelWood!N$4:Y$4)</f>
        <v>0.33371529999999999</v>
      </c>
      <c r="O23" s="2">
        <f>1/1000000*SUM(FuelWood!O$4:Z$4)</f>
        <v>0.32201550000000001</v>
      </c>
      <c r="P23" s="2">
        <f>1/1000000*SUM(FuelWood!P$4:AA$4)</f>
        <v>0.30422559999999998</v>
      </c>
      <c r="Q23" s="2">
        <f>1/1000000*SUM(FuelWood!Q$4:AB$4)</f>
        <v>0.2917266</v>
      </c>
      <c r="R23" s="2">
        <f>1/1000000*SUM(FuelWood!R$4:AC$4)</f>
        <v>0.28388089999999999</v>
      </c>
      <c r="S23" s="2">
        <f>1/1000000*SUM(FuelWood!S$4:AD$4)</f>
        <v>0.27563260000000006</v>
      </c>
      <c r="T23" s="2">
        <f>1/1000000*SUM(FuelWood!T$4:AE$4)</f>
        <v>0.26931379999999999</v>
      </c>
      <c r="U23" s="2">
        <f>1/1000000*SUM(FuelWood!U$4:AF$4)</f>
        <v>0.27963510000000003</v>
      </c>
      <c r="V23" s="2">
        <f>1/1000000*SUM(FuelWood!V$4:AG$4)</f>
        <v>0.28236660000000002</v>
      </c>
      <c r="W23" s="2">
        <f>1/1000000*SUM(FuelWood!W$4:AH$4)</f>
        <v>0.28911390000000003</v>
      </c>
      <c r="X23" s="2">
        <f>1/1000000*SUM(FuelWood!X$4:AI$4)</f>
        <v>0.28260190000000007</v>
      </c>
      <c r="Y23" s="2">
        <f>1/1000000*SUM(FuelWood!Y$4:AJ$4)</f>
        <v>0.27378089999999999</v>
      </c>
      <c r="Z23" s="2">
        <f>1/1000000*SUM(FuelWood!Z$4:AK$4)</f>
        <v>0.28001510000000002</v>
      </c>
      <c r="AA23" s="2">
        <f>1/1000000*SUM(FuelWood!AA$4:AL$4)</f>
        <v>0.27663160000000003</v>
      </c>
      <c r="AB23" s="2">
        <f>1/1000000*SUM(FuelWood!AB$4:AM$4)</f>
        <v>0.28980260000000002</v>
      </c>
      <c r="AC23" s="2">
        <f>1/1000000*SUM(FuelWood!AC$4:AN$4)</f>
        <v>0.30296839999999997</v>
      </c>
      <c r="AD23" s="2">
        <f>1/1000000*SUM(FuelWood!AD$4:AO$4)</f>
        <v>0.29913639999999997</v>
      </c>
      <c r="AE23" s="2">
        <f>1/1000000*SUM(FuelWood!AE$4:AP$4)</f>
        <v>0.3023267999999999</v>
      </c>
      <c r="AF23" s="2">
        <f>1/1000000*SUM(FuelWood!AF$4:AQ$4)</f>
        <v>0.28042849999999991</v>
      </c>
      <c r="AG23" s="2">
        <f>1/1000000*SUM(FuelWood!AG$4:AR$4)</f>
        <v>0.25952459999999988</v>
      </c>
      <c r="AH23" s="2">
        <f>1/1000000*SUM(FuelWood!AH$4:AS$4)</f>
        <v>0.24788839999999995</v>
      </c>
      <c r="AI23" s="2">
        <f>1/1000000*SUM(FuelWood!AI$4:AT$4)</f>
        <v>0.23689349999999992</v>
      </c>
      <c r="AJ23" s="2">
        <f>1/1000000*SUM(FuelWood!AJ$4:AU$4)</f>
        <v>0.23366099999999992</v>
      </c>
      <c r="AK23" s="2">
        <f>1/1000000*SUM(FuelWood!AK$4:AV$4)</f>
        <v>0.23481249999999992</v>
      </c>
      <c r="AL23" s="2">
        <f>1/1000000*SUM(FuelWood!AL$4:AW$4)</f>
        <v>0.22498670000000001</v>
      </c>
      <c r="AM23" s="2">
        <f>1/1000000*SUM(FuelWood!AM$4:AX$4)</f>
        <v>0.2507548</v>
      </c>
      <c r="AN23" s="2">
        <f>1/1000000*SUM(FuelWood!AN$4:AY$4)</f>
        <v>0.2706789</v>
      </c>
      <c r="AO23" s="2">
        <f>1/1000000*SUM(FuelWood!AO$4:AZ$4)</f>
        <v>0.28080939999999999</v>
      </c>
      <c r="AP23" s="2">
        <f>1/1000000*SUM(FuelWood!AP$4:BA$4)</f>
        <v>0.30664150000000001</v>
      </c>
      <c r="AQ23" s="2">
        <f>1/1000000*SUM(FuelWood!AQ$4:BB$4)</f>
        <v>0.31004499999999996</v>
      </c>
      <c r="AR23" s="2">
        <f>1/1000000*SUM(FuelWood!AR$4:BC$4)</f>
        <v>0.33455119999999999</v>
      </c>
      <c r="AS23" s="2">
        <f>1/1000000*SUM(FuelWood!AS$4:BD$4)</f>
        <v>0.36504949999999997</v>
      </c>
      <c r="AT23" s="2">
        <f>1/1000000*SUM(FuelWood!AT$4:BE$4)</f>
        <v>0.39402779999999998</v>
      </c>
      <c r="AU23" s="2">
        <f>1/1000000*SUM(FuelWood!AU$4:BF$4)</f>
        <v>0.41257129999999997</v>
      </c>
      <c r="AV23" s="2">
        <f>1/1000000*SUM(FuelWood!AV$4:BG$4)</f>
        <v>0.42507189999999995</v>
      </c>
      <c r="AW23" s="2">
        <f>1/1000000*SUM(FuelWood!AW$4:BH$4)</f>
        <v>0.42791379999999996</v>
      </c>
      <c r="AX23" s="2">
        <f>1/1000000*SUM(FuelWood!AX$4:BI$4)</f>
        <v>0.42713939999999995</v>
      </c>
      <c r="AY23" s="2">
        <f>1/1000000*SUM(FuelWood!AY$4:BJ$4)</f>
        <v>0.41280259999999996</v>
      </c>
      <c r="AZ23" s="2">
        <f>1/1000000*SUM(FuelWood!AZ$4:BK$4)</f>
        <v>0.40094590000000002</v>
      </c>
      <c r="BA23" s="2">
        <f>1/1000000*SUM(FuelWood!BA$4:BL$4)</f>
        <v>0.380133</v>
      </c>
      <c r="BB23" s="2">
        <f>1/1000000*SUM(FuelWood!BB$4:BM$4)</f>
        <v>0.34336070000000007</v>
      </c>
      <c r="BC23" s="2">
        <f>1/1000000*SUM(FuelWood!BC$4:BN$4)</f>
        <v>0.32179910000000006</v>
      </c>
      <c r="BD23" s="2">
        <f>1/1000000*SUM(FuelWood!BD$4:BO$4)</f>
        <v>0.29957800000000007</v>
      </c>
      <c r="BE23" s="2">
        <f>1/1000000*SUM(FuelWood!BE$4:BP$4)</f>
        <v>0.27554460000000003</v>
      </c>
      <c r="BF23" s="2">
        <f>1/1000000*SUM(FuelWood!BF$4:BQ$4)</f>
        <v>0.25277339999999998</v>
      </c>
      <c r="BG23" s="2">
        <f>1/1000000*SUM(FuelWood!BG$4:BR$4)</f>
        <v>0.23745250000000001</v>
      </c>
      <c r="BH23" s="2">
        <f>1/1000000*SUM(FuelWood!BH$4:BS$4)</f>
        <v>0.23008310000000001</v>
      </c>
      <c r="BI23" s="2">
        <f>1/1000000*SUM(FuelWood!BI$4:BT$4)</f>
        <v>0.23263560000000003</v>
      </c>
      <c r="BJ23" s="2">
        <f>1/1000000*SUM(FuelWood!BJ$4:BU$4)</f>
        <v>0.22651769999999999</v>
      </c>
      <c r="BK23" s="2">
        <f>1/1000000*SUM(FuelWood!BK$4:BV$4)</f>
        <v>0.21969759999999997</v>
      </c>
      <c r="BL23" s="2">
        <f>1/1000000*SUM(FuelWood!BL$4:BW$4)</f>
        <v>0.20848990000000001</v>
      </c>
      <c r="BM23" s="2">
        <f>1/1000000*SUM(FuelWood!BM$4:BX$4)</f>
        <v>0.20240899999999998</v>
      </c>
      <c r="BN23" s="2">
        <f>1/1000000*SUM(FuelWood!BN$4:BY$4)</f>
        <v>0.20157120000000001</v>
      </c>
      <c r="BO23" s="2">
        <f>1/1000000*SUM(FuelWood!BO$4:BZ$4)</f>
        <v>0.1976387</v>
      </c>
      <c r="BP23" s="2">
        <f>1/1000000*SUM(FuelWood!BP$4:CA$4)</f>
        <v>0.20222359999999998</v>
      </c>
      <c r="BQ23" s="2">
        <f>1/1000000*SUM(FuelWood!BQ$4:CB$4)</f>
        <v>0.19833889999999998</v>
      </c>
      <c r="BR23" s="2">
        <f>1/1000000*SUM(FuelWood!BR$4:CC$4)</f>
        <v>0.19659229999999997</v>
      </c>
      <c r="BS23" s="2">
        <f>1/1000000*SUM(FuelWood!BS$4:CD$4)</f>
        <v>0.1978935</v>
      </c>
      <c r="BT23" s="2">
        <f>1/1000000*SUM(FuelWood!BT$4:CE$4)</f>
        <v>0.20307239999999999</v>
      </c>
      <c r="BU23" s="2">
        <f>1/1000000*SUM(FuelWood!BU$4:CF$4)</f>
        <v>0.21047439999999998</v>
      </c>
      <c r="BV23" s="2">
        <f>1/1000000*SUM(FuelWood!BV$4:CG$4)</f>
        <v>0.2170948</v>
      </c>
      <c r="BW23" s="2">
        <f>1/1000000*SUM(FuelWood!BW$4:CH$4)</f>
        <v>0.21984076</v>
      </c>
      <c r="BX23" s="2">
        <f>1/1000000*SUM(FuelWood!BX$4:CI$4)</f>
        <v>0.22157605999999999</v>
      </c>
      <c r="BY23" s="2">
        <f>1/1000000*SUM(FuelWood!BY$4:CJ$4)</f>
        <v>0.22623223000000001</v>
      </c>
      <c r="BZ23" s="2">
        <f>1/1000000*SUM(FuelWood!BZ$4:CK$4)</f>
        <v>0.22405613000000002</v>
      </c>
      <c r="CA23" s="2">
        <f>1/1000000*SUM(FuelWood!CA$4:CL$4)</f>
        <v>0.22365072999999999</v>
      </c>
      <c r="CB23" s="2">
        <f>1/1000000*SUM(FuelWood!CB$4:CM$4)</f>
        <v>0.21761813000000002</v>
      </c>
      <c r="CC23" s="2">
        <f>1/1000000*SUM(FuelWood!CC$4:CN$4)</f>
        <v>0.22158363000000003</v>
      </c>
      <c r="CD23" s="2">
        <f>1/1000000*SUM(FuelWood!CD$4:CO$4)</f>
        <v>0.22492193000000005</v>
      </c>
      <c r="CE23" s="2">
        <f>1/1000000*SUM(FuelWood!CE$4:CP$4)</f>
        <v>0.22648403000000003</v>
      </c>
      <c r="CF23" s="2">
        <f>1/1000000*SUM(FuelWood!CF$4:CQ$4)</f>
        <v>0.23877174000000004</v>
      </c>
      <c r="CG23" s="2">
        <f>1/1000000*SUM(FuelWood!CG$4:CR$4)</f>
        <v>0.24653424000000004</v>
      </c>
      <c r="CH23" s="2">
        <f>1/1000000*SUM(FuelWood!CH$4:CS$4)</f>
        <v>0.24903204000000001</v>
      </c>
      <c r="CI23" s="2">
        <f>1/1000000*SUM(FuelWood!CI$4:CT$4)</f>
        <v>0.25495378000000002</v>
      </c>
      <c r="CJ23" s="2">
        <f>1/1000000*SUM(FuelWood!CJ$4:CU$4)</f>
        <v>0.25758458000000001</v>
      </c>
      <c r="CK23" s="2">
        <f>1/1000000*SUM(FuelWood!CK$4:CV$4)</f>
        <v>0.26332721000000003</v>
      </c>
      <c r="CL23" s="2">
        <f>1/1000000*SUM(FuelWood!CL$4:CW$4)</f>
        <v>0.26964251000000006</v>
      </c>
      <c r="CM23" s="2">
        <f>1/1000000*SUM(FuelWood!CM$4:CX$4)</f>
        <v>0.27676051000000002</v>
      </c>
      <c r="CN23" s="2">
        <f>1/1000000*SUM(FuelWood!CN$4:CY$4)</f>
        <v>0.28320211000000001</v>
      </c>
      <c r="CO23" s="2">
        <f>1/1000000*SUM(FuelWood!CO$4:CZ$4)</f>
        <v>0.29066421000000003</v>
      </c>
      <c r="CP23" s="2">
        <f>1/1000000*SUM(FuelWood!CP$4:DA$4)</f>
        <v>0.30448300999999994</v>
      </c>
      <c r="CQ23" s="2">
        <f>1/1000000*SUM(FuelWood!CQ$4:DB$4)</f>
        <v>0.30896771000000001</v>
      </c>
      <c r="CR23" s="2">
        <f>1/1000000*SUM(FuelWood!CR$4:DC$4)</f>
        <v>0.31012379999999995</v>
      </c>
      <c r="CS23" s="2">
        <f>1/1000000*SUM(FuelWood!CS$4:DD$4)</f>
        <v>0.31033810000000001</v>
      </c>
      <c r="CT23" s="2">
        <f>1/1000000*SUM(FuelWood!CT$4:DE$4)</f>
        <v>0.31851289999999999</v>
      </c>
      <c r="CU23" s="2">
        <f>1/1000000*SUM(FuelWood!CU$4:DF$4)</f>
        <v>0.33009899999999998</v>
      </c>
      <c r="CV23" s="2">
        <f>1/1000000*SUM(FuelWood!CV$4:DG$4)</f>
        <v>0.34159260000000002</v>
      </c>
      <c r="CW23" s="2">
        <f>1/1000000*SUM(FuelWood!CW$4:DH$4)</f>
        <v>0.34049150000000006</v>
      </c>
      <c r="CX23" s="2">
        <f>1/1000000*SUM(FuelWood!CX$4:DI$4)</f>
        <v>0.34593250000000003</v>
      </c>
      <c r="CY23" s="2">
        <f>1/1000000*SUM(FuelWood!CY$4:DJ$4)</f>
        <v>0.35232490000000005</v>
      </c>
      <c r="CZ23" s="2">
        <f>1/1000000*SUM(FuelWood!CZ$4:DK$4)</f>
        <v>0.35319090000000009</v>
      </c>
      <c r="DA23" s="2">
        <f>1/1000000*SUM(FuelWood!DA$4:DL$4)</f>
        <v>0.34979900000000003</v>
      </c>
      <c r="DB23" s="2">
        <f>1/1000000*SUM(FuelWood!DB$4:DM$4)</f>
        <v>0.34266219999999997</v>
      </c>
      <c r="DC23" s="2">
        <f>1/1000000*SUM(FuelWood!DC$4:DN$4)</f>
        <v>0.34517330000000002</v>
      </c>
      <c r="DD23" s="2">
        <f>1/1000000*SUM(FuelWood!DD$4:DO$4)</f>
        <v>0.34493390000000007</v>
      </c>
      <c r="DE23" s="2">
        <f>1/1000000*SUM(FuelWood!DE$4:DP$4)</f>
        <v>0.35125890000000004</v>
      </c>
      <c r="DF23" s="2">
        <f>1/1000000*SUM(FuelWood!DF$4:DQ$4)</f>
        <v>0.34921470000000004</v>
      </c>
      <c r="DG23" s="2">
        <f>1/1000000*SUM(FuelWood!DG$4:DR$4)</f>
        <v>0.340330731</v>
      </c>
      <c r="DH23" s="2">
        <f>1/1000000*SUM(FuelWood!DH$4:DS$4)</f>
        <v>0.332579609</v>
      </c>
      <c r="DI23" s="2">
        <f>1/1000000*SUM(FuelWood!DI$4:DT$4)</f>
        <v>0.33425036499999999</v>
      </c>
      <c r="DJ23" s="2">
        <f>1/1000000*SUM(FuelWood!DJ$4:DU$4)</f>
        <v>0.33209962399999993</v>
      </c>
      <c r="DK23" s="2">
        <f>1/1000000*SUM(FuelWood!DK$4:DV$4)</f>
        <v>0.32568674800000003</v>
      </c>
      <c r="DL23" s="2">
        <f>1/1000000*SUM(FuelWood!DL$4:DW$4)</f>
        <v>0.33287714299999999</v>
      </c>
      <c r="DM23" s="2">
        <f>1/1000000*SUM(FuelWood!DM$4:DX$4)</f>
        <v>0.34013714</v>
      </c>
      <c r="DN23" s="2">
        <f>1/1000000*SUM(FuelWood!DN$4:DY$4)</f>
        <v>0.34535777200000006</v>
      </c>
      <c r="DO23" s="2">
        <f>1/1000000*SUM(FuelWood!DO$4:DZ$4)</f>
        <v>0.35539583500000005</v>
      </c>
      <c r="DP23" s="2">
        <f>1/1000000*SUM(FuelWood!DP$4:EA$4)</f>
        <v>0.36919247100000002</v>
      </c>
      <c r="DQ23" s="2">
        <f>1/1000000*SUM(FuelWood!DQ$4:EB$4)</f>
        <v>0.36527914500000003</v>
      </c>
      <c r="DR23" s="2">
        <f>1/1000000*SUM(FuelWood!DR$4:EC$4)</f>
        <v>0.376504968</v>
      </c>
      <c r="DS23" s="2">
        <f>1/1000000*SUM(FuelWood!DS$4:ED$4)</f>
        <v>0.384958199</v>
      </c>
      <c r="DT23" s="2">
        <f>1/1000000*SUM(FuelWood!DT$4:EE$4)</f>
        <v>0.39854855500000008</v>
      </c>
      <c r="DU23" s="2">
        <f>1/1000000*SUM(FuelWood!DU$4:EF$4)</f>
        <v>0.41293628199999999</v>
      </c>
      <c r="DV23" s="2">
        <f>1/1000000*SUM(FuelWood!DV$4:EG$4)</f>
        <v>0.41782993899999998</v>
      </c>
      <c r="DW23" s="2">
        <f>1/1000000*SUM(FuelWood!DW$4:EH$4)</f>
        <v>0.42628975300000005</v>
      </c>
      <c r="DX23" s="2">
        <f>1/1000000*SUM(FuelWood!DX$4:EI$4)</f>
        <v>0.42859472900000001</v>
      </c>
      <c r="DY23" s="2">
        <f>1/1000000*SUM(FuelWood!DY$4:EJ$4)</f>
        <v>0.43192510299999998</v>
      </c>
      <c r="DZ23" s="2">
        <f>1/1000000*SUM(FuelWood!DZ$4:EK$4)</f>
        <v>0.43584493299999993</v>
      </c>
      <c r="EA23" s="2">
        <f>1/1000000*SUM(FuelWood!EA$4:EL$4)</f>
        <v>0.44382334600000001</v>
      </c>
      <c r="EB23" s="2">
        <f>1/1000000*SUM(FuelWood!EB$4:EM$4)</f>
        <v>0.44333631400000006</v>
      </c>
      <c r="EC23" s="2">
        <f>1/1000000*SUM(FuelWood!EC$4:EN$4)</f>
        <v>0.44859351200000003</v>
      </c>
      <c r="ED23" s="2">
        <f>1/1000000*SUM(FuelWood!ED$4:EO$4)</f>
        <v>0.447115402</v>
      </c>
      <c r="EE23" s="2">
        <f>1/1000000*SUM(FuelWood!EE$4:EP$4)</f>
        <v>0.44363843800000002</v>
      </c>
      <c r="EF23" s="2">
        <f>1/1000000*SUM(FuelWood!EF$4:EQ$4)</f>
        <v>0.43314889600000001</v>
      </c>
      <c r="EG23" s="2">
        <f>1/1000000*SUM(FuelWood!EG$4:ER$4)</f>
        <v>0.42859419799999998</v>
      </c>
      <c r="EH23" s="2">
        <f>1/1000000*SUM(FuelWood!EH$4:ES$4)</f>
        <v>0.428912827</v>
      </c>
      <c r="EI23" s="2">
        <f>1/1000000*SUM(FuelWood!EI$4:ET$4)</f>
        <v>0.42829513599999997</v>
      </c>
      <c r="EJ23" s="2">
        <f>1/1000000*SUM(FuelWood!EJ$4:EU$4)</f>
        <v>0.42445669599999991</v>
      </c>
      <c r="EK23" s="2">
        <f>1/1000000*SUM(FuelWood!EK$4:EV$4)</f>
        <v>0.42086366599999997</v>
      </c>
      <c r="EL23" s="2">
        <f>1/1000000*SUM(FuelWood!EL$4:EW$4)</f>
        <v>0.42130854099999993</v>
      </c>
      <c r="EM23" s="2">
        <f>1/1000000*SUM(FuelWood!EM$4:EX$4)</f>
        <v>0.41526651699999989</v>
      </c>
      <c r="EN23" s="2">
        <f>1/1000000*SUM(FuelWood!EN$4:EY$4)</f>
        <v>0.40073938399999992</v>
      </c>
      <c r="EO23" s="2">
        <f>1/1000000*SUM(FuelWood!EO$4:EZ$4)</f>
        <v>0.3886502409999999</v>
      </c>
      <c r="EP23" s="2">
        <f>1/1000000*SUM(FuelWood!EP$4:FA$4)</f>
        <v>0.3823877229999999</v>
      </c>
      <c r="EQ23" s="2">
        <f>1/1000000*SUM(FuelWood!EQ$4:FB$4)</f>
        <v>0.376994459</v>
      </c>
      <c r="ER23" s="2">
        <f>1/1000000*SUM(FuelWood!ER$4:FC$4)</f>
        <v>0.37178897100000002</v>
      </c>
      <c r="ES23" s="2">
        <f>1/1000000*SUM(FuelWood!ES$4:FD$4)</f>
        <v>0.3659057</v>
      </c>
      <c r="ET23" s="2">
        <f>1/1000000*SUM(FuelWood!ET$4:FE$4)</f>
        <v>0.35917744599999996</v>
      </c>
      <c r="EU23" s="2">
        <f>1/1000000*SUM(FuelWood!EU$4:FF$4)</f>
        <v>0.35443905699999995</v>
      </c>
      <c r="EV23" s="2">
        <f>1/1000000*SUM(FuelWood!EV$4:FG$4)</f>
        <v>0.351875987</v>
      </c>
      <c r="EW23" s="2">
        <f>1/1000000*SUM(FuelWood!EW$4:FH$4)</f>
        <v>0.35785086400000005</v>
      </c>
      <c r="EX23" s="2">
        <f>1/1000000*SUM(FuelWood!EX$4:FI$4)</f>
        <v>0.36436482400000009</v>
      </c>
      <c r="EY23" s="2">
        <f>1/1000000*SUM(FuelWood!EY$4:FJ$4)</f>
        <v>0.36197429399999997</v>
      </c>
      <c r="EZ23" s="2">
        <f>1/1000000*SUM(FuelWood!EZ$4:FK$4)</f>
        <v>0.36940875299999998</v>
      </c>
      <c r="FA23" s="2">
        <f>1/1000000*SUM(FuelWood!FA$4:FL$4)</f>
        <v>0.37691307599999996</v>
      </c>
      <c r="FB23" s="2">
        <f>1/1000000*SUM(FuelWood!FB$4:FM$4)</f>
        <v>0.38260454800000004</v>
      </c>
      <c r="FC23" s="2">
        <f>1/1000000*SUM(FuelWood!FC$4:FN$4)</f>
        <v>0.39753587899999998</v>
      </c>
      <c r="FD23" s="2">
        <f>1/1000000*SUM(FuelWood!FD$4:FO$4)</f>
        <v>0.39728217199999993</v>
      </c>
      <c r="FE23" s="2">
        <f>1/1000000*SUM(FuelWood!FE$4:FP$4)</f>
        <v>0.38795346199999992</v>
      </c>
      <c r="FF23" s="2">
        <f>1/1000000*SUM(FuelWood!FF$4:FQ$4)</f>
        <v>0.38607245299999993</v>
      </c>
      <c r="FG23" s="2">
        <f>1/1000000*SUM(FuelWood!FG$4:FR$4)</f>
        <v>0.38118377099999995</v>
      </c>
      <c r="FH23" s="2">
        <f>1/1000000*SUM(FuelWood!FH$4:FS$4)</f>
        <v>0.37660490599999996</v>
      </c>
      <c r="FI23" s="2">
        <f>1/1000000*SUM(FuelWood!FI$4:FT$4)</f>
        <v>0.37010136999999999</v>
      </c>
      <c r="FJ23" s="2">
        <f>1/1000000*SUM(FuelWood!FJ$4:FU$4)</f>
        <v>0.35900151099999994</v>
      </c>
      <c r="FK23" s="2">
        <f>1/1000000*SUM(FuelWood!FK$4:FV$4)</f>
        <v>0.36187639099999996</v>
      </c>
      <c r="FL23" s="2">
        <f>1/1000000*SUM(FuelWood!FL$4:FW$4)</f>
        <v>0.372782532</v>
      </c>
      <c r="FM23" s="2">
        <f>1/1000000*SUM(FuelWood!FM$4:FX$4)</f>
        <v>0.37997189400000003</v>
      </c>
      <c r="FN23" s="2">
        <f>1/1000000*SUM(FuelWood!FN$4:FY$4)</f>
        <v>0.38106151599999999</v>
      </c>
    </row>
    <row r="24" spans="1:202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</row>
    <row r="25" spans="1:202">
      <c r="B25" s="3" t="s">
        <v>37</v>
      </c>
      <c r="C25" s="3" t="s">
        <v>37</v>
      </c>
      <c r="D25" s="3" t="s">
        <v>37</v>
      </c>
      <c r="E25" s="3" t="s">
        <v>37</v>
      </c>
      <c r="F25" s="3" t="s">
        <v>37</v>
      </c>
      <c r="G25" s="3" t="s">
        <v>37</v>
      </c>
      <c r="H25" s="3" t="s">
        <v>37</v>
      </c>
      <c r="I25" s="3" t="s">
        <v>37</v>
      </c>
      <c r="J25" s="3" t="s">
        <v>37</v>
      </c>
      <c r="K25" s="3" t="s">
        <v>37</v>
      </c>
      <c r="L25" s="3" t="s">
        <v>37</v>
      </c>
      <c r="M25" s="3" t="s">
        <v>37</v>
      </c>
      <c r="N25" s="3" t="s">
        <v>37</v>
      </c>
      <c r="O25" s="3" t="s">
        <v>37</v>
      </c>
      <c r="P25" s="3" t="s">
        <v>37</v>
      </c>
      <c r="Q25" s="3" t="s">
        <v>37</v>
      </c>
      <c r="R25" s="3" t="s">
        <v>37</v>
      </c>
      <c r="S25" s="3" t="s">
        <v>37</v>
      </c>
      <c r="T25" s="3" t="s">
        <v>37</v>
      </c>
      <c r="U25" s="3" t="s">
        <v>37</v>
      </c>
      <c r="V25" s="3" t="s">
        <v>37</v>
      </c>
      <c r="W25" s="3" t="s">
        <v>37</v>
      </c>
      <c r="X25" s="3" t="s">
        <v>37</v>
      </c>
      <c r="Y25" s="3" t="s">
        <v>37</v>
      </c>
      <c r="Z25" s="3" t="s">
        <v>37</v>
      </c>
      <c r="AA25" s="3" t="s">
        <v>37</v>
      </c>
      <c r="AB25" s="3" t="s">
        <v>37</v>
      </c>
      <c r="AC25" s="3" t="s">
        <v>37</v>
      </c>
      <c r="AD25" s="3" t="s">
        <v>37</v>
      </c>
      <c r="AE25" s="3" t="s">
        <v>37</v>
      </c>
      <c r="AF25" s="3" t="s">
        <v>37</v>
      </c>
      <c r="AG25" s="3" t="s">
        <v>37</v>
      </c>
      <c r="AH25" s="3" t="s">
        <v>37</v>
      </c>
      <c r="AI25" s="3" t="s">
        <v>37</v>
      </c>
      <c r="AJ25" s="3" t="s">
        <v>37</v>
      </c>
      <c r="AK25" s="3" t="s">
        <v>37</v>
      </c>
      <c r="AL25" s="3" t="s">
        <v>37</v>
      </c>
      <c r="AM25" s="3" t="s">
        <v>37</v>
      </c>
      <c r="AN25" s="3" t="s">
        <v>37</v>
      </c>
      <c r="AO25" s="3" t="s">
        <v>37</v>
      </c>
      <c r="AP25" s="3" t="s">
        <v>37</v>
      </c>
      <c r="AQ25" s="3" t="s">
        <v>37</v>
      </c>
      <c r="AR25" s="3" t="s">
        <v>37</v>
      </c>
      <c r="AS25" s="3" t="s">
        <v>37</v>
      </c>
      <c r="AT25" s="3" t="s">
        <v>37</v>
      </c>
      <c r="AU25" s="3" t="s">
        <v>37</v>
      </c>
      <c r="AV25" s="3" t="s">
        <v>37</v>
      </c>
      <c r="AW25" s="3" t="s">
        <v>37</v>
      </c>
      <c r="AX25" s="3" t="s">
        <v>37</v>
      </c>
      <c r="AY25" s="3" t="s">
        <v>37</v>
      </c>
      <c r="AZ25" s="3" t="s">
        <v>37</v>
      </c>
      <c r="BA25" s="3" t="s">
        <v>37</v>
      </c>
      <c r="BB25" s="3" t="s">
        <v>37</v>
      </c>
      <c r="BC25" s="3" t="s">
        <v>37</v>
      </c>
      <c r="BD25" s="3" t="s">
        <v>37</v>
      </c>
      <c r="BE25" s="3" t="s">
        <v>37</v>
      </c>
      <c r="BF25" s="3" t="s">
        <v>37</v>
      </c>
      <c r="BG25" s="3" t="s">
        <v>37</v>
      </c>
      <c r="BH25" s="3" t="s">
        <v>37</v>
      </c>
      <c r="BI25" s="3" t="s">
        <v>37</v>
      </c>
      <c r="BJ25" s="3" t="s">
        <v>37</v>
      </c>
      <c r="BK25" s="3" t="s">
        <v>37</v>
      </c>
      <c r="BL25" s="3" t="s">
        <v>37</v>
      </c>
      <c r="BM25" s="3" t="s">
        <v>37</v>
      </c>
      <c r="BN25" s="3" t="s">
        <v>37</v>
      </c>
      <c r="BO25" s="3" t="s">
        <v>37</v>
      </c>
      <c r="BP25" s="3" t="s">
        <v>37</v>
      </c>
      <c r="BQ25" s="3" t="s">
        <v>37</v>
      </c>
      <c r="BR25" s="3" t="s">
        <v>37</v>
      </c>
      <c r="BS25" s="3" t="s">
        <v>37</v>
      </c>
      <c r="BT25" s="3" t="s">
        <v>37</v>
      </c>
      <c r="BU25" s="3" t="s">
        <v>37</v>
      </c>
      <c r="BV25" s="3" t="s">
        <v>37</v>
      </c>
      <c r="BW25" s="3" t="s">
        <v>37</v>
      </c>
      <c r="BX25" s="3" t="s">
        <v>37</v>
      </c>
      <c r="BY25" s="3" t="s">
        <v>37</v>
      </c>
      <c r="BZ25" s="3" t="s">
        <v>37</v>
      </c>
      <c r="CA25" s="3" t="s">
        <v>37</v>
      </c>
      <c r="CB25" s="3" t="s">
        <v>37</v>
      </c>
      <c r="CC25" s="3" t="s">
        <v>37</v>
      </c>
      <c r="CD25" s="3" t="s">
        <v>37</v>
      </c>
      <c r="CE25" s="3" t="s">
        <v>37</v>
      </c>
      <c r="CF25" s="3" t="s">
        <v>37</v>
      </c>
      <c r="CG25" s="3" t="s">
        <v>37</v>
      </c>
      <c r="CH25" s="3" t="s">
        <v>37</v>
      </c>
      <c r="CI25" s="3" t="s">
        <v>37</v>
      </c>
      <c r="CJ25" s="3" t="s">
        <v>37</v>
      </c>
      <c r="CK25" s="3" t="s">
        <v>37</v>
      </c>
      <c r="CL25" s="3" t="s">
        <v>37</v>
      </c>
      <c r="CM25" s="3" t="s">
        <v>37</v>
      </c>
      <c r="CN25" s="3" t="s">
        <v>37</v>
      </c>
      <c r="CO25" s="3" t="s">
        <v>37</v>
      </c>
      <c r="CP25" s="3" t="s">
        <v>37</v>
      </c>
      <c r="CQ25" s="3" t="s">
        <v>37</v>
      </c>
      <c r="CR25" s="3" t="s">
        <v>37</v>
      </c>
      <c r="CS25" s="3" t="s">
        <v>37</v>
      </c>
      <c r="CT25" s="3" t="s">
        <v>37</v>
      </c>
      <c r="CU25" s="3" t="s">
        <v>37</v>
      </c>
      <c r="CV25" s="3" t="s">
        <v>37</v>
      </c>
      <c r="CW25" s="3" t="s">
        <v>37</v>
      </c>
      <c r="CX25" s="3" t="s">
        <v>37</v>
      </c>
      <c r="CY25" s="3" t="s">
        <v>37</v>
      </c>
      <c r="CZ25" s="3" t="s">
        <v>37</v>
      </c>
      <c r="DA25" s="3" t="s">
        <v>37</v>
      </c>
      <c r="DB25" s="3" t="s">
        <v>37</v>
      </c>
      <c r="DC25" s="3" t="s">
        <v>37</v>
      </c>
      <c r="DD25" s="3" t="s">
        <v>37</v>
      </c>
      <c r="DE25" s="3" t="s">
        <v>37</v>
      </c>
      <c r="DF25" s="3" t="s">
        <v>37</v>
      </c>
      <c r="DG25" s="3" t="s">
        <v>37</v>
      </c>
      <c r="DH25" s="3" t="s">
        <v>37</v>
      </c>
      <c r="DI25" s="3" t="s">
        <v>37</v>
      </c>
      <c r="DJ25" s="3" t="s">
        <v>37</v>
      </c>
      <c r="DK25" s="3" t="s">
        <v>37</v>
      </c>
      <c r="DL25" s="3" t="s">
        <v>37</v>
      </c>
      <c r="DM25" s="3" t="s">
        <v>37</v>
      </c>
      <c r="DN25" s="3" t="s">
        <v>37</v>
      </c>
      <c r="DO25" s="3" t="s">
        <v>37</v>
      </c>
      <c r="DP25" s="3" t="s">
        <v>37</v>
      </c>
      <c r="DQ25" s="3" t="s">
        <v>37</v>
      </c>
      <c r="DR25" s="3" t="s">
        <v>37</v>
      </c>
      <c r="DS25" s="3" t="s">
        <v>37</v>
      </c>
      <c r="DT25" s="3" t="s">
        <v>37</v>
      </c>
      <c r="DU25" s="3" t="s">
        <v>37</v>
      </c>
      <c r="DV25" s="3" t="s">
        <v>37</v>
      </c>
      <c r="DW25" s="3" t="s">
        <v>37</v>
      </c>
      <c r="DX25" s="3" t="s">
        <v>37</v>
      </c>
      <c r="DY25" s="3" t="s">
        <v>37</v>
      </c>
      <c r="DZ25" s="3" t="s">
        <v>37</v>
      </c>
      <c r="EA25" s="3" t="s">
        <v>37</v>
      </c>
      <c r="EB25" s="3" t="s">
        <v>37</v>
      </c>
      <c r="EC25" s="3" t="s">
        <v>37</v>
      </c>
      <c r="ED25" s="3" t="s">
        <v>37</v>
      </c>
      <c r="EE25" s="3" t="s">
        <v>37</v>
      </c>
      <c r="EF25" s="3" t="s">
        <v>37</v>
      </c>
      <c r="EG25" s="3" t="s">
        <v>37</v>
      </c>
      <c r="EH25" s="3" t="s">
        <v>37</v>
      </c>
      <c r="EI25" s="3" t="s">
        <v>37</v>
      </c>
      <c r="EJ25" s="3" t="s">
        <v>37</v>
      </c>
      <c r="EK25" s="3" t="s">
        <v>37</v>
      </c>
      <c r="EL25" s="3" t="s">
        <v>37</v>
      </c>
      <c r="EM25" s="3" t="s">
        <v>37</v>
      </c>
      <c r="EN25" s="3" t="s">
        <v>37</v>
      </c>
      <c r="EO25" s="3" t="s">
        <v>37</v>
      </c>
      <c r="EP25" s="3" t="s">
        <v>37</v>
      </c>
      <c r="EQ25" s="3" t="s">
        <v>37</v>
      </c>
      <c r="ER25" s="3" t="s">
        <v>37</v>
      </c>
      <c r="ES25" s="3" t="s">
        <v>37</v>
      </c>
      <c r="ET25" s="3" t="s">
        <v>37</v>
      </c>
      <c r="EU25" s="3" t="s">
        <v>37</v>
      </c>
      <c r="EV25" s="3" t="s">
        <v>37</v>
      </c>
      <c r="EW25" s="3" t="s">
        <v>37</v>
      </c>
      <c r="EX25" s="3" t="s">
        <v>37</v>
      </c>
      <c r="EY25" s="3" t="s">
        <v>37</v>
      </c>
      <c r="EZ25" s="3" t="s">
        <v>37</v>
      </c>
      <c r="FA25" s="3" t="s">
        <v>37</v>
      </c>
      <c r="FB25" s="3" t="s">
        <v>37</v>
      </c>
      <c r="FC25" s="3" t="s">
        <v>37</v>
      </c>
      <c r="FD25" s="3" t="s">
        <v>37</v>
      </c>
      <c r="FE25" s="3" t="s">
        <v>37</v>
      </c>
      <c r="FF25" s="3" t="s">
        <v>37</v>
      </c>
      <c r="FG25" s="3" t="s">
        <v>37</v>
      </c>
      <c r="FH25" s="3" t="s">
        <v>37</v>
      </c>
      <c r="FI25" s="3" t="s">
        <v>37</v>
      </c>
      <c r="FJ25" s="3" t="s">
        <v>37</v>
      </c>
      <c r="FK25" s="3" t="s">
        <v>37</v>
      </c>
      <c r="FL25" s="3" t="s">
        <v>37</v>
      </c>
      <c r="FM25" s="3" t="s">
        <v>37</v>
      </c>
      <c r="FN25" s="3" t="s">
        <v>37</v>
      </c>
    </row>
    <row r="26" spans="1:202">
      <c r="B26" s="2" t="s">
        <v>14</v>
      </c>
      <c r="C26" s="2"/>
      <c r="D26" s="2"/>
      <c r="E26" s="2"/>
      <c r="F26" s="2"/>
      <c r="G26" s="2"/>
      <c r="H26" s="2" t="s">
        <v>16</v>
      </c>
      <c r="I26" s="2"/>
      <c r="J26" s="2"/>
      <c r="K26" s="2"/>
      <c r="L26" s="2"/>
      <c r="M26" s="2"/>
      <c r="N26" s="2" t="s">
        <v>15</v>
      </c>
      <c r="O26" s="2"/>
      <c r="P26" s="2"/>
      <c r="Q26" s="2"/>
      <c r="R26" s="2"/>
      <c r="S26" s="2"/>
      <c r="T26" s="2" t="s">
        <v>17</v>
      </c>
      <c r="U26" s="2"/>
      <c r="V26" s="2"/>
      <c r="W26" s="2"/>
      <c r="X26" s="2"/>
      <c r="Y26" s="2"/>
      <c r="Z26" s="2" t="s">
        <v>18</v>
      </c>
      <c r="AA26" s="2"/>
      <c r="AB26" s="2"/>
      <c r="AC26" s="2"/>
      <c r="AD26" s="2"/>
      <c r="AE26" s="2"/>
      <c r="AF26" s="2" t="s">
        <v>19</v>
      </c>
      <c r="AG26" s="2"/>
      <c r="AH26" s="2"/>
      <c r="AI26" s="2"/>
      <c r="AJ26" s="2"/>
      <c r="AK26" s="2"/>
      <c r="AL26" s="2" t="s">
        <v>20</v>
      </c>
      <c r="AM26" s="2"/>
      <c r="AN26" s="2"/>
      <c r="AO26" s="2"/>
      <c r="AP26" s="2"/>
      <c r="AQ26" s="2"/>
      <c r="AR26" s="2" t="s">
        <v>21</v>
      </c>
      <c r="AS26" s="2"/>
      <c r="AT26" s="2"/>
      <c r="AU26" s="2"/>
      <c r="AV26" s="2"/>
      <c r="AW26" s="2"/>
      <c r="AX26" s="2" t="s">
        <v>22</v>
      </c>
      <c r="AY26" s="2"/>
      <c r="AZ26" s="2"/>
      <c r="BA26" s="2"/>
      <c r="BB26" s="2"/>
      <c r="BC26" s="2"/>
      <c r="BD26" s="2" t="s">
        <v>26</v>
      </c>
      <c r="BE26" s="2"/>
      <c r="BF26" s="2"/>
      <c r="BG26" s="2"/>
      <c r="BH26" s="2"/>
      <c r="BI26" s="2"/>
      <c r="BJ26" s="2" t="s">
        <v>27</v>
      </c>
      <c r="BK26" s="2"/>
      <c r="BL26" s="2"/>
      <c r="BM26" s="2"/>
      <c r="BN26" s="2"/>
      <c r="BO26" s="2"/>
      <c r="BP26" s="2" t="s">
        <v>28</v>
      </c>
      <c r="BQ26" s="2"/>
      <c r="BR26" s="2"/>
      <c r="BS26" s="2"/>
      <c r="BT26" s="2"/>
      <c r="BU26" s="2"/>
      <c r="BV26" s="2" t="s">
        <v>29</v>
      </c>
      <c r="BW26" s="2"/>
      <c r="BX26" s="2"/>
      <c r="BY26" s="2"/>
      <c r="BZ26" s="2"/>
      <c r="CA26" s="2"/>
      <c r="CB26" s="2" t="s">
        <v>31</v>
      </c>
      <c r="CC26" s="2"/>
      <c r="CD26" s="2"/>
      <c r="CE26" s="2"/>
      <c r="CF26" s="2"/>
      <c r="CG26" s="2"/>
      <c r="CH26" s="2" t="s">
        <v>32</v>
      </c>
      <c r="CI26" s="2"/>
      <c r="CJ26" s="2"/>
      <c r="CK26" s="2"/>
      <c r="CL26" s="2"/>
      <c r="CM26" s="2"/>
      <c r="CN26" s="2" t="s">
        <v>35</v>
      </c>
      <c r="CO26" s="2"/>
      <c r="CP26" s="2"/>
      <c r="CQ26" s="2"/>
      <c r="CR26" s="2"/>
      <c r="CS26" s="2"/>
      <c r="CT26" s="2" t="s">
        <v>36</v>
      </c>
      <c r="CU26" s="2"/>
      <c r="CV26" s="2"/>
      <c r="CW26" s="2"/>
      <c r="CX26" s="2"/>
      <c r="CY26" s="2"/>
      <c r="CZ26" s="2" t="s">
        <v>38</v>
      </c>
      <c r="DA26" s="2"/>
      <c r="DB26" s="2"/>
      <c r="DC26" s="2"/>
      <c r="DD26" s="2"/>
      <c r="DE26" s="2"/>
      <c r="DF26" s="2" t="s">
        <v>39</v>
      </c>
      <c r="DG26" s="2"/>
      <c r="DH26" s="2"/>
      <c r="DI26" s="2"/>
      <c r="DJ26" s="2"/>
      <c r="DK26" s="2"/>
      <c r="DL26" s="2" t="s">
        <v>40</v>
      </c>
      <c r="DM26" s="2"/>
      <c r="DN26" s="2"/>
      <c r="DO26" s="2"/>
      <c r="DP26" s="2"/>
      <c r="DQ26" s="2"/>
      <c r="DR26" s="2" t="s">
        <v>41</v>
      </c>
      <c r="DS26" s="2"/>
      <c r="DT26" s="2"/>
      <c r="DU26" s="2"/>
      <c r="DV26" s="2"/>
      <c r="DW26" s="2"/>
      <c r="DX26" s="2" t="s">
        <v>42</v>
      </c>
      <c r="DY26" s="2"/>
      <c r="DZ26" s="2"/>
      <c r="EA26" s="2"/>
      <c r="EB26" s="2"/>
      <c r="EC26" s="2"/>
      <c r="ED26" s="2" t="s">
        <v>43</v>
      </c>
      <c r="EE26" s="2"/>
      <c r="EF26" s="2"/>
      <c r="EG26" s="2"/>
      <c r="EH26" s="2"/>
      <c r="EI26" s="2"/>
      <c r="EJ26" s="2" t="s">
        <v>44</v>
      </c>
      <c r="EK26" s="2"/>
      <c r="EL26" s="2"/>
      <c r="EM26" s="2"/>
      <c r="EN26" s="2"/>
      <c r="EO26" s="2"/>
      <c r="EP26" s="2" t="s">
        <v>45</v>
      </c>
      <c r="EQ26" s="2"/>
      <c r="ER26" s="2"/>
      <c r="ES26" s="2"/>
      <c r="ET26" s="2"/>
      <c r="EU26" s="2"/>
      <c r="EV26" s="2" t="s">
        <v>46</v>
      </c>
      <c r="EW26" s="2"/>
      <c r="EX26" s="2"/>
      <c r="EY26" s="2"/>
      <c r="EZ26" s="2"/>
      <c r="FA26" s="2"/>
      <c r="FB26" s="2" t="s">
        <v>47</v>
      </c>
      <c r="FC26" s="2"/>
      <c r="FD26" s="2"/>
      <c r="FE26" s="2"/>
      <c r="FF26" s="2"/>
      <c r="FG26" s="2"/>
      <c r="FH26" s="2" t="s">
        <v>49</v>
      </c>
      <c r="FI26" s="2"/>
      <c r="FJ26" s="2"/>
      <c r="FK26" s="2"/>
      <c r="FL26" s="2"/>
      <c r="FM26" s="2"/>
      <c r="FN26" s="2" t="s">
        <v>50</v>
      </c>
    </row>
    <row r="27" spans="1:202">
      <c r="A27" t="str">
        <f>FuelWood!A$11</f>
        <v>Norway</v>
      </c>
      <c r="B27" s="2">
        <f>1/1000000*SUM(FuelWood!B$11:M$11)</f>
        <v>7.7425900000000006E-2</v>
      </c>
      <c r="C27" s="2">
        <f>1/1000000*SUM(FuelWood!C$11:N$11)</f>
        <v>8.444260000000002E-2</v>
      </c>
      <c r="D27" s="2">
        <f>1/1000000*SUM(FuelWood!D$11:O$11)</f>
        <v>8.9160799999999998E-2</v>
      </c>
      <c r="E27" s="2">
        <f>1/1000000*SUM(FuelWood!E$11:P$11)</f>
        <v>9.2361500000000013E-2</v>
      </c>
      <c r="F27" s="2">
        <f>1/1000000*SUM(FuelWood!F$11:Q$11)</f>
        <v>9.7570500000000004E-2</v>
      </c>
      <c r="G27" s="2">
        <f>1/1000000*SUM(FuelWood!G$11:R$11)</f>
        <v>0.1002487</v>
      </c>
      <c r="H27" s="2">
        <f>1/1000000*SUM(FuelWood!H$11:S$11)</f>
        <v>0.1015972</v>
      </c>
      <c r="I27" s="2">
        <f>1/1000000*SUM(FuelWood!I$11:T$11)</f>
        <v>0.1051945</v>
      </c>
      <c r="J27" s="2">
        <f>1/1000000*SUM(FuelWood!J$11:U$11)</f>
        <v>0.1109767</v>
      </c>
      <c r="K27" s="2">
        <f>1/1000000*SUM(FuelWood!K$11:V$11)</f>
        <v>0.11756659999999998</v>
      </c>
      <c r="L27" s="2">
        <f>1/1000000*SUM(FuelWood!L$11:W$11)</f>
        <v>0.12430239999999999</v>
      </c>
      <c r="M27" s="2">
        <f>1/1000000*SUM(FuelWood!M$11:X$11)</f>
        <v>0.1246343</v>
      </c>
      <c r="N27" s="2">
        <f>1/1000000*SUM(FuelWood!N$11:Y$11)</f>
        <v>0.1215888</v>
      </c>
      <c r="O27" s="2">
        <f>1/1000000*SUM(FuelWood!O$11:Z$11)</f>
        <v>0.10605919999999999</v>
      </c>
      <c r="P27" s="2">
        <f>1/1000000*SUM(FuelWood!P$11:AA$11)</f>
        <v>9.8469000000000001E-2</v>
      </c>
      <c r="Q27" s="2">
        <f>1/1000000*SUM(FuelWood!Q$11:AB$11)</f>
        <v>9.0999799999999978E-2</v>
      </c>
      <c r="R27" s="2">
        <f>1/1000000*SUM(FuelWood!R$11:AC$11)</f>
        <v>8.9449899999999985E-2</v>
      </c>
      <c r="S27" s="2">
        <f>1/1000000*SUM(FuelWood!S$11:AD$11)</f>
        <v>8.3815100000000003E-2</v>
      </c>
      <c r="T27" s="2">
        <f>1/1000000*SUM(FuelWood!T$11:AE$11)</f>
        <v>7.9826099999999997E-2</v>
      </c>
      <c r="U27" s="2">
        <f>1/1000000*SUM(FuelWood!U$11:AF$11)</f>
        <v>7.5997099999999998E-2</v>
      </c>
      <c r="V27" s="2">
        <f>1/1000000*SUM(FuelWood!V$11:AG$11)</f>
        <v>6.7948599999999998E-2</v>
      </c>
      <c r="W27" s="2">
        <f>1/1000000*SUM(FuelWood!W$11:AH$11)</f>
        <v>6.4777500000000002E-2</v>
      </c>
      <c r="X27" s="2">
        <f>1/1000000*SUM(FuelWood!X$11:AI$11)</f>
        <v>5.4911300000000003E-2</v>
      </c>
      <c r="Y27" s="2">
        <f>1/1000000*SUM(FuelWood!Y$11:AJ$11)</f>
        <v>5.0118600000000006E-2</v>
      </c>
      <c r="Z27" s="2">
        <f>1/1000000*SUM(FuelWood!Z$11:AK$11)</f>
        <v>5.308100000000001E-2</v>
      </c>
      <c r="AA27" s="2">
        <f>1/1000000*SUM(FuelWood!AA$11:AL$11)</f>
        <v>5.3434799999999998E-2</v>
      </c>
      <c r="AB27" s="2">
        <f>1/1000000*SUM(FuelWood!AB$11:AM$11)</f>
        <v>5.4159300000000014E-2</v>
      </c>
      <c r="AC27" s="2">
        <f>1/1000000*SUM(FuelWood!AC$11:AN$11)</f>
        <v>5.4685400000000009E-2</v>
      </c>
      <c r="AD27" s="2">
        <f>1/1000000*SUM(FuelWood!AD$11:AO$11)</f>
        <v>5.1630900000000007E-2</v>
      </c>
      <c r="AE27" s="2">
        <f>1/1000000*SUM(FuelWood!AE$11:AP$11)</f>
        <v>5.1646600000000015E-2</v>
      </c>
      <c r="AF27" s="2">
        <f>1/1000000*SUM(FuelWood!AF$11:AQ$11)</f>
        <v>5.0526600000000012E-2</v>
      </c>
      <c r="AG27" s="2">
        <f>1/1000000*SUM(FuelWood!AG$11:AR$11)</f>
        <v>5.0073100000000009E-2</v>
      </c>
      <c r="AH27" s="2">
        <f>1/1000000*SUM(FuelWood!AH$11:AS$11)</f>
        <v>5.1270200000000016E-2</v>
      </c>
      <c r="AI27" s="2">
        <f>1/1000000*SUM(FuelWood!AI$11:AT$11)</f>
        <v>4.936850000000001E-2</v>
      </c>
      <c r="AJ27" s="2">
        <f>1/1000000*SUM(FuelWood!AJ$11:AU$11)</f>
        <v>5.1970900000000014E-2</v>
      </c>
      <c r="AK27" s="2">
        <f>1/1000000*SUM(FuelWood!AK$11:AV$11)</f>
        <v>5.3358400000000007E-2</v>
      </c>
      <c r="AL27" s="2">
        <f>1/1000000*SUM(FuelWood!AL$11:AW$11)</f>
        <v>4.9000200000000001E-2</v>
      </c>
      <c r="AM27" s="2">
        <f>1/1000000*SUM(FuelWood!AM$11:AX$11)</f>
        <v>4.8332000000000007E-2</v>
      </c>
      <c r="AN27" s="2">
        <f>1/1000000*SUM(FuelWood!AN$11:AY$11)</f>
        <v>4.7058100000000005E-2</v>
      </c>
      <c r="AO27" s="2">
        <f>1/1000000*SUM(FuelWood!AO$11:AZ$11)</f>
        <v>4.6423900000000004E-2</v>
      </c>
      <c r="AP27" s="2">
        <f>1/1000000*SUM(FuelWood!AP$11:BA$11)</f>
        <v>4.5274900000000014E-2</v>
      </c>
      <c r="AQ27" s="2">
        <f>1/1000000*SUM(FuelWood!AQ$11:BB$11)</f>
        <v>4.4944600000000008E-2</v>
      </c>
      <c r="AR27" s="2">
        <f>1/1000000*SUM(FuelWood!AR$11:BC$11)</f>
        <v>4.4774200000000007E-2</v>
      </c>
      <c r="AS27" s="2">
        <f>1/1000000*SUM(FuelWood!AS$11:BD$11)</f>
        <v>4.5917900000000011E-2</v>
      </c>
      <c r="AT27" s="2">
        <f>1/1000000*SUM(FuelWood!AT$11:BE$11)</f>
        <v>4.6577800000000009E-2</v>
      </c>
      <c r="AU27" s="2">
        <f>1/1000000*SUM(FuelWood!AU$11:BF$11)</f>
        <v>4.4424499999999999E-2</v>
      </c>
      <c r="AV27" s="2">
        <f>1/1000000*SUM(FuelWood!AV$11:BG$11)</f>
        <v>4.0508300000000004E-2</v>
      </c>
      <c r="AW27" s="2">
        <f>1/1000000*SUM(FuelWood!AW$11:BH$11)</f>
        <v>3.7737399999999997E-2</v>
      </c>
      <c r="AX27" s="2">
        <f>1/1000000*SUM(FuelWood!AX$11:BI$11)</f>
        <v>3.9568399999999997E-2</v>
      </c>
      <c r="AY27" s="2">
        <f>1/1000000*SUM(FuelWood!AY$11:BJ$11)</f>
        <v>3.9944300000000002E-2</v>
      </c>
      <c r="AZ27" s="2">
        <f>1/1000000*SUM(FuelWood!AZ$11:BK$11)</f>
        <v>3.9638500000000007E-2</v>
      </c>
      <c r="BA27" s="2">
        <f>1/1000000*SUM(FuelWood!BA$11:BL$11)</f>
        <v>3.9642700000000003E-2</v>
      </c>
      <c r="BB27" s="2">
        <f>1/1000000*SUM(FuelWood!BB$11:BM$11)</f>
        <v>3.9431099999999997E-2</v>
      </c>
      <c r="BC27" s="2">
        <f>1/1000000*SUM(FuelWood!BC$11:BN$11)</f>
        <v>3.9180899999999998E-2</v>
      </c>
      <c r="BD27" s="2">
        <f>1/1000000*SUM(FuelWood!BD$11:BO$11)</f>
        <v>4.08443E-2</v>
      </c>
      <c r="BE27" s="2">
        <f>1/1000000*SUM(FuelWood!BE$11:BP$11)</f>
        <v>4.2081500000000008E-2</v>
      </c>
      <c r="BF27" s="2">
        <f>1/1000000*SUM(FuelWood!BF$11:BQ$11)</f>
        <v>4.1789899999999998E-2</v>
      </c>
      <c r="BG27" s="2">
        <f>1/1000000*SUM(FuelWood!BG$11:BR$11)</f>
        <v>4.0787699999999996E-2</v>
      </c>
      <c r="BH27" s="2">
        <f>1/1000000*SUM(FuelWood!BH$11:BS$11)</f>
        <v>4.0962600000000002E-2</v>
      </c>
      <c r="BI27" s="2">
        <f>1/1000000*SUM(FuelWood!BI$11:BT$11)</f>
        <v>4.4082000000000003E-2</v>
      </c>
      <c r="BJ27" s="2">
        <f>1/1000000*SUM(FuelWood!BJ$11:BU$11)</f>
        <v>4.02215E-2</v>
      </c>
      <c r="BK27" s="2">
        <f>1/1000000*SUM(FuelWood!BK$11:BV$11)</f>
        <v>4.2389600000000006E-2</v>
      </c>
      <c r="BL27" s="2">
        <f>1/1000000*SUM(FuelWood!BL$11:BW$11)</f>
        <v>4.4507599999999994E-2</v>
      </c>
      <c r="BM27" s="2">
        <f>1/1000000*SUM(FuelWood!BM$11:BX$11)</f>
        <v>4.4589699999999996E-2</v>
      </c>
      <c r="BN27" s="2">
        <f>1/1000000*SUM(FuelWood!BN$11:BY$11)</f>
        <v>4.4541099999999993E-2</v>
      </c>
      <c r="BO27" s="2">
        <f>1/1000000*SUM(FuelWood!BO$11:BZ$11)</f>
        <v>4.4613999999999994E-2</v>
      </c>
      <c r="BP27" s="2">
        <f>1/1000000*SUM(FuelWood!BP$11:CA$11)</f>
        <v>4.3133900000000003E-2</v>
      </c>
      <c r="BQ27" s="2">
        <f>1/1000000*SUM(FuelWood!BQ$11:CB$11)</f>
        <v>4.1405999999999998E-2</v>
      </c>
      <c r="BR27" s="2">
        <f>1/1000000*SUM(FuelWood!BR$11:CC$11)</f>
        <v>4.2202699999999996E-2</v>
      </c>
      <c r="BS27" s="2">
        <f>1/1000000*SUM(FuelWood!BS$11:CD$11)</f>
        <v>4.28119E-2</v>
      </c>
      <c r="BT27" s="2">
        <f>1/1000000*SUM(FuelWood!BT$11:CE$11)</f>
        <v>4.5023199999999992E-2</v>
      </c>
      <c r="BU27" s="2">
        <f>1/1000000*SUM(FuelWood!BU$11:CF$11)</f>
        <v>4.8618200000000007E-2</v>
      </c>
      <c r="BV27" s="2">
        <f>1/1000000*SUM(FuelWood!BV$11:CG$11)</f>
        <v>5.0384999999999999E-2</v>
      </c>
      <c r="BW27" s="2">
        <f>1/1000000*SUM(FuelWood!BW$11:CH$11)</f>
        <v>4.7765700000000008E-2</v>
      </c>
      <c r="BX27" s="2">
        <f>1/1000000*SUM(FuelWood!BX$11:CI$11)</f>
        <v>4.5687700000000005E-2</v>
      </c>
      <c r="BY27" s="2">
        <f>1/1000000*SUM(FuelWood!BY$11:CJ$11)</f>
        <v>4.6482999999999997E-2</v>
      </c>
      <c r="BZ27" s="2">
        <f>1/1000000*SUM(FuelWood!BZ$11:CK$11)</f>
        <v>4.6457800000000007E-2</v>
      </c>
      <c r="CA27" s="2">
        <f>1/1000000*SUM(FuelWood!CA$11:CL$11)</f>
        <v>4.6613100000000005E-2</v>
      </c>
      <c r="CB27" s="2">
        <f>1/1000000*SUM(FuelWood!CB$11:CM$11)</f>
        <v>4.6669900000000007E-2</v>
      </c>
      <c r="CC27" s="2">
        <f>1/1000000*SUM(FuelWood!CC$11:CN$11)</f>
        <v>4.7147700000000001E-2</v>
      </c>
      <c r="CD27" s="2">
        <f>1/1000000*SUM(FuelWood!CD$11:CO$11)</f>
        <v>4.8395400000000005E-2</v>
      </c>
      <c r="CE27" s="2">
        <f>1/1000000*SUM(FuelWood!CE$11:CP$11)</f>
        <v>5.05532E-2</v>
      </c>
      <c r="CF27" s="2">
        <f>1/1000000*SUM(FuelWood!CF$11:CQ$11)</f>
        <v>5.0786500000000005E-2</v>
      </c>
      <c r="CG27" s="2">
        <f>1/1000000*SUM(FuelWood!CG$11:CR$11)</f>
        <v>5.0400999999999994E-2</v>
      </c>
      <c r="CH27" s="2">
        <f>1/1000000*SUM(FuelWood!CH$11:CS$11)</f>
        <v>4.9767199999999998E-2</v>
      </c>
      <c r="CI27" s="2">
        <f>1/1000000*SUM(FuelWood!CI$11:CT$11)</f>
        <v>5.3106000000000007E-2</v>
      </c>
      <c r="CJ27" s="2">
        <f>1/1000000*SUM(FuelWood!CJ$11:CU$11)</f>
        <v>5.5405000000000003E-2</v>
      </c>
      <c r="CK27" s="2">
        <f>1/1000000*SUM(FuelWood!CK$11:CV$11)</f>
        <v>5.8326200000000002E-2</v>
      </c>
      <c r="CL27" s="2">
        <f>1/1000000*SUM(FuelWood!CL$11:CW$11)</f>
        <v>5.9974100000000002E-2</v>
      </c>
      <c r="CM27" s="2">
        <f>1/1000000*SUM(FuelWood!CM$11:CX$11)</f>
        <v>6.1001500000000007E-2</v>
      </c>
      <c r="CN27" s="2">
        <f>1/1000000*SUM(FuelWood!CN$11:CY$11)</f>
        <v>6.1914300000000005E-2</v>
      </c>
      <c r="CO27" s="2">
        <f>1/1000000*SUM(FuelWood!CO$11:CZ$11)</f>
        <v>6.2132500000000007E-2</v>
      </c>
      <c r="CP27" s="2">
        <f>1/1000000*SUM(FuelWood!CP$11:DA$11)</f>
        <v>6.4576000000000008E-2</v>
      </c>
      <c r="CQ27" s="2">
        <f>1/1000000*SUM(FuelWood!CQ$11:DB$11)</f>
        <v>6.5643400000000005E-2</v>
      </c>
      <c r="CR27" s="2">
        <f>1/1000000*SUM(FuelWood!CR$11:DC$11)</f>
        <v>6.6191E-2</v>
      </c>
      <c r="CS27" s="2">
        <f>1/1000000*SUM(FuelWood!CS$11:DD$11)</f>
        <v>6.3830300000000006E-2</v>
      </c>
      <c r="CT27" s="2">
        <f>1/1000000*SUM(FuelWood!CT$11:DE$11)</f>
        <v>6.5520899999999993E-2</v>
      </c>
      <c r="CU27" s="2">
        <f>1/1000000*SUM(FuelWood!CU$11:DF$11)</f>
        <v>6.5659200000000001E-2</v>
      </c>
      <c r="CV27" s="2">
        <f>1/1000000*SUM(FuelWood!CV$11:DG$11)</f>
        <v>6.8795499999999996E-2</v>
      </c>
      <c r="CW27" s="2">
        <f>1/1000000*SUM(FuelWood!CW$11:DH$11)</f>
        <v>6.7887600000000006E-2</v>
      </c>
      <c r="CX27" s="2">
        <f>1/1000000*SUM(FuelWood!CX$11:DI$11)</f>
        <v>6.7086300000000001E-2</v>
      </c>
      <c r="CY27" s="2">
        <f>1/1000000*SUM(FuelWood!CY$11:DJ$11)</f>
        <v>6.6588099999999997E-2</v>
      </c>
      <c r="CZ27" s="2">
        <f>1/1000000*SUM(FuelWood!CZ$11:DK$11)</f>
        <v>6.6323699999999999E-2</v>
      </c>
      <c r="DA27" s="2">
        <f>1/1000000*SUM(FuelWood!DA$11:DL$11)</f>
        <v>6.7449399999999993E-2</v>
      </c>
      <c r="DB27" s="2">
        <f>1/1000000*SUM(FuelWood!DB$11:DM$11)</f>
        <v>6.5106499999999998E-2</v>
      </c>
      <c r="DC27" s="2">
        <f>1/1000000*SUM(FuelWood!DC$11:DN$11)</f>
        <v>6.3833499999999987E-2</v>
      </c>
      <c r="DD27" s="2">
        <f>1/1000000*SUM(FuelWood!DD$11:DO$11)</f>
        <v>6.3444199999999992E-2</v>
      </c>
      <c r="DE27" s="2">
        <f>1/1000000*SUM(FuelWood!DE$11:DP$11)</f>
        <v>6.5227900000000005E-2</v>
      </c>
      <c r="DF27" s="2">
        <f>1/1000000*SUM(FuelWood!DF$11:DQ$11)</f>
        <v>6.4277100000000004E-2</v>
      </c>
      <c r="DG27" s="2">
        <f>1/1000000*SUM(FuelWood!DG$11:DR$11)</f>
        <v>6.0068319999999994E-2</v>
      </c>
      <c r="DH27" s="2">
        <f>1/1000000*SUM(FuelWood!DH$11:DS$11)</f>
        <v>5.5183780000000002E-2</v>
      </c>
      <c r="DI27" s="2">
        <f>1/1000000*SUM(FuelWood!DI$11:DT$11)</f>
        <v>5.3873167000000007E-2</v>
      </c>
      <c r="DJ27" s="2">
        <f>1/1000000*SUM(FuelWood!DJ$11:DU$11)</f>
        <v>5.3458406000000007E-2</v>
      </c>
      <c r="DK27" s="2">
        <f>1/1000000*SUM(FuelWood!DK$11:DV$11)</f>
        <v>5.2753734999999996E-2</v>
      </c>
      <c r="DL27" s="2">
        <f>1/1000000*SUM(FuelWood!DL$11:DW$11)</f>
        <v>5.2073597999999999E-2</v>
      </c>
      <c r="DM27" s="2">
        <f>1/1000000*SUM(FuelWood!DM$11:DX$11)</f>
        <v>5.0201189E-2</v>
      </c>
      <c r="DN27" s="2">
        <f>1/1000000*SUM(FuelWood!DN$11:DY$11)</f>
        <v>4.8927574000000008E-2</v>
      </c>
      <c r="DO27" s="2">
        <f>1/1000000*SUM(FuelWood!DO$11:DZ$11)</f>
        <v>5.0456039000000008E-2</v>
      </c>
      <c r="DP27" s="2">
        <f>1/1000000*SUM(FuelWood!DP$11:EA$11)</f>
        <v>4.9418904999999999E-2</v>
      </c>
      <c r="DQ27" s="2">
        <f>1/1000000*SUM(FuelWood!DQ$11:EB$11)</f>
        <v>4.5857513000000003E-2</v>
      </c>
      <c r="DR27" s="2">
        <f>1/1000000*SUM(FuelWood!DR$11:EC$11)</f>
        <v>4.5296988999999989E-2</v>
      </c>
      <c r="DS27" s="2">
        <f>1/1000000*SUM(FuelWood!DS$11:ED$11)</f>
        <v>5.1855445E-2</v>
      </c>
      <c r="DT27" s="2">
        <f>1/1000000*SUM(FuelWood!DT$11:EE$11)</f>
        <v>5.8087356E-2</v>
      </c>
      <c r="DU27" s="2">
        <f>1/1000000*SUM(FuelWood!DU$11:EF$11)</f>
        <v>5.9599285999999994E-2</v>
      </c>
      <c r="DV27" s="2">
        <f>1/1000000*SUM(FuelWood!DV$11:EG$11)</f>
        <v>5.9638763999999997E-2</v>
      </c>
      <c r="DW27" s="2">
        <f>1/1000000*SUM(FuelWood!DW$11:EH$11)</f>
        <v>5.9806444E-2</v>
      </c>
      <c r="DX27" s="2">
        <f>1/1000000*SUM(FuelWood!DX$11:EI$11)</f>
        <v>5.9861016000000003E-2</v>
      </c>
      <c r="DY27" s="2">
        <f>1/1000000*SUM(FuelWood!DY$11:EJ$11)</f>
        <v>5.9422703E-2</v>
      </c>
      <c r="DZ27" s="2">
        <f>1/1000000*SUM(FuelWood!DZ$11:EK$11)</f>
        <v>5.9792425000000003E-2</v>
      </c>
      <c r="EA27" s="2">
        <f>1/1000000*SUM(FuelWood!EA$11:EL$11)</f>
        <v>6.1992899999999997E-2</v>
      </c>
      <c r="EB27" s="2">
        <f>1/1000000*SUM(FuelWood!EB$11:EM$11)</f>
        <v>6.5783380000000002E-2</v>
      </c>
      <c r="EC27" s="2">
        <f>1/1000000*SUM(FuelWood!EC$11:EN$11)</f>
        <v>6.7485028000000002E-2</v>
      </c>
      <c r="ED27" s="2">
        <f>1/1000000*SUM(FuelWood!ED$11:EO$11)</f>
        <v>7.0827573000000005E-2</v>
      </c>
      <c r="EE27" s="2">
        <f>1/1000000*SUM(FuelWood!EE$11:EP$11)</f>
        <v>7.0634990000000009E-2</v>
      </c>
      <c r="EF27" s="2">
        <f>1/1000000*SUM(FuelWood!EF$11:EQ$11)</f>
        <v>7.0053163000000002E-2</v>
      </c>
      <c r="EG27" s="2">
        <f>1/1000000*SUM(FuelWood!EG$11:ER$11)</f>
        <v>7.3379117999999979E-2</v>
      </c>
      <c r="EH27" s="2">
        <f>1/1000000*SUM(FuelWood!EH$11:ES$11)</f>
        <v>7.7598922999999986E-2</v>
      </c>
      <c r="EI27" s="2">
        <f>1/1000000*SUM(FuelWood!EI$11:ET$11)</f>
        <v>8.359187999999998E-2</v>
      </c>
      <c r="EJ27" s="2">
        <f>1/1000000*SUM(FuelWood!EJ$11:EU$11)</f>
        <v>8.9822894E-2</v>
      </c>
      <c r="EK27" s="2">
        <f>1/1000000*SUM(FuelWood!EK$11:EV$11)</f>
        <v>9.9758543999999991E-2</v>
      </c>
      <c r="EL27" s="2">
        <f>1/1000000*SUM(FuelWood!EL$11:EW$11)</f>
        <v>0.111310436</v>
      </c>
      <c r="EM27" s="2">
        <f>1/1000000*SUM(FuelWood!EM$11:EX$11)</f>
        <v>0.11492154100000002</v>
      </c>
      <c r="EN27" s="2">
        <f>1/1000000*SUM(FuelWood!EN$11:EY$11)</f>
        <v>0.113584635</v>
      </c>
      <c r="EO27" s="2">
        <f>1/1000000*SUM(FuelWood!EO$11:EZ$11)</f>
        <v>0.113557484</v>
      </c>
      <c r="EP27" s="2">
        <f>1/1000000*SUM(FuelWood!EP$11:FA$11)</f>
        <v>0.11254821700000002</v>
      </c>
      <c r="EQ27" s="2">
        <f>1/1000000*SUM(FuelWood!EQ$11:FB$11)</f>
        <v>0.108749993</v>
      </c>
      <c r="ER27" s="2">
        <f>1/1000000*SUM(FuelWood!ER$11:FC$11)</f>
        <v>0.10346034900000001</v>
      </c>
      <c r="ES27" s="2">
        <f>1/1000000*SUM(FuelWood!ES$11:FD$11)</f>
        <v>0.100736983</v>
      </c>
      <c r="ET27" s="2">
        <f>1/1000000*SUM(FuelWood!ET$11:FE$11)</f>
        <v>9.6851749000000001E-2</v>
      </c>
      <c r="EU27" s="2">
        <f>1/1000000*SUM(FuelWood!EU$11:FF$11)</f>
        <v>9.2762386000000002E-2</v>
      </c>
      <c r="EV27" s="2">
        <f>1/1000000*SUM(FuelWood!EV$11:FG$11)</f>
        <v>8.8613056999999995E-2</v>
      </c>
      <c r="EW27" s="2">
        <f>1/1000000*SUM(FuelWood!EW$11:FH$11)</f>
        <v>8.1343133999999997E-2</v>
      </c>
      <c r="EX27" s="2">
        <f>1/1000000*SUM(FuelWood!EX$11:FI$11)</f>
        <v>7.2971847000000006E-2</v>
      </c>
      <c r="EY27" s="2">
        <f>1/1000000*SUM(FuelWood!EY$11:FJ$11)</f>
        <v>6.8449121000000002E-2</v>
      </c>
      <c r="EZ27" s="2">
        <f>1/1000000*SUM(FuelWood!EZ$11:FK$11)</f>
        <v>6.5967392E-2</v>
      </c>
      <c r="FA27" s="2">
        <f>1/1000000*SUM(FuelWood!FA$11:FL$11)</f>
        <v>6.5029415999999993E-2</v>
      </c>
      <c r="FB27" s="2">
        <f>1/1000000*SUM(FuelWood!FB$11:FM$11)</f>
        <v>6.7045542E-2</v>
      </c>
      <c r="FC27" s="2">
        <f>1/1000000*SUM(FuelWood!FC$11:FN$11)</f>
        <v>7.4454112999999988E-2</v>
      </c>
      <c r="FD27" s="2">
        <f>1/1000000*SUM(FuelWood!FD$11:FO$11)</f>
        <v>7.4591023999999992E-2</v>
      </c>
      <c r="FE27" s="2">
        <f>1/1000000*SUM(FuelWood!FE$11:FP$11)</f>
        <v>7.2333371999999979E-2</v>
      </c>
      <c r="FF27" s="2">
        <f>1/1000000*SUM(FuelWood!FF$11:FQ$11)</f>
        <v>7.3521948000000004E-2</v>
      </c>
      <c r="FG27" s="2">
        <f>1/1000000*SUM(FuelWood!FG$11:FR$11)</f>
        <v>7.2888317000000008E-2</v>
      </c>
      <c r="FH27" s="2">
        <f>1/1000000*SUM(FuelWood!FH$11:FS$11)</f>
        <v>7.1895461999999993E-2</v>
      </c>
      <c r="FI27" s="2">
        <f>1/1000000*SUM(FuelWood!FI$11:FT$11)</f>
        <v>7.1022445999999989E-2</v>
      </c>
      <c r="FJ27" s="2">
        <f>1/1000000*SUM(FuelWood!FJ$11:FU$11)</f>
        <v>6.9757329999999992E-2</v>
      </c>
      <c r="FK27" s="2">
        <f>1/1000000*SUM(FuelWood!FK$11:FV$11)</f>
        <v>6.9007344000000012E-2</v>
      </c>
      <c r="FL27" s="2">
        <f>1/1000000*SUM(FuelWood!FL$11:FW$11)</f>
        <v>7.5978572000000008E-2</v>
      </c>
      <c r="FM27" s="2">
        <f>1/1000000*SUM(FuelWood!FM$11:FX$11)</f>
        <v>8.0294367999999977E-2</v>
      </c>
      <c r="FN27" s="2">
        <f>1/1000000*SUM(FuelWood!FN$11:FY$11)</f>
        <v>7.7506859999999997E-2</v>
      </c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</row>
    <row r="28" spans="1:202">
      <c r="A28" t="str">
        <f>FuelWood!A$15</f>
        <v>Switzerland</v>
      </c>
      <c r="B28" s="2">
        <f>1/1000000*SUM(FuelWood!B$15:M$15)</f>
        <v>9.0425000000000019E-3</v>
      </c>
      <c r="C28" s="2">
        <f>1/1000000*SUM(FuelWood!C$15:N$15)</f>
        <v>9.0002999999999993E-3</v>
      </c>
      <c r="D28" s="2">
        <f>1/1000000*SUM(FuelWood!D$15:O$15)</f>
        <v>8.5865999999999998E-3</v>
      </c>
      <c r="E28" s="2">
        <f>1/1000000*SUM(FuelWood!E$15:P$15)</f>
        <v>8.4394000000000014E-3</v>
      </c>
      <c r="F28" s="2">
        <f>1/1000000*SUM(FuelWood!F$15:Q$15)</f>
        <v>8.3857000000000011E-3</v>
      </c>
      <c r="G28" s="2">
        <f>1/1000000*SUM(FuelWood!G$15:R$15)</f>
        <v>8.4827999999999987E-3</v>
      </c>
      <c r="H28" s="2">
        <f>1/1000000*SUM(FuelWood!H$15:S$15)</f>
        <v>8.4291999999999995E-3</v>
      </c>
      <c r="I28" s="2">
        <f>1/1000000*SUM(FuelWood!I$15:T$15)</f>
        <v>8.3593999999999995E-3</v>
      </c>
      <c r="J28" s="2">
        <f>1/1000000*SUM(FuelWood!J$15:U$15)</f>
        <v>8.3931000000000006E-3</v>
      </c>
      <c r="K28" s="2">
        <f>1/1000000*SUM(FuelWood!K$15:V$15)</f>
        <v>8.9703999999999999E-3</v>
      </c>
      <c r="L28" s="2">
        <f>1/1000000*SUM(FuelWood!L$15:W$15)</f>
        <v>9.2828000000000025E-3</v>
      </c>
      <c r="M28" s="2">
        <f>1/1000000*SUM(FuelWood!M$15:X$15)</f>
        <v>9.3742000000000009E-3</v>
      </c>
      <c r="N28" s="2">
        <f>1/1000000*SUM(FuelWood!N$15:Y$15)</f>
        <v>9.6582999999999999E-3</v>
      </c>
      <c r="O28" s="2">
        <f>1/1000000*SUM(FuelWood!O$15:Z$15)</f>
        <v>9.8220000000000009E-3</v>
      </c>
      <c r="P28" s="2">
        <f>1/1000000*SUM(FuelWood!P$15:AA$15)</f>
        <v>9.7021E-3</v>
      </c>
      <c r="Q28" s="2">
        <f>1/1000000*SUM(FuelWood!Q$15:AB$15)</f>
        <v>9.5608999999999989E-3</v>
      </c>
      <c r="R28" s="2">
        <f>1/1000000*SUM(FuelWood!R$15:AC$15)</f>
        <v>9.7233000000000007E-3</v>
      </c>
      <c r="S28" s="2">
        <f>1/1000000*SUM(FuelWood!S$15:AD$15)</f>
        <v>9.9020000000000011E-3</v>
      </c>
      <c r="T28" s="2">
        <f>1/1000000*SUM(FuelWood!T$15:AE$15)</f>
        <v>1.01469E-2</v>
      </c>
      <c r="U28" s="2">
        <f>1/1000000*SUM(FuelWood!U$15:AF$15)</f>
        <v>1.0233500000000003E-2</v>
      </c>
      <c r="V28" s="2">
        <f>1/1000000*SUM(FuelWood!V$15:AG$15)</f>
        <v>1.0179000000000001E-2</v>
      </c>
      <c r="W28" s="2">
        <f>1/1000000*SUM(FuelWood!W$15:AH$15)</f>
        <v>1.0061600000000002E-2</v>
      </c>
      <c r="X28" s="2">
        <f>1/1000000*SUM(FuelWood!X$15:AI$15)</f>
        <v>9.6242000000000029E-3</v>
      </c>
      <c r="Y28" s="2">
        <f>1/1000000*SUM(FuelWood!Y$15:AJ$15)</f>
        <v>8.9595000000000004E-3</v>
      </c>
      <c r="Z28" s="2">
        <f>1/1000000*SUM(FuelWood!Z$15:AK$15)</f>
        <v>9.4742000000000003E-3</v>
      </c>
      <c r="AA28" s="2">
        <f>1/1000000*SUM(FuelWood!AA$15:AL$15)</f>
        <v>9.3910999999999994E-3</v>
      </c>
      <c r="AB28" s="2">
        <f>1/1000000*SUM(FuelWood!AB$15:AM$15)</f>
        <v>9.4327000000000005E-3</v>
      </c>
      <c r="AC28" s="2">
        <f>1/1000000*SUM(FuelWood!AC$15:AN$15)</f>
        <v>9.6416999999999978E-3</v>
      </c>
      <c r="AD28" s="2">
        <f>1/1000000*SUM(FuelWood!AD$15:AO$15)</f>
        <v>9.5684999999999989E-3</v>
      </c>
      <c r="AE28" s="2">
        <f>1/1000000*SUM(FuelWood!AE$15:AP$15)</f>
        <v>9.7452999999999984E-3</v>
      </c>
      <c r="AF28" s="2">
        <f>1/1000000*SUM(FuelWood!AF$15:AQ$15)</f>
        <v>9.9860999999999995E-3</v>
      </c>
      <c r="AG28" s="2">
        <f>1/1000000*SUM(FuelWood!AG$15:AR$15)</f>
        <v>1.0149999999999999E-2</v>
      </c>
      <c r="AH28" s="2">
        <f>1/1000000*SUM(FuelWood!AH$15:AS$15)</f>
        <v>1.0348100000000001E-2</v>
      </c>
      <c r="AI28" s="2">
        <f>1/1000000*SUM(FuelWood!AI$15:AT$15)</f>
        <v>1.00295E-2</v>
      </c>
      <c r="AJ28" s="2">
        <f>1/1000000*SUM(FuelWood!AJ$15:AU$15)</f>
        <v>1.03176E-2</v>
      </c>
      <c r="AK28" s="2">
        <f>1/1000000*SUM(FuelWood!AK$15:AV$15)</f>
        <v>1.0704600000000002E-2</v>
      </c>
      <c r="AL28" s="2">
        <f>1/1000000*SUM(FuelWood!AL$15:AW$15)</f>
        <v>1.0235000000000001E-2</v>
      </c>
      <c r="AM28" s="2">
        <f>1/1000000*SUM(FuelWood!AM$15:AX$15)</f>
        <v>1.09322E-2</v>
      </c>
      <c r="AN28" s="2">
        <f>1/1000000*SUM(FuelWood!AN$15:AY$15)</f>
        <v>1.1261400000000001E-2</v>
      </c>
      <c r="AO28" s="2">
        <f>1/1000000*SUM(FuelWood!AO$15:AZ$15)</f>
        <v>1.1167100000000001E-2</v>
      </c>
      <c r="AP28" s="2">
        <f>1/1000000*SUM(FuelWood!AP$15:BA$15)</f>
        <v>1.12414E-2</v>
      </c>
      <c r="AQ28" s="2">
        <f>1/1000000*SUM(FuelWood!AQ$15:BB$15)</f>
        <v>1.1129799999999999E-2</v>
      </c>
      <c r="AR28" s="2">
        <f>1/1000000*SUM(FuelWood!AR$15:BC$15)</f>
        <v>1.0939199999999998E-2</v>
      </c>
      <c r="AS28" s="2">
        <f>1/1000000*SUM(FuelWood!AS$15:BD$15)</f>
        <v>1.1104299999999999E-2</v>
      </c>
      <c r="AT28" s="2">
        <f>1/1000000*SUM(FuelWood!AT$15:BE$15)</f>
        <v>1.1129400000000001E-2</v>
      </c>
      <c r="AU28" s="2">
        <f>1/1000000*SUM(FuelWood!AU$15:BF$15)</f>
        <v>1.18491E-2</v>
      </c>
      <c r="AV28" s="2">
        <f>1/1000000*SUM(FuelWood!AV$15:BG$15)</f>
        <v>1.1527600000000002E-2</v>
      </c>
      <c r="AW28" s="2">
        <f>1/1000000*SUM(FuelWood!AW$15:BH$15)</f>
        <v>1.1571000000000001E-2</v>
      </c>
      <c r="AX28" s="2">
        <f>1/1000000*SUM(FuelWood!AX$15:BI$15)</f>
        <v>1.1572300000000001E-2</v>
      </c>
      <c r="AY28" s="2">
        <f>1/1000000*SUM(FuelWood!AY$15:BJ$15)</f>
        <v>1.1261499999999997E-2</v>
      </c>
      <c r="AZ28" s="2">
        <f>1/1000000*SUM(FuelWood!AZ$15:BK$15)</f>
        <v>1.1152199999999999E-2</v>
      </c>
      <c r="BA28" s="2">
        <f>1/1000000*SUM(FuelWood!BA$15:BL$15)</f>
        <v>1.12684E-2</v>
      </c>
      <c r="BB28" s="2">
        <f>1/1000000*SUM(FuelWood!BB$15:BM$15)</f>
        <v>1.1498799999999998E-2</v>
      </c>
      <c r="BC28" s="2">
        <f>1/1000000*SUM(FuelWood!BC$15:BN$15)</f>
        <v>1.1217299999999999E-2</v>
      </c>
      <c r="BD28" s="2">
        <f>1/1000000*SUM(FuelWood!BD$15:BO$15)</f>
        <v>1.1584899999999999E-2</v>
      </c>
      <c r="BE28" s="2">
        <f>1/1000000*SUM(FuelWood!BE$15:BP$15)</f>
        <v>1.1534099999999999E-2</v>
      </c>
      <c r="BF28" s="2">
        <f>1/1000000*SUM(FuelWood!BF$15:BQ$15)</f>
        <v>1.1715699999999999E-2</v>
      </c>
      <c r="BG28" s="2">
        <f>1/1000000*SUM(FuelWood!BG$15:BR$15)</f>
        <v>1.1705E-2</v>
      </c>
      <c r="BH28" s="2">
        <f>1/1000000*SUM(FuelWood!BH$15:BS$15)</f>
        <v>1.3133799999999999E-2</v>
      </c>
      <c r="BI28" s="2">
        <f>1/1000000*SUM(FuelWood!BI$15:BT$15)</f>
        <v>1.4010699999999997E-2</v>
      </c>
      <c r="BJ28" s="2">
        <f>1/1000000*SUM(FuelWood!BJ$15:BU$15)</f>
        <v>1.4128099999999999E-2</v>
      </c>
      <c r="BK28" s="2">
        <f>1/1000000*SUM(FuelWood!BK$15:BV$15)</f>
        <v>1.40929E-2</v>
      </c>
      <c r="BL28" s="2">
        <f>1/1000000*SUM(FuelWood!BL$15:BW$15)</f>
        <v>1.4497900000000001E-2</v>
      </c>
      <c r="BM28" s="2">
        <f>1/1000000*SUM(FuelWood!BM$15:BX$15)</f>
        <v>1.49207E-2</v>
      </c>
      <c r="BN28" s="2">
        <f>1/1000000*SUM(FuelWood!BN$15:BY$15)</f>
        <v>1.52076E-2</v>
      </c>
      <c r="BO28" s="2">
        <f>1/1000000*SUM(FuelWood!BO$15:BZ$15)</f>
        <v>1.58529E-2</v>
      </c>
      <c r="BP28" s="2">
        <f>1/1000000*SUM(FuelWood!BP$15:CA$15)</f>
        <v>1.5676700000000002E-2</v>
      </c>
      <c r="BQ28" s="2">
        <f>1/1000000*SUM(FuelWood!BQ$15:CB$15)</f>
        <v>1.5738700000000001E-2</v>
      </c>
      <c r="BR28" s="2">
        <f>1/1000000*SUM(FuelWood!BR$15:CC$15)</f>
        <v>1.5578700000000003E-2</v>
      </c>
      <c r="BS28" s="2">
        <f>1/1000000*SUM(FuelWood!BS$15:CD$15)</f>
        <v>1.54798E-2</v>
      </c>
      <c r="BT28" s="2">
        <f>1/1000000*SUM(FuelWood!BT$15:CE$15)</f>
        <v>1.4677900000000001E-2</v>
      </c>
      <c r="BU28" s="2">
        <f>1/1000000*SUM(FuelWood!BU$15:CF$15)</f>
        <v>1.40103E-2</v>
      </c>
      <c r="BV28" s="2">
        <f>1/1000000*SUM(FuelWood!BV$15:CG$15)</f>
        <v>1.40959E-2</v>
      </c>
      <c r="BW28" s="2">
        <f>1/1000000*SUM(FuelWood!BW$15:CH$15)</f>
        <v>1.480866E-2</v>
      </c>
      <c r="BX28" s="2">
        <f>1/1000000*SUM(FuelWood!BX$15:CI$15)</f>
        <v>1.4811560000000001E-2</v>
      </c>
      <c r="BY28" s="2">
        <f>1/1000000*SUM(FuelWood!BY$15:CJ$15)</f>
        <v>1.4750260000000001E-2</v>
      </c>
      <c r="BZ28" s="2">
        <f>1/1000000*SUM(FuelWood!BZ$15:CK$15)</f>
        <v>1.4521860000000003E-2</v>
      </c>
      <c r="CA28" s="2">
        <f>1/1000000*SUM(FuelWood!CA$15:CL$15)</f>
        <v>1.4098760000000002E-2</v>
      </c>
      <c r="CB28" s="2">
        <f>1/1000000*SUM(FuelWood!CB$15:CM$15)</f>
        <v>1.3676760000000003E-2</v>
      </c>
      <c r="CC28" s="2">
        <f>1/1000000*SUM(FuelWood!CC$15:CN$15)</f>
        <v>1.3583660000000003E-2</v>
      </c>
      <c r="CD28" s="2">
        <f>1/1000000*SUM(FuelWood!CD$15:CO$15)</f>
        <v>1.3557060000000001E-2</v>
      </c>
      <c r="CE28" s="2">
        <f>1/1000000*SUM(FuelWood!CE$15:CP$15)</f>
        <v>1.3857660000000001E-2</v>
      </c>
      <c r="CF28" s="2">
        <f>1/1000000*SUM(FuelWood!CF$15:CQ$15)</f>
        <v>1.4523369999999999E-2</v>
      </c>
      <c r="CG28" s="2">
        <f>1/1000000*SUM(FuelWood!CG$15:CR$15)</f>
        <v>1.4939269999999999E-2</v>
      </c>
      <c r="CH28" s="2">
        <f>1/1000000*SUM(FuelWood!CH$15:CS$15)</f>
        <v>1.516997E-2</v>
      </c>
      <c r="CI28" s="2">
        <f>1/1000000*SUM(FuelWood!CI$15:CT$15)</f>
        <v>1.5065710000000001E-2</v>
      </c>
      <c r="CJ28" s="2">
        <f>1/1000000*SUM(FuelWood!CJ$15:CU$15)</f>
        <v>1.5372010000000002E-2</v>
      </c>
      <c r="CK28" s="2">
        <f>1/1000000*SUM(FuelWood!CK$15:CV$15)</f>
        <v>1.5849910000000002E-2</v>
      </c>
      <c r="CL28" s="2">
        <f>1/1000000*SUM(FuelWood!CL$15:CW$15)</f>
        <v>1.631521E-2</v>
      </c>
      <c r="CM28" s="2">
        <f>1/1000000*SUM(FuelWood!CM$15:CX$15)</f>
        <v>1.6544010000000001E-2</v>
      </c>
      <c r="CN28" s="2">
        <f>1/1000000*SUM(FuelWood!CN$15:CY$15)</f>
        <v>1.688601E-2</v>
      </c>
      <c r="CO28" s="2">
        <f>1/1000000*SUM(FuelWood!CO$15:CZ$15)</f>
        <v>1.729961E-2</v>
      </c>
      <c r="CP28" s="2">
        <f>1/1000000*SUM(FuelWood!CP$15:DA$15)</f>
        <v>1.737141E-2</v>
      </c>
      <c r="CQ28" s="2">
        <f>1/1000000*SUM(FuelWood!CQ$15:DB$15)</f>
        <v>1.7429210000000001E-2</v>
      </c>
      <c r="CR28" s="2">
        <f>1/1000000*SUM(FuelWood!CR$15:DC$15)</f>
        <v>1.7228500000000001E-2</v>
      </c>
      <c r="CS28" s="2">
        <f>1/1000000*SUM(FuelWood!CS$15:DD$15)</f>
        <v>1.70078E-2</v>
      </c>
      <c r="CT28" s="2">
        <f>1/1000000*SUM(FuelWood!CT$15:DE$15)</f>
        <v>1.65557E-2</v>
      </c>
      <c r="CU28" s="2">
        <f>1/1000000*SUM(FuelWood!CU$15:DF$15)</f>
        <v>1.6662699999999999E-2</v>
      </c>
      <c r="CV28" s="2">
        <f>1/1000000*SUM(FuelWood!CV$15:DG$15)</f>
        <v>1.6604999999999998E-2</v>
      </c>
      <c r="CW28" s="2">
        <f>1/1000000*SUM(FuelWood!CW$15:DH$15)</f>
        <v>1.6179200000000001E-2</v>
      </c>
      <c r="CX28" s="2">
        <f>1/1000000*SUM(FuelWood!CX$15:DI$15)</f>
        <v>1.5525199999999999E-2</v>
      </c>
      <c r="CY28" s="2">
        <f>1/1000000*SUM(FuelWood!CY$15:DJ$15)</f>
        <v>1.5165000000000001E-2</v>
      </c>
      <c r="CZ28" s="2">
        <f>1/1000000*SUM(FuelWood!CZ$15:DK$15)</f>
        <v>1.4994600000000004E-2</v>
      </c>
      <c r="DA28" s="2">
        <f>1/1000000*SUM(FuelWood!DA$15:DL$15)</f>
        <v>1.4474500000000003E-2</v>
      </c>
      <c r="DB28" s="2">
        <f>1/1000000*SUM(FuelWood!DB$15:DM$15)</f>
        <v>1.41607E-2</v>
      </c>
      <c r="DC28" s="2">
        <f>1/1000000*SUM(FuelWood!DC$15:DN$15)</f>
        <v>1.3599499999999999E-2</v>
      </c>
      <c r="DD28" s="2">
        <f>1/1000000*SUM(FuelWood!DD$15:DO$15)</f>
        <v>1.40768E-2</v>
      </c>
      <c r="DE28" s="2">
        <f>1/1000000*SUM(FuelWood!DE$15:DP$15)</f>
        <v>1.3725599999999999E-2</v>
      </c>
      <c r="DF28" s="2">
        <f>1/1000000*SUM(FuelWood!DF$15:DQ$15)</f>
        <v>1.38767E-2</v>
      </c>
      <c r="DG28" s="2">
        <f>1/1000000*SUM(FuelWood!DG$15:DR$15)</f>
        <v>1.2858087000000001E-2</v>
      </c>
      <c r="DH28" s="2">
        <f>1/1000000*SUM(FuelWood!DH$15:DS$15)</f>
        <v>1.1855180999999999E-2</v>
      </c>
      <c r="DI28" s="2">
        <f>1/1000000*SUM(FuelWood!DI$15:DT$15)</f>
        <v>1.1660452E-2</v>
      </c>
      <c r="DJ28" s="2">
        <f>1/1000000*SUM(FuelWood!DJ$15:DU$15)</f>
        <v>1.2497090000000001E-2</v>
      </c>
      <c r="DK28" s="2">
        <f>1/1000000*SUM(FuelWood!DK$15:DV$15)</f>
        <v>1.2461705000000002E-2</v>
      </c>
      <c r="DL28" s="2">
        <f>1/1000000*SUM(FuelWood!DL$15:DW$15)</f>
        <v>1.2217166E-2</v>
      </c>
      <c r="DM28" s="2">
        <f>1/1000000*SUM(FuelWood!DM$15:DX$15)</f>
        <v>1.2171043999999999E-2</v>
      </c>
      <c r="DN28" s="2">
        <f>1/1000000*SUM(FuelWood!DN$15:DY$15)</f>
        <v>1.1778212999999999E-2</v>
      </c>
      <c r="DO28" s="2">
        <f>1/1000000*SUM(FuelWood!DO$15:DZ$15)</f>
        <v>1.1195937999999997E-2</v>
      </c>
      <c r="DP28" s="2">
        <f>1/1000000*SUM(FuelWood!DP$15:EA$15)</f>
        <v>9.8321300000000014E-3</v>
      </c>
      <c r="DQ28" s="2">
        <f>1/1000000*SUM(FuelWood!DQ$15:EB$15)</f>
        <v>9.4110550000000015E-3</v>
      </c>
      <c r="DR28" s="2">
        <f>1/1000000*SUM(FuelWood!DR$15:EC$15)</f>
        <v>9.5060209999999999E-3</v>
      </c>
      <c r="DS28" s="2">
        <f>1/1000000*SUM(FuelWood!DS$15:ED$15)</f>
        <v>1.0121884000000001E-2</v>
      </c>
      <c r="DT28" s="2">
        <f>1/1000000*SUM(FuelWood!DT$15:EE$15)</f>
        <v>1.0971959000000002E-2</v>
      </c>
      <c r="DU28" s="2">
        <f>1/1000000*SUM(FuelWood!DU$15:EF$15)</f>
        <v>1.1106382000000003E-2</v>
      </c>
      <c r="DV28" s="2">
        <f>1/1000000*SUM(FuelWood!DV$15:EG$15)</f>
        <v>1.0337085000000001E-2</v>
      </c>
      <c r="DW28" s="2">
        <f>1/1000000*SUM(FuelWood!DW$15:EH$15)</f>
        <v>1.0343972999999999E-2</v>
      </c>
      <c r="DX28" s="2">
        <f>1/1000000*SUM(FuelWood!DX$15:EI$15)</f>
        <v>1.1385635999999999E-2</v>
      </c>
      <c r="DY28" s="2">
        <f>1/1000000*SUM(FuelWood!DY$15:EJ$15)</f>
        <v>1.2461140999999998E-2</v>
      </c>
      <c r="DZ28" s="2">
        <f>1/1000000*SUM(FuelWood!DZ$15:EK$15)</f>
        <v>1.3151477E-2</v>
      </c>
      <c r="EA28" s="2">
        <f>1/1000000*SUM(FuelWood!EA$15:EL$15)</f>
        <v>1.4178575000000001E-2</v>
      </c>
      <c r="EB28" s="2">
        <f>1/1000000*SUM(FuelWood!EB$15:EM$15)</f>
        <v>1.4804869999999999E-2</v>
      </c>
      <c r="EC28" s="2">
        <f>1/1000000*SUM(FuelWood!EC$15:EN$15)</f>
        <v>1.5534136E-2</v>
      </c>
      <c r="ED28" s="2">
        <f>1/1000000*SUM(FuelWood!ED$15:EO$15)</f>
        <v>1.5467412000000003E-2</v>
      </c>
      <c r="EE28" s="2">
        <f>1/1000000*SUM(FuelWood!EE$15:EP$15)</f>
        <v>1.5236731000000003E-2</v>
      </c>
      <c r="EF28" s="2">
        <f>1/1000000*SUM(FuelWood!EF$15:EQ$15)</f>
        <v>1.5494379000000003E-2</v>
      </c>
      <c r="EG28" s="2">
        <f>1/1000000*SUM(FuelWood!EG$15:ER$15)</f>
        <v>1.6370709000000001E-2</v>
      </c>
      <c r="EH28" s="2">
        <f>1/1000000*SUM(FuelWood!EH$15:ES$15)</f>
        <v>1.6538260999999999E-2</v>
      </c>
      <c r="EI28" s="2">
        <f>1/1000000*SUM(FuelWood!EI$15:ET$15)</f>
        <v>1.7922763000000001E-2</v>
      </c>
      <c r="EJ28" s="2">
        <f>1/1000000*SUM(FuelWood!EJ$15:EU$15)</f>
        <v>1.7920105000000002E-2</v>
      </c>
      <c r="EK28" s="2">
        <f>1/1000000*SUM(FuelWood!EK$15:EV$15)</f>
        <v>1.7865864999999998E-2</v>
      </c>
      <c r="EL28" s="2">
        <f>1/1000000*SUM(FuelWood!EL$15:EW$15)</f>
        <v>1.7892431999999996E-2</v>
      </c>
      <c r="EM28" s="2">
        <f>1/1000000*SUM(FuelWood!EM$15:EX$15)</f>
        <v>1.9322447E-2</v>
      </c>
      <c r="EN28" s="2">
        <f>1/1000000*SUM(FuelWood!EN$15:EY$15)</f>
        <v>2.0636798999999997E-2</v>
      </c>
      <c r="EO28" s="2">
        <f>1/1000000*SUM(FuelWood!EO$15:EZ$15)</f>
        <v>2.1606553000000004E-2</v>
      </c>
      <c r="EP28" s="2">
        <f>1/1000000*SUM(FuelWood!EP$15:FA$15)</f>
        <v>2.2478300000000003E-2</v>
      </c>
      <c r="EQ28" s="2">
        <f>1/1000000*SUM(FuelWood!EQ$15:FB$15)</f>
        <v>2.3861311999999996E-2</v>
      </c>
      <c r="ER28" s="2">
        <f>1/1000000*SUM(FuelWood!ER$15:FC$15)</f>
        <v>2.4420200999999996E-2</v>
      </c>
      <c r="ES28" s="2">
        <f>1/1000000*SUM(FuelWood!ES$15:FD$15)</f>
        <v>2.4580581000000001E-2</v>
      </c>
      <c r="ET28" s="2">
        <f>1/1000000*SUM(FuelWood!ET$15:FE$15)</f>
        <v>2.4864252999999999E-2</v>
      </c>
      <c r="EU28" s="2">
        <f>1/1000000*SUM(FuelWood!EU$15:FF$15)</f>
        <v>2.4788708000000007E-2</v>
      </c>
      <c r="EV28" s="2">
        <f>1/1000000*SUM(FuelWood!EV$15:FG$15)</f>
        <v>2.5456782000000004E-2</v>
      </c>
      <c r="EW28" s="2">
        <f>1/1000000*SUM(FuelWood!EW$15:FH$15)</f>
        <v>2.5577430000000005E-2</v>
      </c>
      <c r="EX28" s="2">
        <f>1/1000000*SUM(FuelWood!EX$15:FI$15)</f>
        <v>2.6532698E-2</v>
      </c>
      <c r="EY28" s="2">
        <f>1/1000000*SUM(FuelWood!EY$15:FJ$15)</f>
        <v>2.5623988E-2</v>
      </c>
      <c r="EZ28" s="2">
        <f>1/1000000*SUM(FuelWood!EZ$15:FK$15)</f>
        <v>2.4898738E-2</v>
      </c>
      <c r="FA28" s="2">
        <f>1/1000000*SUM(FuelWood!FA$15:FL$15)</f>
        <v>2.4529816999999999E-2</v>
      </c>
      <c r="FB28" s="2">
        <f>1/1000000*SUM(FuelWood!FB$15:FM$15)</f>
        <v>2.5014587999999997E-2</v>
      </c>
      <c r="FC28" s="2">
        <f>1/1000000*SUM(FuelWood!FC$15:FN$15)</f>
        <v>2.5188918999999997E-2</v>
      </c>
      <c r="FD28" s="2">
        <f>1/1000000*SUM(FuelWood!FD$15:FO$15)</f>
        <v>2.5780572999999998E-2</v>
      </c>
      <c r="FE28" s="2">
        <f>1/1000000*SUM(FuelWood!FE$15:FP$15)</f>
        <v>2.5671451000000001E-2</v>
      </c>
      <c r="FF28" s="2">
        <f>1/1000000*SUM(FuelWood!FF$15:FQ$15)</f>
        <v>2.6558535000000001E-2</v>
      </c>
      <c r="FG28" s="2">
        <f>1/1000000*SUM(FuelWood!FG$15:FR$15)</f>
        <v>2.7006434999999999E-2</v>
      </c>
      <c r="FH28" s="2">
        <f>1/1000000*SUM(FuelWood!FH$15:FS$15)</f>
        <v>2.6793619000000001E-2</v>
      </c>
      <c r="FI28" s="2">
        <f>1/1000000*SUM(FuelWood!FI$15:FT$15)</f>
        <v>2.7098718999999997E-2</v>
      </c>
      <c r="FJ28" s="2">
        <f>1/1000000*SUM(FuelWood!FJ$15:FU$15)</f>
        <v>2.6622412999999994E-2</v>
      </c>
      <c r="FK28" s="2">
        <f>1/1000000*SUM(FuelWood!FK$15:FV$15)</f>
        <v>2.6121335999999995E-2</v>
      </c>
      <c r="FL28" s="2">
        <f>1/1000000*SUM(FuelWood!FL$15:FW$15)</f>
        <v>2.5545217999999991E-2</v>
      </c>
      <c r="FM28" s="2">
        <f>1/1000000*SUM(FuelWood!FM$15:FX$15)</f>
        <v>2.5691236999999995E-2</v>
      </c>
      <c r="FN28" s="2">
        <f>1/1000000*SUM(FuelWood!FN$15:FY$15)</f>
        <v>2.5076355999999998E-2</v>
      </c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</row>
    <row r="29" spans="1:202">
      <c r="A29" t="str">
        <f>FuelWood!A$16</f>
        <v>Turkey</v>
      </c>
      <c r="B29" s="2">
        <f>1/1000000*SUM(FuelWood!B$16:M$16)</f>
        <v>6.1675899999999992E-2</v>
      </c>
      <c r="C29" s="2">
        <f>1/1000000*SUM(FuelWood!C$16:N$16)</f>
        <v>6.9383799999999995E-2</v>
      </c>
      <c r="D29" s="2">
        <f>1/1000000*SUM(FuelWood!D$16:O$16)</f>
        <v>8.0646200000000001E-2</v>
      </c>
      <c r="E29" s="2">
        <f>1/1000000*SUM(FuelWood!E$16:P$16)</f>
        <v>9.5785099999999998E-2</v>
      </c>
      <c r="F29" s="2">
        <f>1/1000000*SUM(FuelWood!F$16:Q$16)</f>
        <v>0.12070169999999998</v>
      </c>
      <c r="G29" s="2">
        <f>1/1000000*SUM(FuelWood!G$16:R$16)</f>
        <v>0.14216099999999998</v>
      </c>
      <c r="H29" s="2">
        <f>1/1000000*SUM(FuelWood!H$16:S$16)</f>
        <v>0.16313249999999999</v>
      </c>
      <c r="I29" s="2">
        <f>1/1000000*SUM(FuelWood!I$16:T$16)</f>
        <v>0.16722220000000002</v>
      </c>
      <c r="J29" s="2">
        <f>1/1000000*SUM(FuelWood!J$16:U$16)</f>
        <v>0.16550669999999998</v>
      </c>
      <c r="K29" s="2">
        <f>1/1000000*SUM(FuelWood!K$16:V$16)</f>
        <v>0.1594457</v>
      </c>
      <c r="L29" s="2">
        <f>1/1000000*SUM(FuelWood!L$16:W$16)</f>
        <v>0.15813089999999996</v>
      </c>
      <c r="M29" s="2">
        <f>1/1000000*SUM(FuelWood!M$16:X$16)</f>
        <v>0.16185459999999996</v>
      </c>
      <c r="N29" s="2">
        <f>1/1000000*SUM(FuelWood!N$16:Y$16)</f>
        <v>0.16754910000000001</v>
      </c>
      <c r="O29" s="2">
        <f>1/1000000*SUM(FuelWood!O$16:Z$16)</f>
        <v>0.17033230000000002</v>
      </c>
      <c r="P29" s="2">
        <f>1/1000000*SUM(FuelWood!P$16:AA$16)</f>
        <v>0.16092640000000002</v>
      </c>
      <c r="Q29" s="2">
        <f>1/1000000*SUM(FuelWood!Q$16:AB$16)</f>
        <v>0.15580270000000002</v>
      </c>
      <c r="R29" s="2">
        <f>1/1000000*SUM(FuelWood!R$16:AC$16)</f>
        <v>0.1490168</v>
      </c>
      <c r="S29" s="2">
        <f>1/1000000*SUM(FuelWood!S$16:AD$16)</f>
        <v>0.1469905</v>
      </c>
      <c r="T29" s="2">
        <f>1/1000000*SUM(FuelWood!T$16:AE$16)</f>
        <v>0.144876</v>
      </c>
      <c r="U29" s="2">
        <f>1/1000000*SUM(FuelWood!U$16:AF$16)</f>
        <v>0.15981519999999999</v>
      </c>
      <c r="V29" s="2">
        <f>1/1000000*SUM(FuelWood!V$16:AG$16)</f>
        <v>0.17024250000000002</v>
      </c>
      <c r="W29" s="2">
        <f>1/1000000*SUM(FuelWood!W$16:AH$16)</f>
        <v>0.18013050000000003</v>
      </c>
      <c r="X29" s="2">
        <f>1/1000000*SUM(FuelWood!X$16:AI$16)</f>
        <v>0.18433510000000003</v>
      </c>
      <c r="Y29" s="2">
        <f>1/1000000*SUM(FuelWood!Y$16:AJ$16)</f>
        <v>0.1820591</v>
      </c>
      <c r="Z29" s="2">
        <f>1/1000000*SUM(FuelWood!Z$16:AK$16)</f>
        <v>0.186166</v>
      </c>
      <c r="AA29" s="2">
        <f>1/1000000*SUM(FuelWood!AA$16:AL$16)</f>
        <v>0.18211149999999998</v>
      </c>
      <c r="AB29" s="2">
        <f>1/1000000*SUM(FuelWood!AB$16:AM$16)</f>
        <v>0.19282060000000001</v>
      </c>
      <c r="AC29" s="2">
        <f>1/1000000*SUM(FuelWood!AC$16:AN$16)</f>
        <v>0.2028702</v>
      </c>
      <c r="AD29" s="2">
        <f>1/1000000*SUM(FuelWood!AD$16:AO$16)</f>
        <v>0.20079840000000002</v>
      </c>
      <c r="AE29" s="2">
        <f>1/1000000*SUM(FuelWood!AE$16:AP$16)</f>
        <v>0.20320149999999998</v>
      </c>
      <c r="AF29" s="2">
        <f>1/1000000*SUM(FuelWood!AF$16:AQ$16)</f>
        <v>0.18394520000000006</v>
      </c>
      <c r="AG29" s="2">
        <f>1/1000000*SUM(FuelWood!AG$16:AR$16)</f>
        <v>0.16068640000000001</v>
      </c>
      <c r="AH29" s="2">
        <f>1/1000000*SUM(FuelWood!AH$16:AS$16)</f>
        <v>0.1467068</v>
      </c>
      <c r="AI29" s="2">
        <f>1/1000000*SUM(FuelWood!AI$16:AT$16)</f>
        <v>0.1371473</v>
      </c>
      <c r="AJ29" s="2">
        <f>1/1000000*SUM(FuelWood!AJ$16:AU$16)</f>
        <v>0.1290134</v>
      </c>
      <c r="AK29" s="2">
        <f>1/1000000*SUM(FuelWood!AK$16:AV$16)</f>
        <v>0.12650799999999998</v>
      </c>
      <c r="AL29" s="2">
        <f>1/1000000*SUM(FuelWood!AL$16:AW$16)</f>
        <v>0.11954340000000001</v>
      </c>
      <c r="AM29" s="2">
        <f>1/1000000*SUM(FuelWood!AM$16:AX$16)</f>
        <v>0.14107279999999997</v>
      </c>
      <c r="AN29" s="2">
        <f>1/1000000*SUM(FuelWood!AN$16:AY$16)</f>
        <v>0.15870200000000001</v>
      </c>
      <c r="AO29" s="2">
        <f>1/1000000*SUM(FuelWood!AO$16:AZ$16)</f>
        <v>0.16940490000000002</v>
      </c>
      <c r="AP29" s="2">
        <f>1/1000000*SUM(FuelWood!AP$16:BA$16)</f>
        <v>0.19603499999999999</v>
      </c>
      <c r="AQ29" s="2">
        <f>1/1000000*SUM(FuelWood!AQ$16:BB$16)</f>
        <v>0.19852140000000001</v>
      </c>
      <c r="AR29" s="2">
        <f>1/1000000*SUM(FuelWood!AR$16:BC$16)</f>
        <v>0.22046190000000002</v>
      </c>
      <c r="AS29" s="2">
        <f>1/1000000*SUM(FuelWood!AS$16:BD$16)</f>
        <v>0.24568540000000003</v>
      </c>
      <c r="AT29" s="2">
        <f>1/1000000*SUM(FuelWood!AT$16:BE$16)</f>
        <v>0.2714801</v>
      </c>
      <c r="AU29" s="2">
        <f>1/1000000*SUM(FuelWood!AU$16:BF$16)</f>
        <v>0.28865140000000006</v>
      </c>
      <c r="AV29" s="2">
        <f>1/1000000*SUM(FuelWood!AV$16:BG$16)</f>
        <v>0.30171130000000007</v>
      </c>
      <c r="AW29" s="2">
        <f>1/1000000*SUM(FuelWood!AW$16:BH$16)</f>
        <v>0.30497040000000003</v>
      </c>
      <c r="AX29" s="2">
        <f>1/1000000*SUM(FuelWood!AX$16:BI$16)</f>
        <v>0.29873200000000005</v>
      </c>
      <c r="AY29" s="2">
        <f>1/1000000*SUM(FuelWood!AY$16:BJ$16)</f>
        <v>0.2828292</v>
      </c>
      <c r="AZ29" s="2">
        <f>1/1000000*SUM(FuelWood!AZ$16:BK$16)</f>
        <v>0.26898949999999999</v>
      </c>
      <c r="BA29" s="2">
        <f>1/1000000*SUM(FuelWood!BA$16:BL$16)</f>
        <v>0.24569589999999999</v>
      </c>
      <c r="BB29" s="2">
        <f>1/1000000*SUM(FuelWood!BB$16:BM$16)</f>
        <v>0.2061143</v>
      </c>
      <c r="BC29" s="2">
        <f>1/1000000*SUM(FuelWood!BC$16:BN$16)</f>
        <v>0.18453500000000003</v>
      </c>
      <c r="BD29" s="2">
        <f>1/1000000*SUM(FuelWood!BD$16:BO$16)</f>
        <v>0.15903500000000001</v>
      </c>
      <c r="BE29" s="2">
        <f>1/1000000*SUM(FuelWood!BE$16:BP$16)</f>
        <v>0.13540580000000002</v>
      </c>
      <c r="BF29" s="2">
        <f>1/1000000*SUM(FuelWood!BF$16:BQ$16)</f>
        <v>0.1121711</v>
      </c>
      <c r="BG29" s="2">
        <f>1/1000000*SUM(FuelWood!BG$16:BR$16)</f>
        <v>9.4507099999999983E-2</v>
      </c>
      <c r="BH29" s="2">
        <f>1/1000000*SUM(FuelWood!BH$16:BS$16)</f>
        <v>8.2480299999999993E-2</v>
      </c>
      <c r="BI29" s="2">
        <f>1/1000000*SUM(FuelWood!BI$16:BT$16)</f>
        <v>7.5751899999999997E-2</v>
      </c>
      <c r="BJ29" s="2">
        <f>1/1000000*SUM(FuelWood!BJ$16:BU$16)</f>
        <v>6.9844699999999996E-2</v>
      </c>
      <c r="BK29" s="2">
        <f>1/1000000*SUM(FuelWood!BK$16:BV$16)</f>
        <v>5.8102299999999996E-2</v>
      </c>
      <c r="BL29" s="2">
        <f>1/1000000*SUM(FuelWood!BL$16:BW$16)</f>
        <v>4.0742E-2</v>
      </c>
      <c r="BM29" s="2">
        <f>1/1000000*SUM(FuelWood!BM$16:BX$16)</f>
        <v>3.1589800000000008E-2</v>
      </c>
      <c r="BN29" s="2">
        <f>1/1000000*SUM(FuelWood!BN$16:BY$16)</f>
        <v>3.0197500000000002E-2</v>
      </c>
      <c r="BO29" s="2">
        <f>1/1000000*SUM(FuelWood!BO$16:BZ$16)</f>
        <v>2.2342899999999999E-2</v>
      </c>
      <c r="BP29" s="2">
        <f>1/1000000*SUM(FuelWood!BP$16:CA$16)</f>
        <v>2.1582999999999998E-2</v>
      </c>
      <c r="BQ29" s="2">
        <f>1/1000000*SUM(FuelWood!BQ$16:CB$16)</f>
        <v>1.8044499999999998E-2</v>
      </c>
      <c r="BR29" s="2">
        <f>1/1000000*SUM(FuelWood!BR$16:CC$16)</f>
        <v>1.2799899999999999E-2</v>
      </c>
      <c r="BS29" s="2">
        <f>1/1000000*SUM(FuelWood!BS$16:CD$16)</f>
        <v>8.8614999999999996E-3</v>
      </c>
      <c r="BT29" s="2">
        <f>1/1000000*SUM(FuelWood!BT$16:CE$16)</f>
        <v>7.828400000000001E-3</v>
      </c>
      <c r="BU29" s="2">
        <f>1/1000000*SUM(FuelWood!BU$16:CF$16)</f>
        <v>6.1612000000000012E-3</v>
      </c>
      <c r="BV29" s="2">
        <f>1/1000000*SUM(FuelWood!BV$16:CG$16)</f>
        <v>6.140500000000001E-3</v>
      </c>
      <c r="BW29" s="2">
        <f>1/1000000*SUM(FuelWood!BW$16:CH$16)</f>
        <v>4.820200000000001E-3</v>
      </c>
      <c r="BX29" s="2">
        <f>1/1000000*SUM(FuelWood!BX$16:CI$16)</f>
        <v>4.639400000000001E-3</v>
      </c>
      <c r="BY29" s="2">
        <f>1/1000000*SUM(FuelWood!BY$16:CJ$16)</f>
        <v>4.639400000000001E-3</v>
      </c>
      <c r="BZ29" s="2">
        <f>1/1000000*SUM(FuelWood!BZ$16:CK$16)</f>
        <v>4.4750000000000004E-4</v>
      </c>
      <c r="CA29" s="2">
        <f>1/1000000*SUM(FuelWood!CA$16:CL$16)</f>
        <v>4.2440000000000002E-4</v>
      </c>
      <c r="CB29" s="2">
        <f>1/1000000*SUM(FuelWood!CB$16:CM$16)</f>
        <v>7.0999999999999989E-6</v>
      </c>
      <c r="CC29" s="2">
        <f>1/1000000*SUM(FuelWood!CC$16:CN$16)</f>
        <v>7.0999999999999989E-6</v>
      </c>
      <c r="CD29" s="2">
        <f>1/1000000*SUM(FuelWood!CD$16:CO$16)</f>
        <v>2.0899999999999996E-5</v>
      </c>
      <c r="CE29" s="2">
        <f>1/1000000*SUM(FuelWood!CE$16:CP$16)</f>
        <v>2.0899999999999996E-5</v>
      </c>
      <c r="CF29" s="2">
        <f>1/1000000*SUM(FuelWood!CF$16:CQ$16)</f>
        <v>2.0899999999999996E-5</v>
      </c>
      <c r="CG29" s="2">
        <f>1/1000000*SUM(FuelWood!CG$16:CR$16)</f>
        <v>1.3899999999999999E-5</v>
      </c>
      <c r="CH29" s="2">
        <f>1/1000000*SUM(FuelWood!CH$16:CS$16)</f>
        <v>1.3899999999999999E-5</v>
      </c>
      <c r="CI29" s="2">
        <f>1/1000000*SUM(FuelWood!CI$16:CT$16)</f>
        <v>1.38E-5</v>
      </c>
      <c r="CJ29" s="2">
        <f>1/1000000*SUM(FuelWood!CJ$16:CU$16)</f>
        <v>1.38E-5</v>
      </c>
      <c r="CK29" s="2">
        <f>1/1000000*SUM(FuelWood!CK$16:CV$16)</f>
        <v>1.38E-5</v>
      </c>
      <c r="CL29" s="2">
        <f>1/1000000*SUM(FuelWood!CL$16:CW$16)</f>
        <v>1.38E-5</v>
      </c>
      <c r="CM29" s="2">
        <f>1/1000000*SUM(FuelWood!CM$16:CX$16)</f>
        <v>1.38E-5</v>
      </c>
      <c r="CN29" s="2">
        <f>1/1000000*SUM(FuelWood!CN$16:CY$16)</f>
        <v>1.38E-5</v>
      </c>
      <c r="CO29" s="2">
        <f>1/1000000*SUM(FuelWood!CO$16:CZ$16)</f>
        <v>1.38E-5</v>
      </c>
      <c r="CP29" s="2">
        <f>1/1000000*SUM(FuelWood!CP$16:DA$16)</f>
        <v>0</v>
      </c>
      <c r="CQ29" s="2">
        <f>1/1000000*SUM(FuelWood!CQ$16:DB$16)</f>
        <v>0</v>
      </c>
      <c r="CR29" s="2">
        <f>1/1000000*SUM(FuelWood!CR$16:DC$16)</f>
        <v>0</v>
      </c>
      <c r="CS29" s="2">
        <f>1/1000000*SUM(FuelWood!CS$16:DD$16)</f>
        <v>0</v>
      </c>
      <c r="CT29" s="2">
        <f>1/1000000*SUM(FuelWood!CT$16:DE$16)</f>
        <v>0</v>
      </c>
      <c r="CU29" s="2">
        <f>1/1000000*SUM(FuelWood!CU$16:DF$16)</f>
        <v>0</v>
      </c>
      <c r="CV29" s="2">
        <f>1/1000000*SUM(FuelWood!CV$16:DG$16)</f>
        <v>0</v>
      </c>
      <c r="CW29" s="2">
        <f>1/1000000*SUM(FuelWood!CW$16:DH$16)</f>
        <v>2.1299999999999999E-5</v>
      </c>
      <c r="CX29" s="2">
        <f>1/1000000*SUM(FuelWood!CX$16:DI$16)</f>
        <v>2.1299999999999999E-5</v>
      </c>
      <c r="CY29" s="2">
        <f>1/1000000*SUM(FuelWood!CY$16:DJ$16)</f>
        <v>2.1299999999999999E-5</v>
      </c>
      <c r="CZ29" s="2">
        <f>1/1000000*SUM(FuelWood!CZ$16:DK$16)</f>
        <v>2.1299999999999999E-5</v>
      </c>
      <c r="DA29" s="2">
        <f>1/1000000*SUM(FuelWood!DA$16:DL$16)</f>
        <v>2.1299999999999999E-5</v>
      </c>
      <c r="DB29" s="2">
        <f>1/1000000*SUM(FuelWood!DB$16:DM$16)</f>
        <v>2.1299999999999999E-5</v>
      </c>
      <c r="DC29" s="2">
        <f>1/1000000*SUM(FuelWood!DC$16:DN$16)</f>
        <v>2.1299999999999999E-5</v>
      </c>
      <c r="DD29" s="2">
        <f>1/1000000*SUM(FuelWood!DD$16:DO$16)</f>
        <v>2.1299999999999999E-5</v>
      </c>
      <c r="DE29" s="2">
        <f>1/1000000*SUM(FuelWood!DE$16:DP$16)</f>
        <v>2.1299999999999999E-5</v>
      </c>
      <c r="DF29" s="2">
        <f>1/1000000*SUM(FuelWood!DF$16:DQ$16)</f>
        <v>2.1299999999999999E-5</v>
      </c>
      <c r="DG29" s="2">
        <f>1/1000000*SUM(FuelWood!DG$16:DR$16)</f>
        <v>2.1299999999999999E-5</v>
      </c>
      <c r="DH29" s="2">
        <f>1/1000000*SUM(FuelWood!DH$16:DS$16)</f>
        <v>2.1299999999999999E-5</v>
      </c>
      <c r="DI29" s="2">
        <f>1/1000000*SUM(FuelWood!DI$16:DT$16)</f>
        <v>0</v>
      </c>
      <c r="DJ29" s="2">
        <f>1/1000000*SUM(FuelWood!DJ$16:DU$16)</f>
        <v>0</v>
      </c>
      <c r="DK29" s="2">
        <f>1/1000000*SUM(FuelWood!DK$16:DV$16)</f>
        <v>0</v>
      </c>
      <c r="DL29" s="2">
        <f>1/1000000*SUM(FuelWood!DL$16:DW$16)</f>
        <v>0</v>
      </c>
      <c r="DM29" s="2">
        <f>1/1000000*SUM(FuelWood!DM$16:DX$16)</f>
        <v>0</v>
      </c>
      <c r="DN29" s="2">
        <f>1/1000000*SUM(FuelWood!DN$16:DY$16)</f>
        <v>0</v>
      </c>
      <c r="DO29" s="2">
        <f>1/1000000*SUM(FuelWood!DO$16:DZ$16)</f>
        <v>0</v>
      </c>
      <c r="DP29" s="2">
        <f>1/1000000*SUM(FuelWood!DP$16:EA$16)</f>
        <v>0</v>
      </c>
      <c r="DQ29" s="2">
        <f>1/1000000*SUM(FuelWood!DQ$16:EB$16)</f>
        <v>0</v>
      </c>
      <c r="DR29" s="2">
        <f>1/1000000*SUM(FuelWood!DR$16:EC$16)</f>
        <v>0</v>
      </c>
      <c r="DS29" s="2">
        <f>1/1000000*SUM(FuelWood!DS$16:ED$16)</f>
        <v>0</v>
      </c>
      <c r="DT29" s="2">
        <f>1/1000000*SUM(FuelWood!DT$16:EE$16)</f>
        <v>0</v>
      </c>
      <c r="DU29" s="2">
        <f>1/1000000*SUM(FuelWood!DU$16:EF$16)</f>
        <v>0</v>
      </c>
      <c r="DV29" s="2">
        <f>1/1000000*SUM(FuelWood!DV$16:EG$16)</f>
        <v>0</v>
      </c>
      <c r="DW29" s="2">
        <f>1/1000000*SUM(FuelWood!DW$16:EH$16)</f>
        <v>0</v>
      </c>
      <c r="DX29" s="2">
        <f>1/1000000*SUM(FuelWood!DX$16:EI$16)</f>
        <v>0</v>
      </c>
      <c r="DY29" s="2">
        <f>1/1000000*SUM(FuelWood!DY$16:EJ$16)</f>
        <v>0</v>
      </c>
      <c r="DZ29" s="2">
        <f>1/1000000*SUM(FuelWood!DZ$16:EK$16)</f>
        <v>0</v>
      </c>
      <c r="EA29" s="2">
        <f>1/1000000*SUM(FuelWood!EA$16:EL$16)</f>
        <v>2.6210000000000004E-6</v>
      </c>
      <c r="EB29" s="2">
        <f>1/1000000*SUM(FuelWood!EB$16:EM$16)</f>
        <v>2.6210000000000004E-6</v>
      </c>
      <c r="EC29" s="2">
        <f>1/1000000*SUM(FuelWood!EC$16:EN$16)</f>
        <v>2.6210000000000004E-6</v>
      </c>
      <c r="ED29" s="2">
        <f>1/1000000*SUM(FuelWood!ED$16:EO$16)</f>
        <v>2.6210000000000004E-6</v>
      </c>
      <c r="EE29" s="2">
        <f>1/1000000*SUM(FuelWood!EE$16:EP$16)</f>
        <v>2.6210000000000004E-6</v>
      </c>
      <c r="EF29" s="2">
        <f>1/1000000*SUM(FuelWood!EF$16:EQ$16)</f>
        <v>2.6210000000000004E-6</v>
      </c>
      <c r="EG29" s="2">
        <f>1/1000000*SUM(FuelWood!EG$16:ER$16)</f>
        <v>2.6210000000000004E-6</v>
      </c>
      <c r="EH29" s="2">
        <f>1/1000000*SUM(FuelWood!EH$16:ES$16)</f>
        <v>2.6210000000000004E-6</v>
      </c>
      <c r="EI29" s="2">
        <f>1/1000000*SUM(FuelWood!EI$16:ET$16)</f>
        <v>2.6210000000000004E-6</v>
      </c>
      <c r="EJ29" s="2">
        <f>1/1000000*SUM(FuelWood!EJ$16:EU$16)</f>
        <v>3.5410000000000001E-6</v>
      </c>
      <c r="EK29" s="2">
        <f>1/1000000*SUM(FuelWood!EK$16:EV$16)</f>
        <v>3.5410000000000001E-6</v>
      </c>
      <c r="EL29" s="2">
        <f>1/1000000*SUM(FuelWood!EL$16:EW$16)</f>
        <v>3.5410000000000001E-6</v>
      </c>
      <c r="EM29" s="2">
        <f>1/1000000*SUM(FuelWood!EM$16:EX$16)</f>
        <v>1.5319999999999999E-5</v>
      </c>
      <c r="EN29" s="2">
        <f>1/1000000*SUM(FuelWood!EN$16:EY$16)</f>
        <v>1.5319999999999999E-5</v>
      </c>
      <c r="EO29" s="2">
        <f>1/1000000*SUM(FuelWood!EO$16:EZ$16)</f>
        <v>1.5319999999999999E-5</v>
      </c>
      <c r="EP29" s="2">
        <f>1/1000000*SUM(FuelWood!EP$16:FA$16)</f>
        <v>1.5319999999999999E-5</v>
      </c>
      <c r="EQ29" s="2">
        <f>1/1000000*SUM(FuelWood!EQ$16:FB$16)</f>
        <v>1.5319999999999999E-5</v>
      </c>
      <c r="ER29" s="2">
        <f>1/1000000*SUM(FuelWood!ER$16:FC$16)</f>
        <v>1.5319999999999999E-5</v>
      </c>
      <c r="ES29" s="2">
        <f>1/1000000*SUM(FuelWood!ES$16:FD$16)</f>
        <v>1.5328999999999998E-5</v>
      </c>
      <c r="ET29" s="2">
        <f>1/1000000*SUM(FuelWood!ET$16:FE$16)</f>
        <v>1.5328999999999998E-5</v>
      </c>
      <c r="EU29" s="2">
        <f>1/1000000*SUM(FuelWood!EU$16:FF$16)</f>
        <v>1.5328999999999998E-5</v>
      </c>
      <c r="EV29" s="2">
        <f>1/1000000*SUM(FuelWood!EV$16:FG$16)</f>
        <v>1.4409E-5</v>
      </c>
      <c r="EW29" s="2">
        <f>1/1000000*SUM(FuelWood!EW$16:FH$16)</f>
        <v>1.4409E-5</v>
      </c>
      <c r="EX29" s="2">
        <f>1/1000000*SUM(FuelWood!EX$16:FI$16)</f>
        <v>1.4409E-5</v>
      </c>
      <c r="EY29" s="2">
        <f>1/1000000*SUM(FuelWood!EY$16:FJ$16)</f>
        <v>8.9999999999999995E-9</v>
      </c>
      <c r="EZ29" s="2">
        <f>1/1000000*SUM(FuelWood!EZ$16:FK$16)</f>
        <v>1.0999999999999999E-8</v>
      </c>
      <c r="FA29" s="2">
        <f>1/1000000*SUM(FuelWood!FA$16:FL$16)</f>
        <v>1.0999999999999999E-8</v>
      </c>
      <c r="FB29" s="2">
        <f>1/1000000*SUM(FuelWood!FB$16:FM$16)</f>
        <v>1.0999999999999999E-8</v>
      </c>
      <c r="FC29" s="2">
        <f>1/1000000*SUM(FuelWood!FC$16:FN$16)</f>
        <v>1.0999999999999999E-8</v>
      </c>
      <c r="FD29" s="2">
        <f>1/1000000*SUM(FuelWood!FD$16:FO$16)</f>
        <v>1.0999999999999999E-8</v>
      </c>
      <c r="FE29" s="2">
        <f>1/1000000*SUM(FuelWood!FE$16:FP$16)</f>
        <v>2.0000000000000001E-9</v>
      </c>
      <c r="FF29" s="2">
        <f>1/1000000*SUM(FuelWood!FF$16:FQ$16)</f>
        <v>2.0000000000000001E-9</v>
      </c>
      <c r="FG29" s="2">
        <f>1/1000000*SUM(FuelWood!FG$16:FR$16)</f>
        <v>2.0000000000000001E-9</v>
      </c>
      <c r="FH29" s="2">
        <f>1/1000000*SUM(FuelWood!FH$16:FS$16)</f>
        <v>2.0000000000000001E-9</v>
      </c>
      <c r="FI29" s="2">
        <f>1/1000000*SUM(FuelWood!FI$16:FT$16)</f>
        <v>2.0000000000000001E-9</v>
      </c>
      <c r="FJ29" s="2">
        <f>1/1000000*SUM(FuelWood!FJ$16:FU$16)</f>
        <v>2.0000000000000001E-9</v>
      </c>
      <c r="FK29" s="2">
        <f>1/1000000*SUM(FuelWood!FK$16:FV$16)</f>
        <v>2.0000000000000001E-9</v>
      </c>
      <c r="FL29" s="2">
        <f>1/1000000*SUM(FuelWood!FL$16:FW$16)</f>
        <v>0</v>
      </c>
      <c r="FM29" s="2">
        <f>1/1000000*SUM(FuelWood!FM$16:FX$16)</f>
        <v>0</v>
      </c>
      <c r="FN29" s="2">
        <f>1/1000000*SUM(FuelWood!FN$16:FY$16)</f>
        <v>2.4999999999999998E-5</v>
      </c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</row>
    <row r="30" spans="1:202">
      <c r="A30" t="str">
        <f>FuelWood!A$20</f>
        <v>UK</v>
      </c>
      <c r="B30" s="2">
        <f>1/1000000*SUM(FuelWood!B$20:M$20)</f>
        <v>2.5771999999999995E-3</v>
      </c>
      <c r="C30" s="2">
        <f>1/1000000*SUM(FuelWood!C$20:N$20)</f>
        <v>3.1016999999999998E-3</v>
      </c>
      <c r="D30" s="2">
        <f>1/1000000*SUM(FuelWood!D$20:O$20)</f>
        <v>3.3001999999999997E-3</v>
      </c>
      <c r="E30" s="2">
        <f>1/1000000*SUM(FuelWood!E$20:P$20)</f>
        <v>3.5044999999999994E-3</v>
      </c>
      <c r="F30" s="2">
        <f>1/1000000*SUM(FuelWood!F$20:Q$20)</f>
        <v>3.8012000000000002E-3</v>
      </c>
      <c r="G30" s="2">
        <f>1/1000000*SUM(FuelWood!G$20:R$20)</f>
        <v>4.1389999999999995E-3</v>
      </c>
      <c r="H30" s="2">
        <f>1/1000000*SUM(FuelWood!H$20:S$20)</f>
        <v>4.4220999999999991E-3</v>
      </c>
      <c r="I30" s="2">
        <f>1/1000000*SUM(FuelWood!I$20:T$20)</f>
        <v>4.3907999999999994E-3</v>
      </c>
      <c r="J30" s="2">
        <f>1/1000000*SUM(FuelWood!J$20:U$20)</f>
        <v>4.7956000000000006E-3</v>
      </c>
      <c r="K30" s="2">
        <f>1/1000000*SUM(FuelWood!K$20:V$20)</f>
        <v>5.4596999999999996E-3</v>
      </c>
      <c r="L30" s="2">
        <f>1/1000000*SUM(FuelWood!L$20:W$20)</f>
        <v>6.1796999999999998E-3</v>
      </c>
      <c r="M30" s="2">
        <f>1/1000000*SUM(FuelWood!M$20:X$20)</f>
        <v>6.5052E-3</v>
      </c>
      <c r="N30" s="2">
        <f>1/1000000*SUM(FuelWood!N$20:Y$20)</f>
        <v>7.0394000000000012E-3</v>
      </c>
      <c r="O30" s="2">
        <f>1/1000000*SUM(FuelWood!O$20:Z$20)</f>
        <v>6.6303999999999998E-3</v>
      </c>
      <c r="P30" s="2">
        <f>1/1000000*SUM(FuelWood!P$20:AA$20)</f>
        <v>6.4412000000000002E-3</v>
      </c>
      <c r="Q30" s="2">
        <f>1/1000000*SUM(FuelWood!Q$20:AB$20)</f>
        <v>6.3365000000000001E-3</v>
      </c>
      <c r="R30" s="2">
        <f>1/1000000*SUM(FuelWood!R$20:AC$20)</f>
        <v>6.1278999999999995E-3</v>
      </c>
      <c r="S30" s="2">
        <f>1/1000000*SUM(FuelWood!S$20:AD$20)</f>
        <v>6.0268999999999991E-3</v>
      </c>
      <c r="T30" s="2">
        <f>1/1000000*SUM(FuelWood!T$20:AE$20)</f>
        <v>5.8703000000000002E-3</v>
      </c>
      <c r="U30" s="2">
        <f>1/1000000*SUM(FuelWood!U$20:AF$20)</f>
        <v>5.9151999999999998E-3</v>
      </c>
      <c r="V30" s="2">
        <f>1/1000000*SUM(FuelWood!V$20:AG$20)</f>
        <v>5.9536999999999993E-3</v>
      </c>
      <c r="W30" s="2">
        <f>1/1000000*SUM(FuelWood!W$20:AH$20)</f>
        <v>6.1081999999999994E-3</v>
      </c>
      <c r="X30" s="2">
        <f>1/1000000*SUM(FuelWood!X$20:AI$20)</f>
        <v>6.0435999999999997E-3</v>
      </c>
      <c r="Y30" s="2">
        <f>1/1000000*SUM(FuelWood!Y$20:AJ$20)</f>
        <v>6.1495000000000005E-3</v>
      </c>
      <c r="Z30" s="2">
        <f>1/1000000*SUM(FuelWood!Z$20:AK$20)</f>
        <v>6.7063999999999995E-3</v>
      </c>
      <c r="AA30" s="2">
        <f>1/1000000*SUM(FuelWood!AA$20:AL$20)</f>
        <v>7.3130999999999995E-3</v>
      </c>
      <c r="AB30" s="2">
        <f>1/1000000*SUM(FuelWood!AB$20:AM$20)</f>
        <v>7.9790999999999994E-3</v>
      </c>
      <c r="AC30" s="2">
        <f>1/1000000*SUM(FuelWood!AC$20:AN$20)</f>
        <v>1.0435299999999998E-2</v>
      </c>
      <c r="AD30" s="2">
        <f>1/1000000*SUM(FuelWood!AD$20:AO$20)</f>
        <v>1.11415E-2</v>
      </c>
      <c r="AE30" s="2">
        <f>1/1000000*SUM(FuelWood!AE$20:AP$20)</f>
        <v>1.1161900000000001E-2</v>
      </c>
      <c r="AF30" s="2">
        <f>1/1000000*SUM(FuelWood!AF$20:AQ$20)</f>
        <v>1.11953E-2</v>
      </c>
      <c r="AG30" s="2">
        <f>1/1000000*SUM(FuelWood!AG$20:AR$20)</f>
        <v>1.1612900000000001E-2</v>
      </c>
      <c r="AH30" s="2">
        <f>1/1000000*SUM(FuelWood!AH$20:AS$20)</f>
        <v>1.2195700000000002E-2</v>
      </c>
      <c r="AI30" s="2">
        <f>1/1000000*SUM(FuelWood!AI$20:AT$20)</f>
        <v>1.3440199999999999E-2</v>
      </c>
      <c r="AJ30" s="2">
        <f>1/1000000*SUM(FuelWood!AJ$20:AU$20)</f>
        <v>1.45922E-2</v>
      </c>
      <c r="AK30" s="2">
        <f>1/1000000*SUM(FuelWood!AK$20:AV$20)</f>
        <v>1.5392600000000001E-2</v>
      </c>
      <c r="AL30" s="2">
        <f>1/1000000*SUM(FuelWood!AL$20:AW$20)</f>
        <v>1.66216E-2</v>
      </c>
      <c r="AM30" s="2">
        <f>1/1000000*SUM(FuelWood!AM$20:AX$20)</f>
        <v>1.8771199999999998E-2</v>
      </c>
      <c r="AN30" s="2">
        <f>1/1000000*SUM(FuelWood!AN$20:AY$20)</f>
        <v>2.0701900000000002E-2</v>
      </c>
      <c r="AO30" s="2">
        <f>1/1000000*SUM(FuelWood!AO$20:AZ$20)</f>
        <v>1.9870899999999997E-2</v>
      </c>
      <c r="AP30" s="2">
        <f>1/1000000*SUM(FuelWood!AP$20:BA$20)</f>
        <v>1.9894399999999996E-2</v>
      </c>
      <c r="AQ30" s="2">
        <f>1/1000000*SUM(FuelWood!AQ$20:BB$20)</f>
        <v>2.0890499999999996E-2</v>
      </c>
      <c r="AR30" s="2">
        <f>1/1000000*SUM(FuelWood!AR$20:BC$20)</f>
        <v>2.1671299999999998E-2</v>
      </c>
      <c r="AS30" s="2">
        <f>1/1000000*SUM(FuelWood!AS$20:BD$20)</f>
        <v>2.6246899999999997E-2</v>
      </c>
      <c r="AT30" s="2">
        <f>1/1000000*SUM(FuelWood!AT$20:BE$20)</f>
        <v>2.9490999999999996E-2</v>
      </c>
      <c r="AU30" s="2">
        <f>1/1000000*SUM(FuelWood!AU$20:BF$20)</f>
        <v>3.1801700000000002E-2</v>
      </c>
      <c r="AV30" s="2">
        <f>1/1000000*SUM(FuelWood!AV$20:BG$20)</f>
        <v>3.51664E-2</v>
      </c>
      <c r="AW30" s="2">
        <f>1/1000000*SUM(FuelWood!AW$20:BH$20)</f>
        <v>3.7455499999999996E-2</v>
      </c>
      <c r="AX30" s="2">
        <f>1/1000000*SUM(FuelWood!AX$20:BI$20)</f>
        <v>3.9923599999999997E-2</v>
      </c>
      <c r="AY30" s="2">
        <f>1/1000000*SUM(FuelWood!AY$20:BJ$20)</f>
        <v>4.2285100000000006E-2</v>
      </c>
      <c r="AZ30" s="2">
        <f>1/1000000*SUM(FuelWood!AZ$20:BK$20)</f>
        <v>4.36777E-2</v>
      </c>
      <c r="BA30" s="2">
        <f>1/1000000*SUM(FuelWood!BA$20:BL$20)</f>
        <v>4.4655300000000002E-2</v>
      </c>
      <c r="BB30" s="2">
        <f>1/1000000*SUM(FuelWood!BB$20:BM$20)</f>
        <v>4.5043300000000001E-2</v>
      </c>
      <c r="BC30" s="2">
        <f>1/1000000*SUM(FuelWood!BC$20:BN$20)</f>
        <v>4.4782099999999998E-2</v>
      </c>
      <c r="BD30" s="2">
        <f>1/1000000*SUM(FuelWood!BD$20:BO$20)</f>
        <v>4.6158200000000003E-2</v>
      </c>
      <c r="BE30" s="2">
        <f>1/1000000*SUM(FuelWood!BE$20:BP$20)</f>
        <v>4.3810099999999998E-2</v>
      </c>
      <c r="BF30" s="2">
        <f>1/1000000*SUM(FuelWood!BF$20:BQ$20)</f>
        <v>4.2642200000000012E-2</v>
      </c>
      <c r="BG30" s="2">
        <f>1/1000000*SUM(FuelWood!BG$20:BR$20)</f>
        <v>4.4444700000000004E-2</v>
      </c>
      <c r="BH30" s="2">
        <f>1/1000000*SUM(FuelWood!BH$20:BS$20)</f>
        <v>4.6571599999999998E-2</v>
      </c>
      <c r="BI30" s="2">
        <f>1/1000000*SUM(FuelWood!BI$20:BT$20)</f>
        <v>4.97569E-2</v>
      </c>
      <c r="BJ30" s="2">
        <f>1/1000000*SUM(FuelWood!BJ$20:BU$20)</f>
        <v>5.3282600000000006E-2</v>
      </c>
      <c r="BK30" s="2">
        <f>1/1000000*SUM(FuelWood!BK$20:BV$20)</f>
        <v>5.6379400000000003E-2</v>
      </c>
      <c r="BL30" s="2">
        <f>1/1000000*SUM(FuelWood!BL$20:BW$20)</f>
        <v>6.0095600000000006E-2</v>
      </c>
      <c r="BM30" s="2">
        <f>1/1000000*SUM(FuelWood!BM$20:BX$20)</f>
        <v>6.227980000000001E-2</v>
      </c>
      <c r="BN30" s="2">
        <f>1/1000000*SUM(FuelWood!BN$20:BY$20)</f>
        <v>6.4353500000000008E-2</v>
      </c>
      <c r="BO30" s="2">
        <f>1/1000000*SUM(FuelWood!BO$20:BZ$20)</f>
        <v>6.6601200000000013E-2</v>
      </c>
      <c r="BP30" s="2">
        <f>1/1000000*SUM(FuelWood!BP$20:CA$20)</f>
        <v>7.0042500000000008E-2</v>
      </c>
      <c r="BQ30" s="2">
        <f>1/1000000*SUM(FuelWood!BQ$20:CB$20)</f>
        <v>7.0630299999999993E-2</v>
      </c>
      <c r="BR30" s="2">
        <f>1/1000000*SUM(FuelWood!BR$20:CC$20)</f>
        <v>7.3827299999999998E-2</v>
      </c>
      <c r="BS30" s="2">
        <f>1/1000000*SUM(FuelWood!BS$20:CD$20)</f>
        <v>7.6794700000000007E-2</v>
      </c>
      <c r="BT30" s="2">
        <f>1/1000000*SUM(FuelWood!BT$20:CE$20)</f>
        <v>8.1411600000000001E-2</v>
      </c>
      <c r="BU30" s="2">
        <f>1/1000000*SUM(FuelWood!BU$20:CF$20)</f>
        <v>8.8703000000000004E-2</v>
      </c>
      <c r="BV30" s="2">
        <f>1/1000000*SUM(FuelWood!BV$20:CG$20)</f>
        <v>9.3010599999999999E-2</v>
      </c>
      <c r="BW30" s="2">
        <f>1/1000000*SUM(FuelWood!BW$20:CH$20)</f>
        <v>9.9003499999999994E-2</v>
      </c>
      <c r="BX30" s="2">
        <f>1/1000000*SUM(FuelWood!BX$20:CI$20)</f>
        <v>0.1026801</v>
      </c>
      <c r="BY30" s="2">
        <f>1/1000000*SUM(FuelWood!BY$20:CJ$20)</f>
        <v>0.10565650000000001</v>
      </c>
      <c r="BZ30" s="2">
        <f>1/1000000*SUM(FuelWood!BZ$20:CK$20)</f>
        <v>0.10718200000000001</v>
      </c>
      <c r="CA30" s="2">
        <f>1/1000000*SUM(FuelWood!CA$20:CL$20)</f>
        <v>0.10633910000000002</v>
      </c>
      <c r="CB30" s="2">
        <f>1/1000000*SUM(FuelWood!CB$20:CM$20)</f>
        <v>0.102691</v>
      </c>
      <c r="CC30" s="2">
        <f>1/1000000*SUM(FuelWood!CC$20:CN$20)</f>
        <v>0.10419530000000002</v>
      </c>
      <c r="CD30" s="2">
        <f>1/1000000*SUM(FuelWood!CD$20:CO$20)</f>
        <v>0.1043661</v>
      </c>
      <c r="CE30" s="2">
        <f>1/1000000*SUM(FuelWood!CE$20:CP$20)</f>
        <v>0.1032086</v>
      </c>
      <c r="CF30" s="2">
        <f>1/1000000*SUM(FuelWood!CF$20:CQ$20)</f>
        <v>0.11151829999999999</v>
      </c>
      <c r="CG30" s="2">
        <f>1/1000000*SUM(FuelWood!CG$20:CR$20)</f>
        <v>0.11648</v>
      </c>
      <c r="CH30" s="2">
        <f>1/1000000*SUM(FuelWood!CH$20:CS$20)</f>
        <v>0.11763870000000001</v>
      </c>
      <c r="CI30" s="2">
        <f>1/1000000*SUM(FuelWood!CI$20:CT$20)</f>
        <v>0.1148241</v>
      </c>
      <c r="CJ30" s="2">
        <f>1/1000000*SUM(FuelWood!CJ$20:CU$20)</f>
        <v>0.11371829999999999</v>
      </c>
      <c r="CK30" s="2">
        <f>1/1000000*SUM(FuelWood!CK$20:CV$20)</f>
        <v>0.11539400000000001</v>
      </c>
      <c r="CL30" s="2">
        <f>1/1000000*SUM(FuelWood!CL$20:CW$20)</f>
        <v>0.11873890000000002</v>
      </c>
      <c r="CM30" s="2">
        <f>1/1000000*SUM(FuelWood!CM$20:CX$20)</f>
        <v>0.1246348</v>
      </c>
      <c r="CN30" s="2">
        <f>1/1000000*SUM(FuelWood!CN$20:CY$20)</f>
        <v>0.12892670000000003</v>
      </c>
      <c r="CO30" s="2">
        <f>1/1000000*SUM(FuelWood!CO$20:CZ$20)</f>
        <v>0.13657660000000002</v>
      </c>
      <c r="CP30" s="2">
        <f>1/1000000*SUM(FuelWood!CP$20:DA$20)</f>
        <v>0.14779130000000001</v>
      </c>
      <c r="CQ30" s="2">
        <f>1/1000000*SUM(FuelWood!CQ$20:DB$20)</f>
        <v>0.15181450000000002</v>
      </c>
      <c r="CR30" s="2">
        <f>1/1000000*SUM(FuelWood!CR$20:DC$20)</f>
        <v>0.1523553</v>
      </c>
      <c r="CS30" s="2">
        <f>1/1000000*SUM(FuelWood!CS$20:DD$20)</f>
        <v>0.15305080000000001</v>
      </c>
      <c r="CT30" s="2">
        <f>1/1000000*SUM(FuelWood!CT$20:DE$20)</f>
        <v>0.1597703</v>
      </c>
      <c r="CU30" s="2">
        <f>1/1000000*SUM(FuelWood!CU$20:DF$20)</f>
        <v>0.1742475</v>
      </c>
      <c r="CV30" s="2">
        <f>1/1000000*SUM(FuelWood!CV$20:DG$20)</f>
        <v>0.18276409999999998</v>
      </c>
      <c r="CW30" s="2">
        <f>1/1000000*SUM(FuelWood!CW$20:DH$20)</f>
        <v>0.18267589999999997</v>
      </c>
      <c r="CX30" s="2">
        <f>1/1000000*SUM(FuelWood!CX$20:DI$20)</f>
        <v>0.18953419999999999</v>
      </c>
      <c r="CY30" s="2">
        <f>1/1000000*SUM(FuelWood!CY$20:DJ$20)</f>
        <v>0.19448429999999997</v>
      </c>
      <c r="CZ30" s="2">
        <f>1/1000000*SUM(FuelWood!CZ$20:DK$20)</f>
        <v>0.19494889999999998</v>
      </c>
      <c r="DA30" s="2">
        <f>1/1000000*SUM(FuelWood!DA$20:DL$20)</f>
        <v>0.18851279999999998</v>
      </c>
      <c r="DB30" s="2">
        <f>1/1000000*SUM(FuelWood!DB$20:DM$20)</f>
        <v>0.18301119999999998</v>
      </c>
      <c r="DC30" s="2">
        <f>1/1000000*SUM(FuelWood!DC$20:DN$20)</f>
        <v>0.18563659999999996</v>
      </c>
      <c r="DD30" s="2">
        <f>1/1000000*SUM(FuelWood!DD$20:DO$20)</f>
        <v>0.18501159999999997</v>
      </c>
      <c r="DE30" s="2">
        <f>1/1000000*SUM(FuelWood!DE$20:DP$20)</f>
        <v>0.190662</v>
      </c>
      <c r="DF30" s="2">
        <f>1/1000000*SUM(FuelWood!DF$20:DQ$20)</f>
        <v>0.18738429999999998</v>
      </c>
      <c r="DG30" s="2">
        <f>1/1000000*SUM(FuelWood!DG$20:DR$20)</f>
        <v>0.18216737299999999</v>
      </c>
      <c r="DH30" s="2">
        <f>1/1000000*SUM(FuelWood!DH$20:DS$20)</f>
        <v>0.17822368</v>
      </c>
      <c r="DI30" s="2">
        <f>1/1000000*SUM(FuelWood!DI$20:DT$20)</f>
        <v>0.18068664399999998</v>
      </c>
      <c r="DJ30" s="2">
        <f>1/1000000*SUM(FuelWood!DJ$20:DU$20)</f>
        <v>0.17471102999999999</v>
      </c>
      <c r="DK30" s="2">
        <f>1/1000000*SUM(FuelWood!DK$20:DV$20)</f>
        <v>0.16577112499999999</v>
      </c>
      <c r="DL30" s="2">
        <f>1/1000000*SUM(FuelWood!DL$20:DW$20)</f>
        <v>0.16809750599999998</v>
      </c>
      <c r="DM30" s="2">
        <f>1/1000000*SUM(FuelWood!DM$20:DX$20)</f>
        <v>0.17233588</v>
      </c>
      <c r="DN30" s="2">
        <f>1/1000000*SUM(FuelWood!DN$20:DY$20)</f>
        <v>0.17528448399999999</v>
      </c>
      <c r="DO30" s="2">
        <f>1/1000000*SUM(FuelWood!DO$20:DZ$20)</f>
        <v>0.18063326500000002</v>
      </c>
      <c r="DP30" s="2">
        <f>1/1000000*SUM(FuelWood!DP$20:EA$20)</f>
        <v>0.19514927799999998</v>
      </c>
      <c r="DQ30" s="2">
        <f>1/1000000*SUM(FuelWood!DQ$20:EB$20)</f>
        <v>0.19325277300000002</v>
      </c>
      <c r="DR30" s="2">
        <f>1/1000000*SUM(FuelWood!DR$20:EC$20)</f>
        <v>0.205629743</v>
      </c>
      <c r="DS30" s="2">
        <f>1/1000000*SUM(FuelWood!DS$20:ED$20)</f>
        <v>0.208243605</v>
      </c>
      <c r="DT30" s="2">
        <f>1/1000000*SUM(FuelWood!DT$20:EE$20)</f>
        <v>0.21664605100000003</v>
      </c>
      <c r="DU30" s="2">
        <f>1/1000000*SUM(FuelWood!DU$20:EF$20)</f>
        <v>0.228047896</v>
      </c>
      <c r="DV30" s="2">
        <f>1/1000000*SUM(FuelWood!DV$20:EG$20)</f>
        <v>0.23324576700000002</v>
      </c>
      <c r="DW30" s="2">
        <f>1/1000000*SUM(FuelWood!DW$20:EH$20)</f>
        <v>0.24234489000000001</v>
      </c>
      <c r="DX30" s="2">
        <f>1/1000000*SUM(FuelWood!DX$20:EI$20)</f>
        <v>0.246040438</v>
      </c>
      <c r="DY30" s="2">
        <f>1/1000000*SUM(FuelWood!DY$20:EJ$20)</f>
        <v>0.25164409599999998</v>
      </c>
      <c r="DZ30" s="2">
        <f>1/1000000*SUM(FuelWood!DZ$20:EK$20)</f>
        <v>0.25575641299999996</v>
      </c>
      <c r="EA30" s="2">
        <f>1/1000000*SUM(FuelWood!EA$20:EL$20)</f>
        <v>0.26245137699999999</v>
      </c>
      <c r="EB30" s="2">
        <f>1/1000000*SUM(FuelWood!EB$20:EM$20)</f>
        <v>0.25940962400000001</v>
      </c>
      <c r="EC30" s="2">
        <f>1/1000000*SUM(FuelWood!EC$20:EN$20)</f>
        <v>0.26314320600000002</v>
      </c>
      <c r="ED30" s="2">
        <f>1/1000000*SUM(FuelWood!ED$20:EO$20)</f>
        <v>0.25865730699999995</v>
      </c>
      <c r="EE30" s="2">
        <f>1/1000000*SUM(FuelWood!EE$20:EP$20)</f>
        <v>0.25478233899999997</v>
      </c>
      <c r="EF30" s="2">
        <f>1/1000000*SUM(FuelWood!EF$20:EQ$20)</f>
        <v>0.24668243399999998</v>
      </c>
      <c r="EG30" s="2">
        <f>1/1000000*SUM(FuelWood!EG$20:ER$20)</f>
        <v>0.23660424999999996</v>
      </c>
      <c r="EH30" s="2">
        <f>1/1000000*SUM(FuelWood!EH$20:ES$20)</f>
        <v>0.23389647099999997</v>
      </c>
      <c r="EI30" s="2">
        <f>1/1000000*SUM(FuelWood!EI$20:ET$20)</f>
        <v>0.22913023499999999</v>
      </c>
      <c r="EJ30" s="2">
        <f>1/1000000*SUM(FuelWood!EJ$20:EU$20)</f>
        <v>0.22492492899999997</v>
      </c>
      <c r="EK30" s="2">
        <f>1/1000000*SUM(FuelWood!EK$20:EV$20)</f>
        <v>0.21944865199999997</v>
      </c>
      <c r="EL30" s="2">
        <f>1/1000000*SUM(FuelWood!EL$20:EW$20)</f>
        <v>0.21454551399999999</v>
      </c>
      <c r="EM30" s="2">
        <f>1/1000000*SUM(FuelWood!EM$20:EX$20)</f>
        <v>0.20932207999999999</v>
      </c>
      <c r="EN30" s="2">
        <f>1/1000000*SUM(FuelWood!EN$20:EY$20)</f>
        <v>0.19942497400000003</v>
      </c>
      <c r="EO30" s="2">
        <f>1/1000000*SUM(FuelWood!EO$20:EZ$20)</f>
        <v>0.19234248099999998</v>
      </c>
      <c r="EP30" s="2">
        <f>1/1000000*SUM(FuelWood!EP$20:FA$20)</f>
        <v>0.190752536</v>
      </c>
      <c r="EQ30" s="2">
        <f>1/1000000*SUM(FuelWood!EQ$20:FB$20)</f>
        <v>0.192738988</v>
      </c>
      <c r="ER30" s="2">
        <f>1/1000000*SUM(FuelWood!ER$20:FC$20)</f>
        <v>0.19171276500000001</v>
      </c>
      <c r="ES30" s="2">
        <f>1/1000000*SUM(FuelWood!ES$20:FD$20)</f>
        <v>0.19150119300000001</v>
      </c>
      <c r="ET30" s="2">
        <f>1/1000000*SUM(FuelWood!ET$20:FE$20)</f>
        <v>0.18841744200000002</v>
      </c>
      <c r="EU30" s="2">
        <f>1/1000000*SUM(FuelWood!EU$20:FF$20)</f>
        <v>0.18681336299999998</v>
      </c>
      <c r="EV30" s="2">
        <f>1/1000000*SUM(FuelWood!EV$20:FG$20)</f>
        <v>0.18664108199999999</v>
      </c>
      <c r="EW30" s="2">
        <f>1/1000000*SUM(FuelWood!EW$20:FH$20)</f>
        <v>0.194654456</v>
      </c>
      <c r="EX30" s="2">
        <f>1/1000000*SUM(FuelWood!EX$20:FI$20)</f>
        <v>0.20456112599999995</v>
      </c>
      <c r="EY30" s="2">
        <f>1/1000000*SUM(FuelWood!EY$20:FJ$20)</f>
        <v>0.203969384</v>
      </c>
      <c r="EZ30" s="2">
        <f>1/1000000*SUM(FuelWood!EZ$20:FK$20)</f>
        <v>0.20892069000000002</v>
      </c>
      <c r="FA30" s="2">
        <f>1/1000000*SUM(FuelWood!FA$20:FL$20)</f>
        <v>0.21498967100000002</v>
      </c>
      <c r="FB30" s="2">
        <f>1/1000000*SUM(FuelWood!FB$20:FM$20)</f>
        <v>0.21614852799999998</v>
      </c>
      <c r="FC30" s="2">
        <f>1/1000000*SUM(FuelWood!FC$20:FN$20)</f>
        <v>0.22106308599999996</v>
      </c>
      <c r="FD30" s="2">
        <f>1/1000000*SUM(FuelWood!FD$20:FO$20)</f>
        <v>0.22177653199999997</v>
      </c>
      <c r="FE30" s="2">
        <f>1/1000000*SUM(FuelWood!FE$20:FP$20)</f>
        <v>0.21921685599999996</v>
      </c>
      <c r="FF30" s="2">
        <f>1/1000000*SUM(FuelWood!FF$20:FQ$20)</f>
        <v>0.22053031599999998</v>
      </c>
      <c r="FG30" s="2">
        <f>1/1000000*SUM(FuelWood!FG$20:FR$20)</f>
        <v>0.22101943999999996</v>
      </c>
      <c r="FH30" s="2">
        <f>1/1000000*SUM(FuelWood!FH$20:FS$20)</f>
        <v>0.21977712599999999</v>
      </c>
      <c r="FI30" s="2">
        <f>1/1000000*SUM(FuelWood!FI$20:FT$20)</f>
        <v>0.21573189499999998</v>
      </c>
      <c r="FJ30" s="2">
        <f>1/1000000*SUM(FuelWood!FJ$20:FU$20)</f>
        <v>0.20826926999999998</v>
      </c>
      <c r="FK30" s="2">
        <f>1/1000000*SUM(FuelWood!FK$20:FV$20)</f>
        <v>0.213030896</v>
      </c>
      <c r="FL30" s="2">
        <f>1/1000000*SUM(FuelWood!FL$20:FW$20)</f>
        <v>0.22132936899999997</v>
      </c>
      <c r="FM30" s="2">
        <f>1/1000000*SUM(FuelWood!FM$20:FX$20)</f>
        <v>0.22554906199999997</v>
      </c>
      <c r="FN30" s="2">
        <f>1/1000000*SUM(FuelWood!FN$20:FY$20)</f>
        <v>0.22845358699999996</v>
      </c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</row>
    <row r="31" spans="1:202">
      <c r="A31" t="str">
        <f>FuelWood!A$18</f>
        <v>USA</v>
      </c>
      <c r="B31" s="2">
        <f>1/1000000*SUM(FuelWood!B$18:M$18)</f>
        <v>8.9015999999999991E-3</v>
      </c>
      <c r="C31" s="2">
        <f>1/1000000*SUM(FuelWood!C$18:N$18)</f>
        <v>8.6216999999999995E-3</v>
      </c>
      <c r="D31" s="2">
        <f>1/1000000*SUM(FuelWood!D$18:O$18)</f>
        <v>8.535899999999999E-3</v>
      </c>
      <c r="E31" s="2">
        <f>1/1000000*SUM(FuelWood!E$18:P$18)</f>
        <v>8.4536999999999998E-3</v>
      </c>
      <c r="F31" s="2">
        <f>1/1000000*SUM(FuelWood!F$18:Q$18)</f>
        <v>8.5239000000000009E-3</v>
      </c>
      <c r="G31" s="2">
        <f>1/1000000*SUM(FuelWood!G$18:R$18)</f>
        <v>8.4583999999999996E-3</v>
      </c>
      <c r="H31" s="2">
        <f>1/1000000*SUM(FuelWood!H$18:S$18)</f>
        <v>8.2634000000000006E-3</v>
      </c>
      <c r="I31" s="2">
        <f>1/1000000*SUM(FuelWood!I$18:T$18)</f>
        <v>7.6565999999999995E-3</v>
      </c>
      <c r="J31" s="2">
        <f>1/1000000*SUM(FuelWood!J$18:U$18)</f>
        <v>7.682099999999999E-3</v>
      </c>
      <c r="K31" s="2">
        <f>1/1000000*SUM(FuelWood!K$18:V$18)</f>
        <v>7.4260000000000003E-3</v>
      </c>
      <c r="L31" s="2">
        <f>1/1000000*SUM(FuelWood!L$18:W$18)</f>
        <v>7.4998999999999994E-3</v>
      </c>
      <c r="M31" s="2">
        <f>1/1000000*SUM(FuelWood!M$18:X$18)</f>
        <v>8.2884000000000013E-3</v>
      </c>
      <c r="N31" s="2">
        <f>1/1000000*SUM(FuelWood!N$18:Y$18)</f>
        <v>9.7986000000000011E-3</v>
      </c>
      <c r="O31" s="2">
        <f>1/1000000*SUM(FuelWood!O$18:Z$18)</f>
        <v>1.06021E-2</v>
      </c>
      <c r="P31" s="2">
        <f>1/1000000*SUM(FuelWood!P$18:AA$18)</f>
        <v>1.0647300000000002E-2</v>
      </c>
      <c r="Q31" s="2">
        <f>1/1000000*SUM(FuelWood!Q$18:AB$18)</f>
        <v>1.0600800000000001E-2</v>
      </c>
      <c r="R31" s="2">
        <f>1/1000000*SUM(FuelWood!R$18:AC$18)</f>
        <v>1.0501E-2</v>
      </c>
      <c r="S31" s="2">
        <f>1/1000000*SUM(FuelWood!S$18:AD$18)</f>
        <v>1.04516E-2</v>
      </c>
      <c r="T31" s="2">
        <f>1/1000000*SUM(FuelWood!T$18:AE$18)</f>
        <v>1.0423499999999999E-2</v>
      </c>
      <c r="U31" s="2">
        <f>1/1000000*SUM(FuelWood!U$18:AF$18)</f>
        <v>1.04955E-2</v>
      </c>
      <c r="V31" s="2">
        <f>1/1000000*SUM(FuelWood!V$18:AG$18)</f>
        <v>1.12072E-2</v>
      </c>
      <c r="W31" s="2">
        <f>1/1000000*SUM(FuelWood!W$18:AH$18)</f>
        <v>1.1200299999999998E-2</v>
      </c>
      <c r="X31" s="2">
        <f>1/1000000*SUM(FuelWood!X$18:AI$18)</f>
        <v>1.1473999999999998E-2</v>
      </c>
      <c r="Y31" s="2">
        <f>1/1000000*SUM(FuelWood!Y$18:AJ$18)</f>
        <v>1.14441E-2</v>
      </c>
      <c r="Z31" s="2">
        <f>1/1000000*SUM(FuelWood!Z$18:AK$18)</f>
        <v>1.0904299999999999E-2</v>
      </c>
      <c r="AA31" s="2">
        <f>1/1000000*SUM(FuelWood!AA$18:AL$18)</f>
        <v>1.0980199999999999E-2</v>
      </c>
      <c r="AB31" s="2">
        <f>1/1000000*SUM(FuelWood!AB$18:AM$18)</f>
        <v>1.15675E-2</v>
      </c>
      <c r="AC31" s="2">
        <f>1/1000000*SUM(FuelWood!AC$18:AN$18)</f>
        <v>1.1827899999999997E-2</v>
      </c>
      <c r="AD31" s="2">
        <f>1/1000000*SUM(FuelWood!AD$18:AO$18)</f>
        <v>1.2092899999999997E-2</v>
      </c>
      <c r="AE31" s="2">
        <f>1/1000000*SUM(FuelWood!AE$18:AP$18)</f>
        <v>1.2322799999999997E-2</v>
      </c>
      <c r="AF31" s="2">
        <f>1/1000000*SUM(FuelWood!AF$18:AQ$18)</f>
        <v>1.2504599999999998E-2</v>
      </c>
      <c r="AG31" s="2">
        <f>1/1000000*SUM(FuelWood!AG$18:AR$18)</f>
        <v>1.3863599999999998E-2</v>
      </c>
      <c r="AH31" s="2">
        <f>1/1000000*SUM(FuelWood!AH$18:AS$18)</f>
        <v>1.31462E-2</v>
      </c>
      <c r="AI31" s="2">
        <f>1/1000000*SUM(FuelWood!AI$18:AT$18)</f>
        <v>1.3329499999999999E-2</v>
      </c>
      <c r="AJ31" s="2">
        <f>1/1000000*SUM(FuelWood!AJ$18:AU$18)</f>
        <v>1.3833900000000001E-2</v>
      </c>
      <c r="AK31" s="2">
        <f>1/1000000*SUM(FuelWood!AK$18:AV$18)</f>
        <v>1.39524E-2</v>
      </c>
      <c r="AL31" s="2">
        <f>1/1000000*SUM(FuelWood!AL$18:AW$18)</f>
        <v>1.3635600000000001E-2</v>
      </c>
      <c r="AM31" s="2">
        <f>1/1000000*SUM(FuelWood!AM$18:AX$18)</f>
        <v>1.4104500000000001E-2</v>
      </c>
      <c r="AN31" s="2">
        <f>1/1000000*SUM(FuelWood!AN$18:AY$18)</f>
        <v>1.40701E-2</v>
      </c>
      <c r="AO31" s="2">
        <f>1/1000000*SUM(FuelWood!AO$18:AZ$18)</f>
        <v>1.5145100000000002E-2</v>
      </c>
      <c r="AP31" s="2">
        <f>1/1000000*SUM(FuelWood!AP$18:BA$18)</f>
        <v>1.6454299999999998E-2</v>
      </c>
      <c r="AQ31" s="2">
        <f>1/1000000*SUM(FuelWood!AQ$18:BB$18)</f>
        <v>1.6631699999999999E-2</v>
      </c>
      <c r="AR31" s="2">
        <f>1/1000000*SUM(FuelWood!AR$18:BC$18)</f>
        <v>1.73396E-2</v>
      </c>
      <c r="AS31" s="2">
        <f>1/1000000*SUM(FuelWood!AS$18:BD$18)</f>
        <v>1.7639600000000002E-2</v>
      </c>
      <c r="AT31" s="2">
        <f>1/1000000*SUM(FuelWood!AT$18:BE$18)</f>
        <v>1.8472200000000001E-2</v>
      </c>
      <c r="AU31" s="2">
        <f>1/1000000*SUM(FuelWood!AU$18:BF$18)</f>
        <v>1.9260299999999998E-2</v>
      </c>
      <c r="AV31" s="2">
        <f>1/1000000*SUM(FuelWood!AV$18:BG$18)</f>
        <v>1.95368E-2</v>
      </c>
      <c r="AW31" s="2">
        <f>1/1000000*SUM(FuelWood!AW$18:BH$18)</f>
        <v>1.9726099999999996E-2</v>
      </c>
      <c r="AX31" s="2">
        <f>1/1000000*SUM(FuelWood!AX$18:BI$18)</f>
        <v>2.0695100000000001E-2</v>
      </c>
      <c r="AY31" s="2">
        <f>1/1000000*SUM(FuelWood!AY$18:BJ$18)</f>
        <v>2.0968000000000001E-2</v>
      </c>
      <c r="AZ31" s="2">
        <f>1/1000000*SUM(FuelWood!AZ$18:BK$18)</f>
        <v>2.2039E-2</v>
      </c>
      <c r="BA31" s="2">
        <f>1/1000000*SUM(FuelWood!BA$18:BL$18)</f>
        <v>2.25734E-2</v>
      </c>
      <c r="BB31" s="2">
        <f>1/1000000*SUM(FuelWood!BB$18:BM$18)</f>
        <v>2.2870500000000002E-2</v>
      </c>
      <c r="BC31" s="2">
        <f>1/1000000*SUM(FuelWood!BC$18:BN$18)</f>
        <v>2.3921399999999999E-2</v>
      </c>
      <c r="BD31" s="2">
        <f>1/1000000*SUM(FuelWood!BD$18:BO$18)</f>
        <v>2.4464100000000003E-2</v>
      </c>
      <c r="BE31" s="2">
        <f>1/1000000*SUM(FuelWood!BE$18:BP$18)</f>
        <v>2.56359E-2</v>
      </c>
      <c r="BF31" s="2">
        <f>1/1000000*SUM(FuelWood!BF$18:BQ$18)</f>
        <v>2.61429E-2</v>
      </c>
      <c r="BG31" s="2">
        <f>1/1000000*SUM(FuelWood!BG$18:BR$18)</f>
        <v>2.6920100000000002E-2</v>
      </c>
      <c r="BH31" s="2">
        <f>1/1000000*SUM(FuelWood!BH$18:BS$18)</f>
        <v>2.7482100000000002E-2</v>
      </c>
      <c r="BI31" s="2">
        <f>1/1000000*SUM(FuelWood!BI$18:BT$18)</f>
        <v>2.8090700000000003E-2</v>
      </c>
      <c r="BJ31" s="2">
        <f>1/1000000*SUM(FuelWood!BJ$18:BU$18)</f>
        <v>2.8617199999999999E-2</v>
      </c>
      <c r="BK31" s="2">
        <f>1/1000000*SUM(FuelWood!BK$18:BV$18)</f>
        <v>2.8508100000000001E-2</v>
      </c>
      <c r="BL31" s="2">
        <f>1/1000000*SUM(FuelWood!BL$18:BW$18)</f>
        <v>2.8597500000000001E-2</v>
      </c>
      <c r="BM31" s="2">
        <f>1/1000000*SUM(FuelWood!BM$18:BX$18)</f>
        <v>2.8458500000000005E-2</v>
      </c>
      <c r="BN31" s="2">
        <f>1/1000000*SUM(FuelWood!BN$18:BY$18)</f>
        <v>2.8235000000000003E-2</v>
      </c>
      <c r="BO31" s="2">
        <f>1/1000000*SUM(FuelWood!BO$18:BZ$18)</f>
        <v>2.8265100000000005E-2</v>
      </c>
      <c r="BP31" s="2">
        <f>1/1000000*SUM(FuelWood!BP$18:CA$18)</f>
        <v>2.9432900000000005E-2</v>
      </c>
      <c r="BQ31" s="2">
        <f>1/1000000*SUM(FuelWood!BQ$18:CB$18)</f>
        <v>2.9262400000000001E-2</v>
      </c>
      <c r="BR31" s="2">
        <f>1/1000000*SUM(FuelWood!BR$18:CC$18)</f>
        <v>2.94378E-2</v>
      </c>
      <c r="BS31" s="2">
        <f>1/1000000*SUM(FuelWood!BS$18:CD$18)</f>
        <v>3.0221999999999999E-2</v>
      </c>
      <c r="BT31" s="2">
        <f>1/1000000*SUM(FuelWood!BT$18:CE$18)</f>
        <v>3.0177800000000005E-2</v>
      </c>
      <c r="BU31" s="2">
        <f>1/1000000*SUM(FuelWood!BU$18:CF$18)</f>
        <v>2.9608199999999998E-2</v>
      </c>
      <c r="BV31" s="2">
        <f>1/1000000*SUM(FuelWood!BV$18:CG$18)</f>
        <v>2.9528800000000001E-2</v>
      </c>
      <c r="BW31" s="2">
        <f>1/1000000*SUM(FuelWood!BW$18:CH$18)</f>
        <v>2.9887799999999999E-2</v>
      </c>
      <c r="BX31" s="2">
        <f>1/1000000*SUM(FuelWood!BX$18:CI$18)</f>
        <v>2.9923299999999996E-2</v>
      </c>
      <c r="BY31" s="2">
        <f>1/1000000*SUM(FuelWood!BY$18:CJ$18)</f>
        <v>3.00471E-2</v>
      </c>
      <c r="BZ31" s="2">
        <f>1/1000000*SUM(FuelWood!BZ$18:CK$18)</f>
        <v>2.96259E-2</v>
      </c>
      <c r="CA31" s="2">
        <f>1/1000000*SUM(FuelWood!CA$18:CL$18)</f>
        <v>2.9840100000000001E-2</v>
      </c>
      <c r="CB31" s="2">
        <f>1/1000000*SUM(FuelWood!CB$18:CM$18)</f>
        <v>2.9243600000000005E-2</v>
      </c>
      <c r="CC31" s="2">
        <f>1/1000000*SUM(FuelWood!CC$18:CN$18)</f>
        <v>2.8813500000000002E-2</v>
      </c>
      <c r="CD31" s="2">
        <f>1/1000000*SUM(FuelWood!CD$18:CO$18)</f>
        <v>2.8889700000000004E-2</v>
      </c>
      <c r="CE31" s="2">
        <f>1/1000000*SUM(FuelWood!CE$18:CP$18)</f>
        <v>2.8226899999999996E-2</v>
      </c>
      <c r="CF31" s="2">
        <f>1/1000000*SUM(FuelWood!CF$18:CQ$18)</f>
        <v>2.78844E-2</v>
      </c>
      <c r="CG31" s="2">
        <f>1/1000000*SUM(FuelWood!CG$18:CR$18)</f>
        <v>2.8753099999999993E-2</v>
      </c>
      <c r="CH31" s="2">
        <f>1/1000000*SUM(FuelWood!CH$18:CS$18)</f>
        <v>2.8140700000000001E-2</v>
      </c>
      <c r="CI31" s="2">
        <f>1/1000000*SUM(FuelWood!CI$18:CT$18)</f>
        <v>2.7476299999999999E-2</v>
      </c>
      <c r="CJ31" s="2">
        <f>1/1000000*SUM(FuelWood!CJ$18:CU$18)</f>
        <v>2.7087199999999999E-2</v>
      </c>
      <c r="CK31" s="2">
        <f>1/1000000*SUM(FuelWood!CK$18:CV$18)</f>
        <v>2.6565700000000001E-2</v>
      </c>
      <c r="CL31" s="2">
        <f>1/1000000*SUM(FuelWood!CL$18:CW$18)</f>
        <v>2.7135299999999998E-2</v>
      </c>
      <c r="CM31" s="2">
        <f>1/1000000*SUM(FuelWood!CM$18:CX$18)</f>
        <v>2.7129099999999996E-2</v>
      </c>
      <c r="CN31" s="2">
        <f>1/1000000*SUM(FuelWood!CN$18:CY$18)</f>
        <v>2.7080799999999999E-2</v>
      </c>
      <c r="CO31" s="2">
        <f>1/1000000*SUM(FuelWood!CO$18:CZ$18)</f>
        <v>2.6403199999999995E-2</v>
      </c>
      <c r="CP31" s="2">
        <f>1/1000000*SUM(FuelWood!CP$18:DA$18)</f>
        <v>2.5805199999999997E-2</v>
      </c>
      <c r="CQ31" s="2">
        <f>1/1000000*SUM(FuelWood!CQ$18:DB$18)</f>
        <v>2.46806E-2</v>
      </c>
      <c r="CR31" s="2">
        <f>1/1000000*SUM(FuelWood!CR$18:DC$18)</f>
        <v>2.4511099999999997E-2</v>
      </c>
      <c r="CS31" s="2">
        <f>1/1000000*SUM(FuelWood!CS$18:DD$18)</f>
        <v>2.3914000000000001E-2</v>
      </c>
      <c r="CT31" s="2">
        <f>1/1000000*SUM(FuelWood!CT$18:DE$18)</f>
        <v>2.36606E-2</v>
      </c>
      <c r="CU31" s="2">
        <f>1/1000000*SUM(FuelWood!CU$18:DF$18)</f>
        <v>2.35696E-2</v>
      </c>
      <c r="CV31" s="2">
        <f>1/1000000*SUM(FuelWood!CV$18:DG$18)</f>
        <v>2.36846E-2</v>
      </c>
      <c r="CW31" s="2">
        <f>1/1000000*SUM(FuelWood!CW$18:DH$18)</f>
        <v>2.4459599999999998E-2</v>
      </c>
      <c r="CX31" s="2">
        <f>1/1000000*SUM(FuelWood!CX$18:DI$18)</f>
        <v>2.4957999999999998E-2</v>
      </c>
      <c r="CY31" s="2">
        <f>1/1000000*SUM(FuelWood!CY$18:DJ$18)</f>
        <v>2.6576799999999998E-2</v>
      </c>
      <c r="CZ31" s="2">
        <f>1/1000000*SUM(FuelWood!CZ$18:DK$18)</f>
        <v>2.76717E-2</v>
      </c>
      <c r="DA31" s="2">
        <f>1/1000000*SUM(FuelWood!DA$18:DL$18)</f>
        <v>2.9762E-2</v>
      </c>
      <c r="DB31" s="2">
        <f>1/1000000*SUM(FuelWood!DB$18:DM$18)</f>
        <v>3.1207800000000001E-2</v>
      </c>
      <c r="DC31" s="2">
        <f>1/1000000*SUM(FuelWood!DC$18:DN$18)</f>
        <v>3.3320999999999996E-2</v>
      </c>
      <c r="DD31" s="2">
        <f>1/1000000*SUM(FuelWood!DD$18:DO$18)</f>
        <v>3.5568600000000006E-2</v>
      </c>
      <c r="DE31" s="2">
        <f>1/1000000*SUM(FuelWood!DE$18:DP$18)</f>
        <v>3.7049899999999997E-2</v>
      </c>
      <c r="DF31" s="2">
        <f>1/1000000*SUM(FuelWood!DF$18:DQ$18)</f>
        <v>3.9968700000000003E-2</v>
      </c>
      <c r="DG31" s="2">
        <f>1/1000000*SUM(FuelWood!DG$18:DR$18)</f>
        <v>4.2416734000000011E-2</v>
      </c>
      <c r="DH31" s="2">
        <f>1/1000000*SUM(FuelWood!DH$18:DS$18)</f>
        <v>4.4481795000000005E-2</v>
      </c>
      <c r="DI31" s="2">
        <f>1/1000000*SUM(FuelWood!DI$18:DT$18)</f>
        <v>4.5600935000000002E-2</v>
      </c>
      <c r="DJ31" s="2">
        <f>1/1000000*SUM(FuelWood!DJ$18:DU$18)</f>
        <v>4.3761352999999996E-2</v>
      </c>
      <c r="DK31" s="2">
        <f>1/1000000*SUM(FuelWood!DK$18:DV$18)</f>
        <v>4.3485324999999998E-2</v>
      </c>
      <c r="DL31" s="2">
        <f>1/1000000*SUM(FuelWood!DL$18:DW$18)</f>
        <v>4.6967953999999992E-2</v>
      </c>
      <c r="DM31" s="2">
        <f>1/1000000*SUM(FuelWood!DM$18:DX$18)</f>
        <v>5.0465214999999994E-2</v>
      </c>
      <c r="DN31" s="2">
        <f>1/1000000*SUM(FuelWood!DN$18:DY$18)</f>
        <v>5.2784198000000004E-2</v>
      </c>
      <c r="DO31" s="2">
        <f>1/1000000*SUM(FuelWood!DO$18:DZ$18)</f>
        <v>5.4251793999999999E-2</v>
      </c>
      <c r="DP31" s="2">
        <f>1/1000000*SUM(FuelWood!DP$18:EA$18)</f>
        <v>5.4122978999999995E-2</v>
      </c>
      <c r="DQ31" s="2">
        <f>1/1000000*SUM(FuelWood!DQ$18:EB$18)</f>
        <v>5.4886973999999998E-2</v>
      </c>
      <c r="DR31" s="2">
        <f>1/1000000*SUM(FuelWood!DR$18:EC$18)</f>
        <v>5.4619785999999997E-2</v>
      </c>
      <c r="DS31" s="2">
        <f>1/1000000*SUM(FuelWood!DS$18:ED$18)</f>
        <v>5.4695819E-2</v>
      </c>
      <c r="DT31" s="2">
        <f>1/1000000*SUM(FuelWood!DT$18:EE$18)</f>
        <v>5.4615178999999993E-2</v>
      </c>
      <c r="DU31" s="2">
        <f>1/1000000*SUM(FuelWood!DU$18:EF$18)</f>
        <v>5.703606499999999E-2</v>
      </c>
      <c r="DV31" s="2">
        <f>1/1000000*SUM(FuelWood!DV$18:EG$18)</f>
        <v>6.2594083999999994E-2</v>
      </c>
      <c r="DW31" s="2">
        <f>1/1000000*SUM(FuelWood!DW$18:EH$18)</f>
        <v>6.5583277999999995E-2</v>
      </c>
      <c r="DX31" s="2">
        <f>1/1000000*SUM(FuelWood!DX$18:EI$18)</f>
        <v>6.516151399999999E-2</v>
      </c>
      <c r="DY31" s="2">
        <f>1/1000000*SUM(FuelWood!DY$18:EJ$18)</f>
        <v>6.3624185E-2</v>
      </c>
      <c r="DZ31" s="2">
        <f>1/1000000*SUM(FuelWood!DZ$18:EK$18)</f>
        <v>6.3268197999999998E-2</v>
      </c>
      <c r="EA31" s="2">
        <f>1/1000000*SUM(FuelWood!EA$18:EL$18)</f>
        <v>6.3100271999999999E-2</v>
      </c>
      <c r="EB31" s="2">
        <f>1/1000000*SUM(FuelWood!EB$18:EM$18)</f>
        <v>6.2652180999999987E-2</v>
      </c>
      <c r="EC31" s="2">
        <f>1/1000000*SUM(FuelWood!EC$18:EN$18)</f>
        <v>6.2984376999999994E-2</v>
      </c>
      <c r="ED31" s="2">
        <f>1/1000000*SUM(FuelWood!ED$18:EO$18)</f>
        <v>6.1677284999999998E-2</v>
      </c>
      <c r="EE31" s="2">
        <f>1/1000000*SUM(FuelWood!EE$18:EP$18)</f>
        <v>6.1331107000000003E-2</v>
      </c>
      <c r="EF31" s="2">
        <f>1/1000000*SUM(FuelWood!EF$18:EQ$18)</f>
        <v>5.9539948999999995E-2</v>
      </c>
      <c r="EG31" s="2">
        <f>1/1000000*SUM(FuelWood!EG$18:ER$18)</f>
        <v>5.8741319E-2</v>
      </c>
      <c r="EH31" s="2">
        <f>1/1000000*SUM(FuelWood!EH$18:ES$18)</f>
        <v>5.6209086999999998E-2</v>
      </c>
      <c r="EI31" s="2">
        <f>1/1000000*SUM(FuelWood!EI$18:ET$18)</f>
        <v>5.2881945E-2</v>
      </c>
      <c r="EJ31" s="2">
        <f>1/1000000*SUM(FuelWood!EJ$18:EU$18)</f>
        <v>4.9170721000000001E-2</v>
      </c>
      <c r="EK31" s="2">
        <f>1/1000000*SUM(FuelWood!EK$18:EV$18)</f>
        <v>4.2620410999999997E-2</v>
      </c>
      <c r="EL31" s="2">
        <f>1/1000000*SUM(FuelWood!EL$18:EW$18)</f>
        <v>3.6567909999999988E-2</v>
      </c>
      <c r="EM31" s="2">
        <f>1/1000000*SUM(FuelWood!EM$18:EX$18)</f>
        <v>3.1020592E-2</v>
      </c>
      <c r="EN31" s="2">
        <f>1/1000000*SUM(FuelWood!EN$18:EY$18)</f>
        <v>2.7278253000000006E-2</v>
      </c>
      <c r="EO31" s="2">
        <f>1/1000000*SUM(FuelWood!EO$18:EZ$18)</f>
        <v>2.2708456000000002E-2</v>
      </c>
      <c r="EP31" s="2">
        <f>1/1000000*SUM(FuelWood!EP$18:FA$18)</f>
        <v>2.0232007E-2</v>
      </c>
      <c r="EQ31" s="2">
        <f>1/1000000*SUM(FuelWood!EQ$18:FB$18)</f>
        <v>1.7607401000000002E-2</v>
      </c>
      <c r="ER31" s="2">
        <f>1/1000000*SUM(FuelWood!ER$18:FC$18)</f>
        <v>1.7516205E-2</v>
      </c>
      <c r="ES31" s="2">
        <f>1/1000000*SUM(FuelWood!ES$18:FD$18)</f>
        <v>1.5036847000000002E-2</v>
      </c>
      <c r="ET31" s="2">
        <f>1/1000000*SUM(FuelWood!ET$18:FE$18)</f>
        <v>1.4459645000000002E-2</v>
      </c>
      <c r="EU31" s="2">
        <f>1/1000000*SUM(FuelWood!EU$18:FF$18)</f>
        <v>1.5455293E-2</v>
      </c>
      <c r="EV31" s="2">
        <f>1/1000000*SUM(FuelWood!EV$18:FG$18)</f>
        <v>1.5472754E-2</v>
      </c>
      <c r="EW31" s="2">
        <f>1/1000000*SUM(FuelWood!EW$18:FH$18)</f>
        <v>1.8631893000000004E-2</v>
      </c>
      <c r="EX31" s="2">
        <f>1/1000000*SUM(FuelWood!EX$18:FI$18)</f>
        <v>2.3053864E-2</v>
      </c>
      <c r="EY31" s="2">
        <f>1/1000000*SUM(FuelWood!EY$18:FJ$18)</f>
        <v>2.6422899E-2</v>
      </c>
      <c r="EZ31" s="2">
        <f>1/1000000*SUM(FuelWood!EZ$18:FK$18)</f>
        <v>2.9872404000000002E-2</v>
      </c>
      <c r="FA31" s="2">
        <f>1/1000000*SUM(FuelWood!FA$18:FL$18)</f>
        <v>3.2366454000000003E-2</v>
      </c>
      <c r="FB31" s="2">
        <f>1/1000000*SUM(FuelWood!FB$18:FM$18)</f>
        <v>3.4201326999999997E-2</v>
      </c>
      <c r="FC31" s="2">
        <f>1/1000000*SUM(FuelWood!FC$18:FN$18)</f>
        <v>3.4747616999999995E-2</v>
      </c>
      <c r="FD31" s="2">
        <f>1/1000000*SUM(FuelWood!FD$18:FO$18)</f>
        <v>3.3118133000000001E-2</v>
      </c>
      <c r="FE31" s="2">
        <f>1/1000000*SUM(FuelWood!FE$18:FP$18)</f>
        <v>3.0853693000000001E-2</v>
      </c>
      <c r="FF31" s="2">
        <f>1/1000000*SUM(FuelWood!FF$18:FQ$18)</f>
        <v>2.8270012000000001E-2</v>
      </c>
      <c r="FG31" s="2">
        <f>1/1000000*SUM(FuelWood!FG$18:FR$18)</f>
        <v>2.4987228E-2</v>
      </c>
      <c r="FH31" s="2">
        <f>1/1000000*SUM(FuelWood!FH$18:FS$18)</f>
        <v>2.3184580999999999E-2</v>
      </c>
      <c r="FI31" s="2">
        <f>1/1000000*SUM(FuelWood!FI$18:FT$18)</f>
        <v>2.1614427000000002E-2</v>
      </c>
      <c r="FJ31" s="2">
        <f>1/1000000*SUM(FuelWood!FJ$18:FU$18)</f>
        <v>2.0860799000000003E-2</v>
      </c>
      <c r="FK31" s="2">
        <f>1/1000000*SUM(FuelWood!FK$18:FV$18)</f>
        <v>2.1483886000000001E-2</v>
      </c>
      <c r="FL31" s="2">
        <f>1/1000000*SUM(FuelWood!FL$18:FW$18)</f>
        <v>2.0499937999999999E-2</v>
      </c>
      <c r="FM31" s="2">
        <f>1/1000000*SUM(FuelWood!FM$18:FX$18)</f>
        <v>1.9911151999999998E-2</v>
      </c>
      <c r="FN31" s="2">
        <f>1/1000000*SUM(FuelWood!FN$18:FY$18)</f>
        <v>2.0447928000000001E-2</v>
      </c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</row>
    <row r="32" spans="1:202" ht="13">
      <c r="A32" t="s">
        <v>23</v>
      </c>
      <c r="B32" s="8">
        <f t="shared" ref="B32:AG32" si="20">B23-SUM(B27:B31)</f>
        <v>2.1946300000000002E-2</v>
      </c>
      <c r="C32" s="8">
        <f t="shared" si="20"/>
        <v>2.2438099999999961E-2</v>
      </c>
      <c r="D32" s="8">
        <f t="shared" si="20"/>
        <v>2.2246300000000024E-2</v>
      </c>
      <c r="E32" s="8">
        <f t="shared" si="20"/>
        <v>2.0429899999999973E-2</v>
      </c>
      <c r="F32" s="8">
        <f t="shared" si="20"/>
        <v>1.9168400000000002E-2</v>
      </c>
      <c r="G32" s="8">
        <f t="shared" si="20"/>
        <v>1.9510000000000027E-2</v>
      </c>
      <c r="H32" s="8">
        <f t="shared" si="20"/>
        <v>1.94492E-2</v>
      </c>
      <c r="I32" s="8">
        <f t="shared" si="20"/>
        <v>1.8737300000000012E-2</v>
      </c>
      <c r="J32" s="8">
        <f t="shared" si="20"/>
        <v>1.7237300000000011E-2</v>
      </c>
      <c r="K32" s="8">
        <f t="shared" si="20"/>
        <v>1.5687700000000082E-2</v>
      </c>
      <c r="L32" s="8">
        <f t="shared" si="20"/>
        <v>1.6461900000000029E-2</v>
      </c>
      <c r="M32" s="8">
        <f t="shared" si="20"/>
        <v>1.7008700000000043E-2</v>
      </c>
      <c r="N32" s="8">
        <f t="shared" si="20"/>
        <v>1.8081100000000017E-2</v>
      </c>
      <c r="O32" s="8">
        <f t="shared" si="20"/>
        <v>1.8569500000000017E-2</v>
      </c>
      <c r="P32" s="8">
        <f t="shared" si="20"/>
        <v>1.8039599999999933E-2</v>
      </c>
      <c r="Q32" s="8">
        <f t="shared" si="20"/>
        <v>1.842589999999994E-2</v>
      </c>
      <c r="R32" s="8">
        <f t="shared" si="20"/>
        <v>1.9062000000000023E-2</v>
      </c>
      <c r="S32" s="8">
        <f t="shared" si="20"/>
        <v>1.8446500000000088E-2</v>
      </c>
      <c r="T32" s="8">
        <f t="shared" si="20"/>
        <v>1.8170999999999993E-2</v>
      </c>
      <c r="U32" s="8">
        <f t="shared" si="20"/>
        <v>1.7178600000000044E-2</v>
      </c>
      <c r="V32" s="8">
        <f t="shared" si="20"/>
        <v>1.6835600000000062E-2</v>
      </c>
      <c r="W32" s="8">
        <f t="shared" si="20"/>
        <v>1.6835800000000012E-2</v>
      </c>
      <c r="X32" s="8">
        <f t="shared" si="20"/>
        <v>1.6213700000000053E-2</v>
      </c>
      <c r="Y32" s="8">
        <f t="shared" si="20"/>
        <v>1.5050100000000011E-2</v>
      </c>
      <c r="Z32" s="8">
        <f t="shared" si="20"/>
        <v>1.3683200000000062E-2</v>
      </c>
      <c r="AA32" s="8">
        <f t="shared" si="20"/>
        <v>1.3400900000000049E-2</v>
      </c>
      <c r="AB32" s="8">
        <f t="shared" si="20"/>
        <v>1.3843400000000006E-2</v>
      </c>
      <c r="AC32" s="8">
        <f t="shared" si="20"/>
        <v>1.3507899999999962E-2</v>
      </c>
      <c r="AD32" s="8">
        <f t="shared" si="20"/>
        <v>1.3904199999999922E-2</v>
      </c>
      <c r="AE32" s="8">
        <f t="shared" si="20"/>
        <v>1.4248699999999892E-2</v>
      </c>
      <c r="AF32" s="8">
        <f t="shared" si="20"/>
        <v>1.2270699999999857E-2</v>
      </c>
      <c r="AG32" s="8">
        <f t="shared" si="20"/>
        <v>1.3138599999999862E-2</v>
      </c>
      <c r="AH32" s="8">
        <f t="shared" ref="AH32:BM32" si="21">AH23-SUM(AH27:AH31)</f>
        <v>1.422139999999994E-2</v>
      </c>
      <c r="AI32" s="8">
        <f t="shared" si="21"/>
        <v>1.3578499999999938E-2</v>
      </c>
      <c r="AJ32" s="8">
        <f t="shared" si="21"/>
        <v>1.393299999999989E-2</v>
      </c>
      <c r="AK32" s="8">
        <f t="shared" si="21"/>
        <v>1.4896499999999924E-2</v>
      </c>
      <c r="AL32" s="8">
        <f t="shared" si="21"/>
        <v>1.595089999999999E-2</v>
      </c>
      <c r="AM32" s="8">
        <f t="shared" si="21"/>
        <v>1.7542100000000033E-2</v>
      </c>
      <c r="AN32" s="8">
        <f t="shared" si="21"/>
        <v>1.8885399999999997E-2</v>
      </c>
      <c r="AO32" s="8">
        <f t="shared" si="21"/>
        <v>1.8797499999999967E-2</v>
      </c>
      <c r="AP32" s="8">
        <f t="shared" si="21"/>
        <v>1.7741500000000077E-2</v>
      </c>
      <c r="AQ32" s="8">
        <f t="shared" si="21"/>
        <v>1.7926999999999971E-2</v>
      </c>
      <c r="AR32" s="8">
        <f t="shared" si="21"/>
        <v>1.9364999999999966E-2</v>
      </c>
      <c r="AS32" s="8">
        <f t="shared" si="21"/>
        <v>1.8455399999999955E-2</v>
      </c>
      <c r="AT32" s="8">
        <f t="shared" si="21"/>
        <v>1.6877299999999984E-2</v>
      </c>
      <c r="AU32" s="8">
        <f t="shared" si="21"/>
        <v>1.6584299999999941E-2</v>
      </c>
      <c r="AV32" s="8">
        <f t="shared" si="21"/>
        <v>1.6621499999999845E-2</v>
      </c>
      <c r="AW32" s="8">
        <f t="shared" si="21"/>
        <v>1.6453400000000007E-2</v>
      </c>
      <c r="AX32" s="8">
        <f t="shared" si="21"/>
        <v>1.6647999999999885E-2</v>
      </c>
      <c r="AY32" s="8">
        <f t="shared" si="21"/>
        <v>1.5514499999999987E-2</v>
      </c>
      <c r="AZ32" s="8">
        <f t="shared" si="21"/>
        <v>1.5449000000000046E-2</v>
      </c>
      <c r="BA32" s="8">
        <f t="shared" si="21"/>
        <v>1.6297299999999959E-2</v>
      </c>
      <c r="BB32" s="8">
        <f t="shared" si="21"/>
        <v>1.840270000000005E-2</v>
      </c>
      <c r="BC32" s="8">
        <f t="shared" si="21"/>
        <v>1.8162400000000023E-2</v>
      </c>
      <c r="BD32" s="8">
        <f t="shared" si="21"/>
        <v>1.7491500000000104E-2</v>
      </c>
      <c r="BE32" s="8">
        <f t="shared" si="21"/>
        <v>1.7077200000000015E-2</v>
      </c>
      <c r="BF32" s="8">
        <f t="shared" si="21"/>
        <v>1.8311599999999956E-2</v>
      </c>
      <c r="BG32" s="8">
        <f t="shared" si="21"/>
        <v>1.9087900000000019E-2</v>
      </c>
      <c r="BH32" s="8">
        <f t="shared" si="21"/>
        <v>1.9452700000000017E-2</v>
      </c>
      <c r="BI32" s="8">
        <f t="shared" si="21"/>
        <v>2.0943400000000056E-2</v>
      </c>
      <c r="BJ32" s="8">
        <f t="shared" si="21"/>
        <v>2.0423599999999986E-2</v>
      </c>
      <c r="BK32" s="8">
        <f t="shared" si="21"/>
        <v>2.0225299999999946E-2</v>
      </c>
      <c r="BL32" s="8">
        <f t="shared" si="21"/>
        <v>2.004930000000002E-2</v>
      </c>
      <c r="BM32" s="8">
        <f t="shared" si="21"/>
        <v>2.0570499999999964E-2</v>
      </c>
      <c r="BN32" s="8">
        <f t="shared" ref="BN32:CH32" si="22">BN23-SUM(BN27:BN31)</f>
        <v>1.9036499999999984E-2</v>
      </c>
      <c r="BO32" s="8">
        <f t="shared" si="22"/>
        <v>1.9962599999999969E-2</v>
      </c>
      <c r="BP32" s="8">
        <f t="shared" si="22"/>
        <v>2.2354599999999947E-2</v>
      </c>
      <c r="BQ32" s="8">
        <f t="shared" si="22"/>
        <v>2.3257E-2</v>
      </c>
      <c r="BR32" s="8">
        <f t="shared" si="22"/>
        <v>2.2745899999999958E-2</v>
      </c>
      <c r="BS32" s="8">
        <f t="shared" si="22"/>
        <v>2.3723599999999984E-2</v>
      </c>
      <c r="BT32" s="8">
        <f t="shared" si="22"/>
        <v>2.3953499999999989E-2</v>
      </c>
      <c r="BU32" s="8">
        <f t="shared" si="22"/>
        <v>2.3373499999999964E-2</v>
      </c>
      <c r="BV32" s="8">
        <f t="shared" si="22"/>
        <v>2.3934000000000011E-2</v>
      </c>
      <c r="BW32" s="8">
        <f t="shared" si="22"/>
        <v>2.355489999999999E-2</v>
      </c>
      <c r="BX32" s="8">
        <f t="shared" si="22"/>
        <v>2.3833999999999994E-2</v>
      </c>
      <c r="BY32" s="8">
        <f t="shared" si="22"/>
        <v>2.4655969999999999E-2</v>
      </c>
      <c r="BZ32" s="8">
        <f t="shared" si="22"/>
        <v>2.5821069999999974E-2</v>
      </c>
      <c r="CA32" s="8">
        <f t="shared" si="22"/>
        <v>2.6335269999999966E-2</v>
      </c>
      <c r="CB32" s="8">
        <f t="shared" si="22"/>
        <v>2.5329770000000001E-2</v>
      </c>
      <c r="CC32" s="8">
        <f t="shared" si="22"/>
        <v>2.7836369999999999E-2</v>
      </c>
      <c r="CD32" s="8">
        <f t="shared" si="22"/>
        <v>2.9692770000000035E-2</v>
      </c>
      <c r="CE32" s="8">
        <f t="shared" si="22"/>
        <v>3.0616770000000043E-2</v>
      </c>
      <c r="CF32" s="8">
        <f t="shared" si="22"/>
        <v>3.4038270000000037E-2</v>
      </c>
      <c r="CG32" s="8">
        <f t="shared" si="22"/>
        <v>3.594697000000005E-2</v>
      </c>
      <c r="CH32" s="8">
        <f t="shared" si="22"/>
        <v>3.8301570000000007E-2</v>
      </c>
      <c r="CI32" s="8">
        <f t="shared" ref="CI32:CT32" si="23">CI23-SUM(CI27:CI31)</f>
        <v>4.446787000000002E-2</v>
      </c>
      <c r="CJ32" s="8">
        <f t="shared" si="23"/>
        <v>4.5988270000000026E-2</v>
      </c>
      <c r="CK32" s="8">
        <f t="shared" si="23"/>
        <v>4.7177600000000014E-2</v>
      </c>
      <c r="CL32" s="8">
        <f t="shared" si="23"/>
        <v>4.7465200000000041E-2</v>
      </c>
      <c r="CM32" s="8">
        <f t="shared" si="23"/>
        <v>4.7437300000000016E-2</v>
      </c>
      <c r="CN32" s="8">
        <f t="shared" si="23"/>
        <v>4.8380499999999965E-2</v>
      </c>
      <c r="CO32" s="8">
        <f t="shared" si="23"/>
        <v>4.8238500000000045E-2</v>
      </c>
      <c r="CP32" s="8">
        <f t="shared" si="23"/>
        <v>4.8939099999999958E-2</v>
      </c>
      <c r="CQ32" s="8">
        <f t="shared" si="23"/>
        <v>4.9399999999999999E-2</v>
      </c>
      <c r="CR32" s="8">
        <f t="shared" si="23"/>
        <v>4.9837899999999935E-2</v>
      </c>
      <c r="CS32" s="8">
        <f t="shared" si="23"/>
        <v>5.2535200000000004E-2</v>
      </c>
      <c r="CT32" s="8">
        <f t="shared" si="23"/>
        <v>5.300539999999998E-2</v>
      </c>
      <c r="CU32" s="8">
        <f t="shared" ref="CU32:DF32" si="24">CU23-SUM(CU27:CU31)</f>
        <v>4.9959999999999949E-2</v>
      </c>
      <c r="CV32" s="8">
        <f t="shared" si="24"/>
        <v>4.9743400000000049E-2</v>
      </c>
      <c r="CW32" s="8">
        <f t="shared" si="24"/>
        <v>4.9267900000000031E-2</v>
      </c>
      <c r="CX32" s="8">
        <f t="shared" si="24"/>
        <v>4.8807500000000059E-2</v>
      </c>
      <c r="CY32" s="8">
        <f t="shared" si="24"/>
        <v>4.9489400000000072E-2</v>
      </c>
      <c r="CZ32" s="8">
        <f t="shared" si="24"/>
        <v>4.9230700000000072E-2</v>
      </c>
      <c r="DA32" s="8">
        <f t="shared" si="24"/>
        <v>4.957900000000004E-2</v>
      </c>
      <c r="DB32" s="8">
        <f t="shared" si="24"/>
        <v>4.9154699999999996E-2</v>
      </c>
      <c r="DC32" s="8">
        <f t="shared" si="24"/>
        <v>4.8761400000000066E-2</v>
      </c>
      <c r="DD32" s="8">
        <f t="shared" si="24"/>
        <v>4.6811400000000114E-2</v>
      </c>
      <c r="DE32" s="8">
        <f t="shared" si="24"/>
        <v>4.4572200000000062E-2</v>
      </c>
      <c r="DF32" s="8">
        <f t="shared" si="24"/>
        <v>4.368660000000002E-2</v>
      </c>
      <c r="DG32" s="8">
        <f t="shared" ref="DG32:DR32" si="25">DG23-SUM(DG27:DG31)</f>
        <v>4.2798916999999992E-2</v>
      </c>
      <c r="DH32" s="8">
        <f t="shared" si="25"/>
        <v>4.2813873000000002E-2</v>
      </c>
      <c r="DI32" s="8">
        <f t="shared" si="25"/>
        <v>4.242916699999999E-2</v>
      </c>
      <c r="DJ32" s="8">
        <f t="shared" si="25"/>
        <v>4.7671744999999932E-2</v>
      </c>
      <c r="DK32" s="8">
        <f t="shared" si="25"/>
        <v>5.121485800000003E-2</v>
      </c>
      <c r="DL32" s="8">
        <f t="shared" si="25"/>
        <v>5.3520919E-2</v>
      </c>
      <c r="DM32" s="8">
        <f t="shared" si="25"/>
        <v>5.4963812000000001E-2</v>
      </c>
      <c r="DN32" s="8">
        <f t="shared" si="25"/>
        <v>5.6583303000000029E-2</v>
      </c>
      <c r="DO32" s="8">
        <f t="shared" si="25"/>
        <v>5.8858799000000017E-2</v>
      </c>
      <c r="DP32" s="8">
        <f t="shared" si="25"/>
        <v>6.0669179000000018E-2</v>
      </c>
      <c r="DQ32" s="8">
        <f t="shared" si="25"/>
        <v>6.1870830000000043E-2</v>
      </c>
      <c r="DR32" s="8">
        <f t="shared" si="25"/>
        <v>6.1452428999999975E-2</v>
      </c>
      <c r="DS32" s="8">
        <f t="shared" ref="DS32:ED32" si="26">DS23-SUM(DS27:DS31)</f>
        <v>6.0041445999999998E-2</v>
      </c>
      <c r="DT32" s="8">
        <f t="shared" si="26"/>
        <v>5.8228010000000052E-2</v>
      </c>
      <c r="DU32" s="8">
        <f t="shared" si="26"/>
        <v>5.7146653000000047E-2</v>
      </c>
      <c r="DV32" s="8">
        <f t="shared" si="26"/>
        <v>5.2014238999999962E-2</v>
      </c>
      <c r="DW32" s="8">
        <f t="shared" si="26"/>
        <v>4.8211168000000026E-2</v>
      </c>
      <c r="DX32" s="8">
        <f t="shared" si="26"/>
        <v>4.6146125000000038E-2</v>
      </c>
      <c r="DY32" s="8">
        <f t="shared" si="26"/>
        <v>4.4772978000000019E-2</v>
      </c>
      <c r="DZ32" s="8">
        <f t="shared" si="26"/>
        <v>4.3876419999999972E-2</v>
      </c>
      <c r="EA32" s="8">
        <f t="shared" si="26"/>
        <v>4.2097600999999985E-2</v>
      </c>
      <c r="EB32" s="8">
        <f t="shared" si="26"/>
        <v>4.0683638000000077E-2</v>
      </c>
      <c r="EC32" s="8">
        <f t="shared" si="26"/>
        <v>3.9444144000000014E-2</v>
      </c>
      <c r="ED32" s="8">
        <f t="shared" si="26"/>
        <v>4.048320400000005E-2</v>
      </c>
      <c r="EE32" s="8">
        <f t="shared" ref="EE32:EP32" si="27">EE23-SUM(EE27:EE31)</f>
        <v>4.1650650000000067E-2</v>
      </c>
      <c r="EF32" s="8">
        <f t="shared" si="27"/>
        <v>4.1376350000000062E-2</v>
      </c>
      <c r="EG32" s="8">
        <f t="shared" si="27"/>
        <v>4.3496181000000023E-2</v>
      </c>
      <c r="EH32" s="8">
        <f t="shared" si="27"/>
        <v>4.4667464000000046E-2</v>
      </c>
      <c r="EI32" s="8">
        <f t="shared" si="27"/>
        <v>4.4765692000000024E-2</v>
      </c>
      <c r="EJ32" s="8">
        <f t="shared" si="27"/>
        <v>4.2614505999999941E-2</v>
      </c>
      <c r="EK32" s="8">
        <f t="shared" si="27"/>
        <v>4.1166653000000053E-2</v>
      </c>
      <c r="EL32" s="8">
        <f t="shared" si="27"/>
        <v>4.0988707999999929E-2</v>
      </c>
      <c r="EM32" s="8">
        <f t="shared" si="27"/>
        <v>4.0664536999999834E-2</v>
      </c>
      <c r="EN32" s="8">
        <f t="shared" si="27"/>
        <v>3.9799402999999844E-2</v>
      </c>
      <c r="EO32" s="8">
        <f t="shared" si="27"/>
        <v>3.8419946999999899E-2</v>
      </c>
      <c r="EP32" s="8">
        <f t="shared" si="27"/>
        <v>3.6361342999999879E-2</v>
      </c>
      <c r="EQ32" s="8">
        <f t="shared" ref="EQ32:FB32" si="28">EQ23-SUM(EQ27:EQ31)</f>
        <v>3.4021444999999984E-2</v>
      </c>
      <c r="ER32" s="8">
        <f t="shared" si="28"/>
        <v>3.4664130999999987E-2</v>
      </c>
      <c r="ES32" s="8">
        <f t="shared" si="28"/>
        <v>3.4034766999999966E-2</v>
      </c>
      <c r="ET32" s="8">
        <f t="shared" si="28"/>
        <v>3.4569027999999946E-2</v>
      </c>
      <c r="EU32" s="8">
        <f t="shared" si="28"/>
        <v>3.460397799999998E-2</v>
      </c>
      <c r="EV32" s="8">
        <f t="shared" si="28"/>
        <v>3.5677903000000011E-2</v>
      </c>
      <c r="EW32" s="8">
        <f t="shared" si="28"/>
        <v>3.7629542000000016E-2</v>
      </c>
      <c r="EX32" s="8">
        <f t="shared" si="28"/>
        <v>3.7230880000000133E-2</v>
      </c>
      <c r="EY32" s="8">
        <f t="shared" si="28"/>
        <v>3.7508892999999988E-2</v>
      </c>
      <c r="EZ32" s="8">
        <f t="shared" si="28"/>
        <v>3.9749517999999928E-2</v>
      </c>
      <c r="FA32" s="8">
        <f t="shared" si="28"/>
        <v>3.9997706999999938E-2</v>
      </c>
      <c r="FB32" s="8">
        <f t="shared" si="28"/>
        <v>4.019455200000005E-2</v>
      </c>
      <c r="FC32" s="8">
        <f t="shared" ref="FC32:FN32" si="29">FC23-SUM(FC27:FC31)</f>
        <v>4.2082133000000022E-2</v>
      </c>
      <c r="FD32" s="8">
        <f t="shared" si="29"/>
        <v>4.2015898999999968E-2</v>
      </c>
      <c r="FE32" s="8">
        <f t="shared" si="29"/>
        <v>3.9878087999999978E-2</v>
      </c>
      <c r="FF32" s="8">
        <f t="shared" si="29"/>
        <v>3.719163999999997E-2</v>
      </c>
      <c r="FG32" s="8">
        <f t="shared" si="29"/>
        <v>3.5282348999999991E-2</v>
      </c>
      <c r="FH32" s="8">
        <f t="shared" si="29"/>
        <v>3.495411599999998E-2</v>
      </c>
      <c r="FI32" s="8">
        <f t="shared" si="29"/>
        <v>3.4633881000000033E-2</v>
      </c>
      <c r="FJ32" s="8">
        <f t="shared" si="29"/>
        <v>3.3491696999999987E-2</v>
      </c>
      <c r="FK32" s="8">
        <f t="shared" si="29"/>
        <v>3.2232926999999967E-2</v>
      </c>
      <c r="FL32" s="8">
        <f t="shared" si="29"/>
        <v>2.9429435000000004E-2</v>
      </c>
      <c r="FM32" s="8">
        <f t="shared" si="29"/>
        <v>2.8526075000000095E-2</v>
      </c>
      <c r="FN32" s="8">
        <f t="shared" si="29"/>
        <v>2.9551785000000053E-2</v>
      </c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</row>
    <row r="33" spans="1:202">
      <c r="B33" s="7" t="str">
        <f t="shared" ref="B33:AG33" si="30">IF(B32&lt;0,1,"-")</f>
        <v>-</v>
      </c>
      <c r="C33" s="7" t="str">
        <f t="shared" si="30"/>
        <v>-</v>
      </c>
      <c r="D33" s="7" t="str">
        <f t="shared" si="30"/>
        <v>-</v>
      </c>
      <c r="E33" s="7" t="str">
        <f t="shared" si="30"/>
        <v>-</v>
      </c>
      <c r="F33" s="7" t="str">
        <f t="shared" si="30"/>
        <v>-</v>
      </c>
      <c r="G33" s="7" t="str">
        <f t="shared" si="30"/>
        <v>-</v>
      </c>
      <c r="H33" s="7" t="str">
        <f t="shared" si="30"/>
        <v>-</v>
      </c>
      <c r="I33" s="7" t="str">
        <f t="shared" si="30"/>
        <v>-</v>
      </c>
      <c r="J33" s="7" t="str">
        <f t="shared" si="30"/>
        <v>-</v>
      </c>
      <c r="K33" s="7" t="str">
        <f t="shared" si="30"/>
        <v>-</v>
      </c>
      <c r="L33" s="7" t="str">
        <f t="shared" si="30"/>
        <v>-</v>
      </c>
      <c r="M33" s="7" t="str">
        <f t="shared" si="30"/>
        <v>-</v>
      </c>
      <c r="N33" s="7" t="str">
        <f t="shared" si="30"/>
        <v>-</v>
      </c>
      <c r="O33" s="7" t="str">
        <f t="shared" si="30"/>
        <v>-</v>
      </c>
      <c r="P33" s="7" t="str">
        <f t="shared" si="30"/>
        <v>-</v>
      </c>
      <c r="Q33" s="7" t="str">
        <f t="shared" si="30"/>
        <v>-</v>
      </c>
      <c r="R33" s="7" t="str">
        <f t="shared" si="30"/>
        <v>-</v>
      </c>
      <c r="S33" s="7" t="str">
        <f t="shared" si="30"/>
        <v>-</v>
      </c>
      <c r="T33" s="7" t="str">
        <f t="shared" si="30"/>
        <v>-</v>
      </c>
      <c r="U33" s="7" t="str">
        <f t="shared" si="30"/>
        <v>-</v>
      </c>
      <c r="V33" s="7" t="str">
        <f t="shared" si="30"/>
        <v>-</v>
      </c>
      <c r="W33" s="7" t="str">
        <f t="shared" si="30"/>
        <v>-</v>
      </c>
      <c r="X33" s="7" t="str">
        <f t="shared" si="30"/>
        <v>-</v>
      </c>
      <c r="Y33" s="7" t="str">
        <f t="shared" si="30"/>
        <v>-</v>
      </c>
      <c r="Z33" s="7" t="str">
        <f t="shared" si="30"/>
        <v>-</v>
      </c>
      <c r="AA33" s="7" t="str">
        <f t="shared" si="30"/>
        <v>-</v>
      </c>
      <c r="AB33" s="7" t="str">
        <f t="shared" si="30"/>
        <v>-</v>
      </c>
      <c r="AC33" s="7" t="str">
        <f t="shared" si="30"/>
        <v>-</v>
      </c>
      <c r="AD33" s="7" t="str">
        <f t="shared" si="30"/>
        <v>-</v>
      </c>
      <c r="AE33" s="7" t="str">
        <f t="shared" si="30"/>
        <v>-</v>
      </c>
      <c r="AF33" s="7" t="str">
        <f t="shared" si="30"/>
        <v>-</v>
      </c>
      <c r="AG33" s="7" t="str">
        <f t="shared" si="30"/>
        <v>-</v>
      </c>
      <c r="AH33" s="7" t="str">
        <f t="shared" ref="AH33:BM33" si="31">IF(AH32&lt;0,1,"-")</f>
        <v>-</v>
      </c>
      <c r="AI33" s="7" t="str">
        <f t="shared" si="31"/>
        <v>-</v>
      </c>
      <c r="AJ33" s="7" t="str">
        <f t="shared" si="31"/>
        <v>-</v>
      </c>
      <c r="AK33" s="7" t="str">
        <f t="shared" si="31"/>
        <v>-</v>
      </c>
      <c r="AL33" s="7" t="str">
        <f t="shared" si="31"/>
        <v>-</v>
      </c>
      <c r="AM33" s="7" t="str">
        <f t="shared" si="31"/>
        <v>-</v>
      </c>
      <c r="AN33" s="7" t="str">
        <f t="shared" si="31"/>
        <v>-</v>
      </c>
      <c r="AO33" s="7" t="str">
        <f t="shared" si="31"/>
        <v>-</v>
      </c>
      <c r="AP33" s="7" t="str">
        <f t="shared" si="31"/>
        <v>-</v>
      </c>
      <c r="AQ33" s="7" t="str">
        <f t="shared" si="31"/>
        <v>-</v>
      </c>
      <c r="AR33" s="7" t="str">
        <f t="shared" si="31"/>
        <v>-</v>
      </c>
      <c r="AS33" s="7" t="str">
        <f t="shared" si="31"/>
        <v>-</v>
      </c>
      <c r="AT33" s="7" t="str">
        <f t="shared" si="31"/>
        <v>-</v>
      </c>
      <c r="AU33" s="7" t="str">
        <f t="shared" si="31"/>
        <v>-</v>
      </c>
      <c r="AV33" s="7" t="str">
        <f t="shared" si="31"/>
        <v>-</v>
      </c>
      <c r="AW33" s="7" t="str">
        <f t="shared" si="31"/>
        <v>-</v>
      </c>
      <c r="AX33" s="7" t="str">
        <f t="shared" si="31"/>
        <v>-</v>
      </c>
      <c r="AY33" s="7" t="str">
        <f t="shared" si="31"/>
        <v>-</v>
      </c>
      <c r="AZ33" s="7" t="str">
        <f t="shared" si="31"/>
        <v>-</v>
      </c>
      <c r="BA33" s="7" t="str">
        <f t="shared" si="31"/>
        <v>-</v>
      </c>
      <c r="BB33" s="7" t="str">
        <f t="shared" si="31"/>
        <v>-</v>
      </c>
      <c r="BC33" s="7" t="str">
        <f t="shared" si="31"/>
        <v>-</v>
      </c>
      <c r="BD33" s="7" t="str">
        <f t="shared" si="31"/>
        <v>-</v>
      </c>
      <c r="BE33" s="7" t="str">
        <f t="shared" si="31"/>
        <v>-</v>
      </c>
      <c r="BF33" s="7" t="str">
        <f t="shared" si="31"/>
        <v>-</v>
      </c>
      <c r="BG33" s="7" t="str">
        <f t="shared" si="31"/>
        <v>-</v>
      </c>
      <c r="BH33" s="7" t="str">
        <f t="shared" si="31"/>
        <v>-</v>
      </c>
      <c r="BI33" s="7" t="str">
        <f t="shared" si="31"/>
        <v>-</v>
      </c>
      <c r="BJ33" s="7" t="str">
        <f t="shared" si="31"/>
        <v>-</v>
      </c>
      <c r="BK33" s="7" t="str">
        <f t="shared" si="31"/>
        <v>-</v>
      </c>
      <c r="BL33" s="7" t="str">
        <f t="shared" si="31"/>
        <v>-</v>
      </c>
      <c r="BM33" s="7" t="str">
        <f t="shared" si="31"/>
        <v>-</v>
      </c>
      <c r="BN33" s="7" t="str">
        <f t="shared" ref="BN33:CH33" si="32">IF(BN32&lt;0,1,"-")</f>
        <v>-</v>
      </c>
      <c r="BO33" s="7" t="str">
        <f t="shared" si="32"/>
        <v>-</v>
      </c>
      <c r="BP33" s="7" t="str">
        <f t="shared" si="32"/>
        <v>-</v>
      </c>
      <c r="BQ33" s="7" t="str">
        <f t="shared" si="32"/>
        <v>-</v>
      </c>
      <c r="BR33" s="7" t="str">
        <f t="shared" si="32"/>
        <v>-</v>
      </c>
      <c r="BS33" s="7" t="str">
        <f t="shared" si="32"/>
        <v>-</v>
      </c>
      <c r="BT33" s="7" t="str">
        <f t="shared" si="32"/>
        <v>-</v>
      </c>
      <c r="BU33" s="7" t="str">
        <f t="shared" si="32"/>
        <v>-</v>
      </c>
      <c r="BV33" s="7" t="str">
        <f t="shared" si="32"/>
        <v>-</v>
      </c>
      <c r="BW33" s="7" t="str">
        <f t="shared" si="32"/>
        <v>-</v>
      </c>
      <c r="BX33" s="7" t="str">
        <f t="shared" si="32"/>
        <v>-</v>
      </c>
      <c r="BY33" s="7" t="str">
        <f t="shared" si="32"/>
        <v>-</v>
      </c>
      <c r="BZ33" s="7" t="str">
        <f t="shared" si="32"/>
        <v>-</v>
      </c>
      <c r="CA33" s="7" t="str">
        <f t="shared" si="32"/>
        <v>-</v>
      </c>
      <c r="CB33" s="7" t="str">
        <f t="shared" si="32"/>
        <v>-</v>
      </c>
      <c r="CC33" s="7" t="str">
        <f t="shared" si="32"/>
        <v>-</v>
      </c>
      <c r="CD33" s="7" t="str">
        <f t="shared" si="32"/>
        <v>-</v>
      </c>
      <c r="CE33" s="7" t="str">
        <f t="shared" si="32"/>
        <v>-</v>
      </c>
      <c r="CF33" s="7" t="str">
        <f t="shared" si="32"/>
        <v>-</v>
      </c>
      <c r="CG33" s="7" t="str">
        <f t="shared" si="32"/>
        <v>-</v>
      </c>
      <c r="CH33" s="7" t="str">
        <f t="shared" si="32"/>
        <v>-</v>
      </c>
      <c r="CI33" s="7" t="str">
        <f t="shared" ref="CI33:CT33" si="33">IF(CI32&lt;0,1,"-")</f>
        <v>-</v>
      </c>
      <c r="CJ33" s="7" t="str">
        <f t="shared" si="33"/>
        <v>-</v>
      </c>
      <c r="CK33" s="7" t="str">
        <f t="shared" si="33"/>
        <v>-</v>
      </c>
      <c r="CL33" s="7" t="str">
        <f t="shared" si="33"/>
        <v>-</v>
      </c>
      <c r="CM33" s="7" t="str">
        <f t="shared" si="33"/>
        <v>-</v>
      </c>
      <c r="CN33" s="7" t="str">
        <f t="shared" si="33"/>
        <v>-</v>
      </c>
      <c r="CO33" s="7" t="str">
        <f t="shared" si="33"/>
        <v>-</v>
      </c>
      <c r="CP33" s="7" t="str">
        <f t="shared" si="33"/>
        <v>-</v>
      </c>
      <c r="CQ33" s="7" t="str">
        <f t="shared" si="33"/>
        <v>-</v>
      </c>
      <c r="CR33" s="7" t="str">
        <f t="shared" si="33"/>
        <v>-</v>
      </c>
      <c r="CS33" s="7" t="str">
        <f t="shared" si="33"/>
        <v>-</v>
      </c>
      <c r="CT33" s="7" t="str">
        <f t="shared" si="33"/>
        <v>-</v>
      </c>
      <c r="CU33" s="7" t="str">
        <f t="shared" ref="CU33:DF33" si="34">IF(CU32&lt;0,1,"-")</f>
        <v>-</v>
      </c>
      <c r="CV33" s="7" t="str">
        <f t="shared" si="34"/>
        <v>-</v>
      </c>
      <c r="CW33" s="7" t="str">
        <f t="shared" si="34"/>
        <v>-</v>
      </c>
      <c r="CX33" s="7" t="str">
        <f t="shared" si="34"/>
        <v>-</v>
      </c>
      <c r="CY33" s="7" t="str">
        <f t="shared" si="34"/>
        <v>-</v>
      </c>
      <c r="CZ33" s="7" t="str">
        <f t="shared" si="34"/>
        <v>-</v>
      </c>
      <c r="DA33" s="7" t="str">
        <f t="shared" si="34"/>
        <v>-</v>
      </c>
      <c r="DB33" s="7" t="str">
        <f t="shared" si="34"/>
        <v>-</v>
      </c>
      <c r="DC33" s="7" t="str">
        <f t="shared" si="34"/>
        <v>-</v>
      </c>
      <c r="DD33" s="7" t="str">
        <f t="shared" si="34"/>
        <v>-</v>
      </c>
      <c r="DE33" s="7" t="str">
        <f t="shared" si="34"/>
        <v>-</v>
      </c>
      <c r="DF33" s="7" t="str">
        <f t="shared" si="34"/>
        <v>-</v>
      </c>
      <c r="DG33" s="7" t="str">
        <f t="shared" ref="DG33:DR33" si="35">IF(DG32&lt;0,1,"-")</f>
        <v>-</v>
      </c>
      <c r="DH33" s="7" t="str">
        <f t="shared" si="35"/>
        <v>-</v>
      </c>
      <c r="DI33" s="7" t="str">
        <f t="shared" si="35"/>
        <v>-</v>
      </c>
      <c r="DJ33" s="7" t="str">
        <f t="shared" si="35"/>
        <v>-</v>
      </c>
      <c r="DK33" s="7" t="str">
        <f t="shared" si="35"/>
        <v>-</v>
      </c>
      <c r="DL33" s="7" t="str">
        <f t="shared" si="35"/>
        <v>-</v>
      </c>
      <c r="DM33" s="7" t="str">
        <f t="shared" si="35"/>
        <v>-</v>
      </c>
      <c r="DN33" s="7" t="str">
        <f t="shared" si="35"/>
        <v>-</v>
      </c>
      <c r="DO33" s="7" t="str">
        <f t="shared" si="35"/>
        <v>-</v>
      </c>
      <c r="DP33" s="7" t="str">
        <f t="shared" si="35"/>
        <v>-</v>
      </c>
      <c r="DQ33" s="7" t="str">
        <f t="shared" si="35"/>
        <v>-</v>
      </c>
      <c r="DR33" s="7" t="str">
        <f t="shared" si="35"/>
        <v>-</v>
      </c>
      <c r="DS33" s="7" t="str">
        <f t="shared" ref="DS33:ED33" si="36">IF(DS32&lt;0,1,"-")</f>
        <v>-</v>
      </c>
      <c r="DT33" s="7" t="str">
        <f t="shared" si="36"/>
        <v>-</v>
      </c>
      <c r="DU33" s="7" t="str">
        <f t="shared" si="36"/>
        <v>-</v>
      </c>
      <c r="DV33" s="7" t="str">
        <f t="shared" si="36"/>
        <v>-</v>
      </c>
      <c r="DW33" s="7" t="str">
        <f t="shared" si="36"/>
        <v>-</v>
      </c>
      <c r="DX33" s="7" t="str">
        <f t="shared" si="36"/>
        <v>-</v>
      </c>
      <c r="DY33" s="7" t="str">
        <f t="shared" si="36"/>
        <v>-</v>
      </c>
      <c r="DZ33" s="7" t="str">
        <f t="shared" si="36"/>
        <v>-</v>
      </c>
      <c r="EA33" s="7" t="str">
        <f t="shared" si="36"/>
        <v>-</v>
      </c>
      <c r="EB33" s="7" t="str">
        <f t="shared" si="36"/>
        <v>-</v>
      </c>
      <c r="EC33" s="7" t="str">
        <f t="shared" si="36"/>
        <v>-</v>
      </c>
      <c r="ED33" s="7" t="str">
        <f t="shared" si="36"/>
        <v>-</v>
      </c>
      <c r="EE33" s="7" t="str">
        <f t="shared" ref="EE33:EP33" si="37">IF(EE32&lt;0,1,"-")</f>
        <v>-</v>
      </c>
      <c r="EF33" s="7" t="str">
        <f t="shared" si="37"/>
        <v>-</v>
      </c>
      <c r="EG33" s="7" t="str">
        <f t="shared" si="37"/>
        <v>-</v>
      </c>
      <c r="EH33" s="7" t="str">
        <f t="shared" si="37"/>
        <v>-</v>
      </c>
      <c r="EI33" s="7" t="str">
        <f t="shared" si="37"/>
        <v>-</v>
      </c>
      <c r="EJ33" s="7" t="str">
        <f t="shared" si="37"/>
        <v>-</v>
      </c>
      <c r="EK33" s="7" t="str">
        <f t="shared" si="37"/>
        <v>-</v>
      </c>
      <c r="EL33" s="7" t="str">
        <f t="shared" si="37"/>
        <v>-</v>
      </c>
      <c r="EM33" s="7" t="str">
        <f t="shared" si="37"/>
        <v>-</v>
      </c>
      <c r="EN33" s="7" t="str">
        <f t="shared" si="37"/>
        <v>-</v>
      </c>
      <c r="EO33" s="7" t="str">
        <f t="shared" si="37"/>
        <v>-</v>
      </c>
      <c r="EP33" s="7" t="str">
        <f t="shared" si="37"/>
        <v>-</v>
      </c>
      <c r="EQ33" s="7" t="str">
        <f t="shared" ref="EQ33:FB33" si="38">IF(EQ32&lt;0,1,"-")</f>
        <v>-</v>
      </c>
      <c r="ER33" s="7" t="str">
        <f t="shared" si="38"/>
        <v>-</v>
      </c>
      <c r="ES33" s="7" t="str">
        <f t="shared" si="38"/>
        <v>-</v>
      </c>
      <c r="ET33" s="7" t="str">
        <f t="shared" si="38"/>
        <v>-</v>
      </c>
      <c r="EU33" s="7" t="str">
        <f t="shared" si="38"/>
        <v>-</v>
      </c>
      <c r="EV33" s="7" t="str">
        <f t="shared" si="38"/>
        <v>-</v>
      </c>
      <c r="EW33" s="7" t="str">
        <f t="shared" si="38"/>
        <v>-</v>
      </c>
      <c r="EX33" s="7" t="str">
        <f t="shared" si="38"/>
        <v>-</v>
      </c>
      <c r="EY33" s="7" t="str">
        <f t="shared" si="38"/>
        <v>-</v>
      </c>
      <c r="EZ33" s="7" t="str">
        <f t="shared" si="38"/>
        <v>-</v>
      </c>
      <c r="FA33" s="7" t="str">
        <f t="shared" si="38"/>
        <v>-</v>
      </c>
      <c r="FB33" s="7" t="str">
        <f t="shared" si="38"/>
        <v>-</v>
      </c>
      <c r="FC33" s="7" t="str">
        <f t="shared" ref="FC33:FN33" si="39">IF(FC32&lt;0,1,"-")</f>
        <v>-</v>
      </c>
      <c r="FD33" s="7" t="str">
        <f t="shared" si="39"/>
        <v>-</v>
      </c>
      <c r="FE33" s="7" t="str">
        <f t="shared" si="39"/>
        <v>-</v>
      </c>
      <c r="FF33" s="7" t="str">
        <f t="shared" si="39"/>
        <v>-</v>
      </c>
      <c r="FG33" s="7" t="str">
        <f t="shared" si="39"/>
        <v>-</v>
      </c>
      <c r="FH33" s="7" t="str">
        <f t="shared" si="39"/>
        <v>-</v>
      </c>
      <c r="FI33" s="7" t="str">
        <f t="shared" si="39"/>
        <v>-</v>
      </c>
      <c r="FJ33" s="7" t="str">
        <f t="shared" si="39"/>
        <v>-</v>
      </c>
      <c r="FK33" s="7" t="str">
        <f t="shared" si="39"/>
        <v>-</v>
      </c>
      <c r="FL33" s="7" t="str">
        <f t="shared" si="39"/>
        <v>-</v>
      </c>
      <c r="FM33" s="7" t="str">
        <f t="shared" si="39"/>
        <v>-</v>
      </c>
      <c r="FN33" s="7" t="str">
        <f t="shared" si="39"/>
        <v>-</v>
      </c>
    </row>
    <row r="43" spans="1:202">
      <c r="A43" t="str">
        <f>Chips!A$3</f>
        <v>IntraEU</v>
      </c>
      <c r="B43" s="2">
        <f>1/1000000*SUM(Chips!B$3:M$3)</f>
        <v>0</v>
      </c>
      <c r="C43" s="2">
        <f>1/1000000*SUM(Chips!C$3:N$3)</f>
        <v>0</v>
      </c>
      <c r="D43" s="2">
        <f>1/1000000*SUM(Chips!D$3:O$3)</f>
        <v>0</v>
      </c>
      <c r="E43" s="2">
        <f>1/1000000*SUM(Chips!E$3:P$3)</f>
        <v>0</v>
      </c>
      <c r="F43" s="2">
        <f>1/1000000*SUM(Chips!F$3:Q$3)</f>
        <v>0</v>
      </c>
      <c r="G43" s="2">
        <f>1/1000000*SUM(Chips!G$3:R$3)</f>
        <v>0</v>
      </c>
      <c r="H43" s="2">
        <f>1/1000000*SUM(Chips!H$3:S$3)</f>
        <v>0</v>
      </c>
      <c r="I43" s="2">
        <f>1/1000000*SUM(Chips!I$3:T$3)</f>
        <v>0</v>
      </c>
      <c r="J43" s="2">
        <f>1/1000000*SUM(Chips!J$3:U$3)</f>
        <v>0</v>
      </c>
      <c r="K43" s="2">
        <f>1/1000000*SUM(Chips!K$3:V$3)</f>
        <v>0</v>
      </c>
      <c r="L43" s="2">
        <f>1/1000000*SUM(Chips!L$3:W$3)</f>
        <v>0</v>
      </c>
      <c r="M43" s="2">
        <f>1/1000000*SUM(Chips!M$3:X$3)</f>
        <v>0</v>
      </c>
      <c r="N43" s="2">
        <f>1/1000000*SUM(Chips!N$3:Y$3)</f>
        <v>0</v>
      </c>
      <c r="O43" s="2">
        <f>1/1000000*SUM(Chips!O$3:Z$3)</f>
        <v>0</v>
      </c>
      <c r="P43" s="2">
        <f>1/1000000*SUM(Chips!P$3:AA$3)</f>
        <v>0</v>
      </c>
      <c r="Q43" s="2">
        <f>1/1000000*SUM(Chips!Q$3:AB$3)</f>
        <v>0</v>
      </c>
      <c r="R43" s="2">
        <f>1/1000000*SUM(Chips!R$3:AC$3)</f>
        <v>0</v>
      </c>
      <c r="S43" s="2">
        <f>1/1000000*SUM(Chips!S$3:AD$3)</f>
        <v>0</v>
      </c>
      <c r="T43" s="2">
        <f>1/1000000*SUM(Chips!T$3:AE$3)</f>
        <v>0</v>
      </c>
      <c r="U43" s="2">
        <f>1/1000000*SUM(Chips!U$3:AF$3)</f>
        <v>0</v>
      </c>
      <c r="V43" s="2">
        <f>1/1000000*SUM(Chips!V$3:AG$3)</f>
        <v>0</v>
      </c>
      <c r="W43" s="2">
        <f>1/1000000*SUM(Chips!W$3:AH$3)</f>
        <v>0</v>
      </c>
      <c r="X43" s="2">
        <f>1/1000000*SUM(Chips!X$3:AI$3)</f>
        <v>0</v>
      </c>
      <c r="Y43" s="2">
        <f>1/1000000*SUM(Chips!Y$3:AJ$3)</f>
        <v>0</v>
      </c>
      <c r="Z43" s="2">
        <f>1/1000000*SUM(Chips!Z$3:AK$3)</f>
        <v>0</v>
      </c>
      <c r="AA43" s="2">
        <f>1/1000000*SUM(Chips!AA$3:AL$3)</f>
        <v>0</v>
      </c>
      <c r="AB43" s="2">
        <f>1/1000000*SUM(Chips!AB$3:AM$3)</f>
        <v>0</v>
      </c>
      <c r="AC43" s="2">
        <f>1/1000000*SUM(Chips!AC$3:AN$3)</f>
        <v>0</v>
      </c>
      <c r="AD43" s="2">
        <f>1/1000000*SUM(Chips!AD$3:AO$3)</f>
        <v>0</v>
      </c>
      <c r="AE43" s="2">
        <f>1/1000000*SUM(Chips!AE$3:AP$3)</f>
        <v>0</v>
      </c>
      <c r="AF43" s="2">
        <f>1/1000000*SUM(Chips!AF$3:AQ$3)</f>
        <v>0</v>
      </c>
      <c r="AG43" s="2">
        <f>1/1000000*SUM(Chips!AG$3:AR$3)</f>
        <v>0</v>
      </c>
      <c r="AH43" s="2">
        <f>1/1000000*SUM(Chips!AH$3:AS$3)</f>
        <v>0</v>
      </c>
      <c r="AI43" s="2">
        <f>1/1000000*SUM(Chips!AI$3:AT$3)</f>
        <v>0</v>
      </c>
      <c r="AJ43" s="2">
        <f>1/1000000*SUM(Chips!AJ$3:AU$3)</f>
        <v>0</v>
      </c>
      <c r="AK43" s="2">
        <f>1/1000000*SUM(Chips!AK$3:AV$3)</f>
        <v>0</v>
      </c>
      <c r="AL43" s="2">
        <f>1/1000000*SUM(Chips!AL$3:AW$3)</f>
        <v>0</v>
      </c>
      <c r="AM43" s="2">
        <f>1/1000000*SUM(Chips!AM$3:AX$3)</f>
        <v>0</v>
      </c>
      <c r="AN43" s="2">
        <f>1/1000000*SUM(Chips!AN$3:AY$3)</f>
        <v>0</v>
      </c>
      <c r="AO43" s="2">
        <f>1/1000000*SUM(Chips!AO$3:AZ$3)</f>
        <v>0</v>
      </c>
      <c r="AP43" s="2">
        <f>1/1000000*SUM(Chips!AP$3:BA$3)</f>
        <v>0</v>
      </c>
      <c r="AQ43" s="2">
        <f>1/1000000*SUM(Chips!AQ$3:BB$3)</f>
        <v>0</v>
      </c>
      <c r="AR43" s="2">
        <f>1/1000000*SUM(Chips!AR$3:BC$3)</f>
        <v>0</v>
      </c>
      <c r="AS43" s="2">
        <f>1/1000000*SUM(Chips!AS$3:BD$3)</f>
        <v>0</v>
      </c>
      <c r="AT43" s="2">
        <f>1/1000000*SUM(Chips!AT$3:BE$3)</f>
        <v>0</v>
      </c>
      <c r="AU43" s="2">
        <f>1/1000000*SUM(Chips!AU$3:BF$3)</f>
        <v>0</v>
      </c>
      <c r="AV43" s="2">
        <f>1/1000000*SUM(Chips!AV$3:BG$3)</f>
        <v>0</v>
      </c>
      <c r="AW43" s="2">
        <f>1/1000000*SUM(Chips!AW$3:BH$3)</f>
        <v>0</v>
      </c>
      <c r="AX43" s="2">
        <f>1/1000000*SUM(Chips!AX$3:BI$3)</f>
        <v>0</v>
      </c>
      <c r="AY43" s="2">
        <f>1/1000000*SUM(Chips!AY$3:BJ$3)</f>
        <v>0</v>
      </c>
      <c r="AZ43" s="2">
        <f>1/1000000*SUM(Chips!AZ$3:BK$3)</f>
        <v>0</v>
      </c>
      <c r="BA43" s="2">
        <f>1/1000000*SUM(Chips!BA$3:BL$3)</f>
        <v>0</v>
      </c>
      <c r="BB43" s="2">
        <f>1/1000000*SUM(Chips!BB$3:BM$3)</f>
        <v>0</v>
      </c>
      <c r="BC43" s="2">
        <f>1/1000000*SUM(Chips!BC$3:BN$3)</f>
        <v>0</v>
      </c>
      <c r="BD43" s="2">
        <f>1/1000000*SUM(Chips!BD$3:BO$3)</f>
        <v>0</v>
      </c>
      <c r="BE43" s="2">
        <f>1/1000000*SUM(Chips!BE$3:BP$3)</f>
        <v>0</v>
      </c>
      <c r="BF43" s="2">
        <f>1/1000000*SUM(Chips!BF$3:BQ$3)</f>
        <v>0</v>
      </c>
      <c r="BG43" s="2">
        <f>1/1000000*SUM(Chips!BG$3:BR$3)</f>
        <v>0</v>
      </c>
      <c r="BH43" s="2">
        <f>1/1000000*SUM(Chips!BH$3:BS$3)</f>
        <v>0</v>
      </c>
      <c r="BI43" s="2">
        <f>1/1000000*SUM(Chips!BI$3:BT$3)</f>
        <v>0</v>
      </c>
      <c r="BJ43" s="2">
        <f>1/1000000*SUM(Chips!BJ$3:BU$3)</f>
        <v>0</v>
      </c>
      <c r="BK43" s="2">
        <f>1/1000000*SUM(Chips!BK$3:BV$3)</f>
        <v>0</v>
      </c>
      <c r="BL43" s="2">
        <f>1/1000000*SUM(Chips!BL$3:BW$3)</f>
        <v>0</v>
      </c>
      <c r="BM43" s="2">
        <f>1/1000000*SUM(Chips!BM$3:BX$3)</f>
        <v>0</v>
      </c>
      <c r="BN43" s="2">
        <f>1/1000000*SUM(Chips!BN$3:BY$3)</f>
        <v>0</v>
      </c>
      <c r="BO43" s="2">
        <f>1/1000000*SUM(Chips!BO$3:BZ$3)</f>
        <v>0</v>
      </c>
      <c r="BP43" s="2">
        <f>1/1000000*SUM(Chips!BP$3:CA$3)</f>
        <v>0</v>
      </c>
      <c r="BQ43" s="2">
        <f>1/1000000*SUM(Chips!BQ$3:CB$3)</f>
        <v>0</v>
      </c>
      <c r="BR43" s="2">
        <f>1/1000000*SUM(Chips!BR$3:CC$3)</f>
        <v>0</v>
      </c>
      <c r="BS43" s="2">
        <f>1/1000000*SUM(Chips!BS$3:CD$3)</f>
        <v>0</v>
      </c>
      <c r="BT43" s="2">
        <f>1/1000000*SUM(Chips!BT$3:CE$3)</f>
        <v>0</v>
      </c>
      <c r="BU43" s="2">
        <f>1/1000000*SUM(Chips!BU$3:CF$3)</f>
        <v>0</v>
      </c>
      <c r="BV43" s="2">
        <f>1/1000000*SUM(Chips!BV$3:CG$3)</f>
        <v>0</v>
      </c>
      <c r="BW43" s="2">
        <f>1/1000000*SUM(Chips!BW$3:CH$3)</f>
        <v>0</v>
      </c>
      <c r="BX43" s="2">
        <f>1/1000000*SUM(Chips!BX$3:CI$3)</f>
        <v>0</v>
      </c>
      <c r="BY43" s="2">
        <f>1/1000000*SUM(Chips!BY$3:CJ$3)</f>
        <v>0</v>
      </c>
      <c r="BZ43" s="2">
        <f>1/1000000*SUM(Chips!BZ$3:CK$3)</f>
        <v>0</v>
      </c>
      <c r="CA43" s="2">
        <f>1/1000000*SUM(Chips!CA$3:CL$3)</f>
        <v>0</v>
      </c>
      <c r="CB43" s="2">
        <f>1/1000000*SUM(Chips!CB$3:CM$3)</f>
        <v>0</v>
      </c>
      <c r="CC43" s="2">
        <f>1/1000000*SUM(Chips!CC$3:CN$3)</f>
        <v>0</v>
      </c>
      <c r="CD43" s="2">
        <f>1/1000000*SUM(Chips!CD$3:CO$3)</f>
        <v>0</v>
      </c>
      <c r="CE43" s="2">
        <f>1/1000000*SUM(Chips!CE$3:CP$3)</f>
        <v>0</v>
      </c>
      <c r="CF43" s="2">
        <f>1/1000000*SUM(Chips!CF$3:CQ$3)</f>
        <v>0</v>
      </c>
      <c r="CG43" s="2">
        <f>1/1000000*SUM(Chips!CG$3:CR$3)</f>
        <v>0</v>
      </c>
      <c r="CH43" s="2">
        <f>1/1000000*SUM(Chips!CH$3:CS$3)</f>
        <v>0</v>
      </c>
      <c r="CI43" s="2">
        <f>1/1000000*SUM(Chips!CI$3:CT$3)</f>
        <v>0</v>
      </c>
      <c r="CJ43" s="2">
        <f>1/1000000*SUM(Chips!CJ$3:CU$3)</f>
        <v>0</v>
      </c>
      <c r="CK43" s="2">
        <f>1/1000000*SUM(Chips!CK$3:CV$3)</f>
        <v>0</v>
      </c>
      <c r="CL43" s="2">
        <f>1/1000000*SUM(Chips!CL$3:CW$3)</f>
        <v>0</v>
      </c>
      <c r="CM43" s="2">
        <f>1/1000000*SUM(Chips!CM$3:CX$3)</f>
        <v>0</v>
      </c>
      <c r="CN43" s="2">
        <f>1/1000000*SUM(Chips!CN$3:CY$3)</f>
        <v>0</v>
      </c>
      <c r="CO43" s="2">
        <f>1/1000000*SUM(Chips!CO$3:CZ$3)</f>
        <v>0</v>
      </c>
      <c r="CP43" s="2">
        <f>1/1000000*SUM(Chips!CP$3:DA$3)</f>
        <v>0</v>
      </c>
      <c r="CQ43" s="2">
        <f>1/1000000*SUM(Chips!CQ$3:DB$3)</f>
        <v>0</v>
      </c>
      <c r="CR43" s="2">
        <f>1/1000000*SUM(Chips!CR$3:DC$3)</f>
        <v>0</v>
      </c>
      <c r="CS43" s="2">
        <f>1/1000000*SUM(Chips!CS$3:DD$3)</f>
        <v>0</v>
      </c>
      <c r="CT43" s="2">
        <f>1/1000000*SUM(Chips!CT$3:DE$3)</f>
        <v>0</v>
      </c>
      <c r="CU43" s="2">
        <f>1/1000000*SUM(Chips!CU$3:DF$3)</f>
        <v>0</v>
      </c>
      <c r="CV43" s="2">
        <f>1/1000000*SUM(Chips!CV$3:DG$3)</f>
        <v>0</v>
      </c>
      <c r="CW43" s="2">
        <f>1/1000000*SUM(Chips!CW$3:DH$3)</f>
        <v>0</v>
      </c>
      <c r="CX43" s="2">
        <f>1/1000000*SUM(Chips!CX$3:DI$3)</f>
        <v>0</v>
      </c>
      <c r="CY43" s="2">
        <f>1/1000000*SUM(Chips!CY$3:DJ$3)</f>
        <v>0</v>
      </c>
      <c r="CZ43" s="2">
        <f>1/1000000*SUM(Chips!CZ$3:DK$3)</f>
        <v>0</v>
      </c>
      <c r="DA43" s="2">
        <f>1/1000000*SUM(Chips!DA$3:DL$3)</f>
        <v>0</v>
      </c>
      <c r="DB43" s="2">
        <f>1/1000000*SUM(Chips!DB$3:DM$3)</f>
        <v>0</v>
      </c>
      <c r="DC43" s="2">
        <f>1/1000000*SUM(Chips!DC$3:DN$3)</f>
        <v>0</v>
      </c>
      <c r="DD43" s="2">
        <f>1/1000000*SUM(Chips!DD$3:DO$3)</f>
        <v>0</v>
      </c>
      <c r="DE43" s="2">
        <f>1/1000000*SUM(Chips!DE$3:DP$3)</f>
        <v>0</v>
      </c>
      <c r="DF43" s="2">
        <f>1/1000000*SUM(Chips!DF$3:DQ$3)</f>
        <v>0</v>
      </c>
      <c r="DG43" s="2">
        <f>1/1000000*SUM(Chips!DG$3:DR$3)</f>
        <v>0</v>
      </c>
      <c r="DH43" s="2">
        <f>1/1000000*SUM(Chips!DH$3:DS$3)</f>
        <v>0</v>
      </c>
      <c r="DI43" s="2">
        <f>1/1000000*SUM(Chips!DI$3:DT$3)</f>
        <v>0</v>
      </c>
      <c r="DJ43" s="2">
        <f>1/1000000*SUM(Chips!DJ$3:DU$3)</f>
        <v>0</v>
      </c>
      <c r="DK43" s="2">
        <f>1/1000000*SUM(Chips!DK$3:DV$3)</f>
        <v>0</v>
      </c>
      <c r="DL43" s="2">
        <f>1/1000000*SUM(Chips!DL$3:DW$3)</f>
        <v>0</v>
      </c>
      <c r="DM43" s="2">
        <f>1/1000000*SUM(Chips!DM$3:DX$3)</f>
        <v>0</v>
      </c>
      <c r="DN43" s="2">
        <f>1/1000000*SUM(Chips!DN$3:DY$3)</f>
        <v>0</v>
      </c>
      <c r="DO43" s="2">
        <f>1/1000000*SUM(Chips!DO$3:DZ$3)</f>
        <v>0</v>
      </c>
      <c r="DP43" s="2">
        <f>1/1000000*SUM(Chips!DP$3:EA$3)</f>
        <v>0</v>
      </c>
      <c r="DQ43" s="2">
        <f>1/1000000*SUM(Chips!DQ$3:EB$3)</f>
        <v>0</v>
      </c>
      <c r="DR43" s="2">
        <f>1/1000000*SUM(Chips!DR$3:EC$3)</f>
        <v>0</v>
      </c>
      <c r="DS43" s="2">
        <f>1/1000000*SUM(Chips!DS$3:ED$3)</f>
        <v>0</v>
      </c>
      <c r="DT43" s="2">
        <f>1/1000000*SUM(Chips!DT$3:EE$3)</f>
        <v>0</v>
      </c>
      <c r="DU43" s="2">
        <f>1/1000000*SUM(Chips!DU$3:EF$3)</f>
        <v>0</v>
      </c>
      <c r="DV43" s="2">
        <f>1/1000000*SUM(Chips!DV$3:EG$3)</f>
        <v>0</v>
      </c>
      <c r="DW43" s="2">
        <f>1/1000000*SUM(Chips!DW$3:EH$3)</f>
        <v>0</v>
      </c>
      <c r="DX43" s="2">
        <f>1/1000000*SUM(Chips!DX$3:EI$3)</f>
        <v>0</v>
      </c>
      <c r="DY43" s="2">
        <f>1/1000000*SUM(Chips!DY$3:EJ$3)</f>
        <v>0</v>
      </c>
      <c r="DZ43" s="2">
        <f>1/1000000*SUM(Chips!DZ$3:EK$3)</f>
        <v>0</v>
      </c>
      <c r="EA43" s="2">
        <f>1/1000000*SUM(Chips!EA$3:EL$3)</f>
        <v>0</v>
      </c>
      <c r="EB43" s="2">
        <f>1/1000000*SUM(Chips!EB$3:EM$3)</f>
        <v>0</v>
      </c>
      <c r="EC43" s="2">
        <f>1/1000000*SUM(Chips!EC$3:EN$3)</f>
        <v>0</v>
      </c>
      <c r="ED43" s="2">
        <f>1/1000000*SUM(Chips!ED$3:EO$3)</f>
        <v>0</v>
      </c>
      <c r="EE43" s="2">
        <f>1/1000000*SUM(Chips!EE$3:EP$3)</f>
        <v>0</v>
      </c>
      <c r="EF43" s="2">
        <f>1/1000000*SUM(Chips!EF$3:EQ$3)</f>
        <v>0</v>
      </c>
      <c r="EG43" s="2">
        <f>1/1000000*SUM(Chips!EG$3:ER$3)</f>
        <v>0</v>
      </c>
      <c r="EH43" s="2">
        <f>1/1000000*SUM(Chips!EH$3:ES$3)</f>
        <v>0</v>
      </c>
      <c r="EI43" s="2">
        <f>1/1000000*SUM(Chips!EI$3:ET$3)</f>
        <v>0</v>
      </c>
      <c r="EJ43" s="2">
        <f>1/1000000*SUM(Chips!EJ$3:EU$3)</f>
        <v>0</v>
      </c>
      <c r="EK43" s="2">
        <f>1/1000000*SUM(Chips!EK$3:EV$3)</f>
        <v>0</v>
      </c>
      <c r="EL43" s="2">
        <f>1/1000000*SUM(Chips!EL$3:EW$3)</f>
        <v>0</v>
      </c>
      <c r="EM43" s="2">
        <f>1/1000000*SUM(Chips!EM$3:EX$3)</f>
        <v>0</v>
      </c>
      <c r="EN43" s="2">
        <f>1/1000000*SUM(Chips!EN$3:EY$3)</f>
        <v>0</v>
      </c>
      <c r="EO43" s="2">
        <f>1/1000000*SUM(Chips!EO$3:EZ$3)</f>
        <v>0</v>
      </c>
      <c r="EP43" s="2">
        <f>1/1000000*SUM(Chips!EP$3:FA$3)</f>
        <v>0</v>
      </c>
      <c r="EQ43" s="2">
        <f>1/1000000*SUM(Chips!EQ$3:FB$3)</f>
        <v>0</v>
      </c>
      <c r="ER43" s="2">
        <f>1/1000000*SUM(Chips!ER$3:FC$3)</f>
        <v>0</v>
      </c>
      <c r="ES43" s="2">
        <f>1/1000000*SUM(Chips!ES$3:FD$3)</f>
        <v>0</v>
      </c>
      <c r="ET43" s="2">
        <f>1/1000000*SUM(Chips!ET$3:FE$3)</f>
        <v>0</v>
      </c>
      <c r="EU43" s="2">
        <f>1/1000000*SUM(Chips!EU$3:FF$3)</f>
        <v>0</v>
      </c>
      <c r="EV43" s="2">
        <f>1/1000000*SUM(Chips!EV$3:FG$3)</f>
        <v>0</v>
      </c>
      <c r="EW43" s="2">
        <f>1/1000000*SUM(Chips!EW$3:FH$3)</f>
        <v>0</v>
      </c>
      <c r="EX43" s="2">
        <f>1/1000000*SUM(Chips!EX$3:FI$3)</f>
        <v>0</v>
      </c>
      <c r="EY43" s="2">
        <f>1/1000000*SUM(Chips!EY$3:FJ$3)</f>
        <v>0</v>
      </c>
      <c r="EZ43" s="2">
        <f>1/1000000*SUM(Chips!EZ$3:FK$3)</f>
        <v>0</v>
      </c>
      <c r="FA43" s="2">
        <f>1/1000000*SUM(Chips!FA$3:FL$3)</f>
        <v>0</v>
      </c>
      <c r="FB43" s="2">
        <f>1/1000000*SUM(Chips!FB$3:FM$3)</f>
        <v>0</v>
      </c>
      <c r="FC43" s="2">
        <f>1/1000000*SUM(Chips!FC$3:FN$3)</f>
        <v>0</v>
      </c>
      <c r="FD43" s="2">
        <f>1/1000000*SUM(Chips!FD$3:FO$3)</f>
        <v>0</v>
      </c>
      <c r="FE43" s="2">
        <f>1/1000000*SUM(Chips!FE$3:FP$3)</f>
        <v>0</v>
      </c>
      <c r="FF43" s="2">
        <f>1/1000000*SUM(Chips!FF$3:FQ$3)</f>
        <v>0</v>
      </c>
      <c r="FG43" s="2">
        <f>1/1000000*SUM(Chips!FG$3:FR$3)</f>
        <v>0</v>
      </c>
      <c r="FH43" s="2">
        <f>1/1000000*SUM(Chips!FH$3:FS$3)</f>
        <v>0</v>
      </c>
      <c r="FI43" s="2">
        <f>1/1000000*SUM(Chips!FI$3:FT$3)</f>
        <v>0</v>
      </c>
      <c r="FJ43" s="2">
        <f>1/1000000*SUM(Chips!FJ$3:FU$3)</f>
        <v>0</v>
      </c>
      <c r="FK43" s="2">
        <f>1/1000000*SUM(Chips!FK$3:FV$3)</f>
        <v>0</v>
      </c>
      <c r="FL43" s="2">
        <f>1/1000000*SUM(Chips!FL$3:FW$3)</f>
        <v>0</v>
      </c>
      <c r="FM43" s="2">
        <f>1/1000000*SUM(Chips!FM$3:FX$3)</f>
        <v>0</v>
      </c>
      <c r="FN43" s="2">
        <f>1/1000000*SUM(Chips!FN$3:FY$3)</f>
        <v>0</v>
      </c>
    </row>
    <row r="44" spans="1:202">
      <c r="A44" t="str">
        <f>Chips!A$4</f>
        <v>ExtraEU</v>
      </c>
      <c r="B44" s="2">
        <f>1/1000000*SUM(Chips!B$4:M$4)</f>
        <v>0.49333710000000003</v>
      </c>
      <c r="C44" s="2">
        <f>1/1000000*SUM(Chips!C$4:N$4)</f>
        <v>0.50540390000000002</v>
      </c>
      <c r="D44" s="2">
        <f>1/1000000*SUM(Chips!D$4:O$4)</f>
        <v>0.51653740000000015</v>
      </c>
      <c r="E44" s="2">
        <f>1/1000000*SUM(Chips!E$4:P$4)</f>
        <v>0.53351180000000009</v>
      </c>
      <c r="F44" s="2">
        <f>1/1000000*SUM(Chips!F$4:Q$4)</f>
        <v>0.54170600000000002</v>
      </c>
      <c r="G44" s="2">
        <f>1/1000000*SUM(Chips!G$4:R$4)</f>
        <v>0.54968729999999999</v>
      </c>
      <c r="H44" s="2">
        <f>1/1000000*SUM(Chips!H$4:S$4)</f>
        <v>0.53323670000000001</v>
      </c>
      <c r="I44" s="2">
        <f>1/1000000*SUM(Chips!I$4:T$4)</f>
        <v>0.52821839999999998</v>
      </c>
      <c r="J44" s="2">
        <f>1/1000000*SUM(Chips!J$4:U$4)</f>
        <v>0.52998250000000002</v>
      </c>
      <c r="K44" s="2">
        <f>1/1000000*SUM(Chips!K$4:V$4)</f>
        <v>0.52657509999999996</v>
      </c>
      <c r="L44" s="2">
        <f>1/1000000*SUM(Chips!L$4:W$4)</f>
        <v>0.52545860000000011</v>
      </c>
      <c r="M44" s="2">
        <f>1/1000000*SUM(Chips!M$4:X$4)</f>
        <v>0.52361309999999994</v>
      </c>
      <c r="N44" s="2">
        <f>1/1000000*SUM(Chips!N$4:Y$4)</f>
        <v>0.51497999999999999</v>
      </c>
      <c r="O44" s="2">
        <f>1/1000000*SUM(Chips!O$4:Z$4)</f>
        <v>0.51606699999999994</v>
      </c>
      <c r="P44" s="2">
        <f>1/1000000*SUM(Chips!P$4:AA$4)</f>
        <v>0.49886130000000001</v>
      </c>
      <c r="Q44" s="2">
        <f>1/1000000*SUM(Chips!Q$4:AB$4)</f>
        <v>0.46933170000000007</v>
      </c>
      <c r="R44" s="2">
        <f>1/1000000*SUM(Chips!R$4:AC$4)</f>
        <v>0.46249700000000005</v>
      </c>
      <c r="S44" s="2">
        <f>1/1000000*SUM(Chips!S$4:AD$4)</f>
        <v>0.46157820000000005</v>
      </c>
      <c r="T44" s="2">
        <f>1/1000000*SUM(Chips!T$4:AE$4)</f>
        <v>0.45729160000000002</v>
      </c>
      <c r="U44" s="2">
        <f>1/1000000*SUM(Chips!U$4:AF$4)</f>
        <v>0.45876509999999998</v>
      </c>
      <c r="V44" s="2">
        <f>1/1000000*SUM(Chips!V$4:AG$4)</f>
        <v>0.46071069999999997</v>
      </c>
      <c r="W44" s="2">
        <f>1/1000000*SUM(Chips!W$4:AH$4)</f>
        <v>0.45433869999999998</v>
      </c>
      <c r="X44" s="2">
        <f>1/1000000*SUM(Chips!X$4:AI$4)</f>
        <v>0.44371820000000001</v>
      </c>
      <c r="Y44" s="2">
        <f>1/1000000*SUM(Chips!Y$4:AJ$4)</f>
        <v>0.43629620000000002</v>
      </c>
      <c r="Z44" s="2">
        <f>1/1000000*SUM(Chips!Z$4:AK$4)</f>
        <v>0.43339590000000006</v>
      </c>
      <c r="AA44" s="2">
        <f>1/1000000*SUM(Chips!AA$4:AL$4)</f>
        <v>0.41264210000000001</v>
      </c>
      <c r="AB44" s="2">
        <f>1/1000000*SUM(Chips!AB$4:AM$4)</f>
        <v>0.41265269999999998</v>
      </c>
      <c r="AC44" s="2">
        <f>1/1000000*SUM(Chips!AC$4:AN$4)</f>
        <v>0.40925429999999996</v>
      </c>
      <c r="AD44" s="2">
        <f>1/1000000*SUM(Chips!AD$4:AO$4)</f>
        <v>0.40254969999999995</v>
      </c>
      <c r="AE44" s="2">
        <f>1/1000000*SUM(Chips!AE$4:AP$4)</f>
        <v>0.39101630000000004</v>
      </c>
      <c r="AF44" s="2">
        <f>1/1000000*SUM(Chips!AF$4:AQ$4)</f>
        <v>0.39017950000000007</v>
      </c>
      <c r="AG44" s="2">
        <f>1/1000000*SUM(Chips!AG$4:AR$4)</f>
        <v>0.38155830000000002</v>
      </c>
      <c r="AH44" s="2">
        <f>1/1000000*SUM(Chips!AH$4:AS$4)</f>
        <v>0.37035450000000009</v>
      </c>
      <c r="AI44" s="2">
        <f>1/1000000*SUM(Chips!AI$4:AT$4)</f>
        <v>0.36215220000000004</v>
      </c>
      <c r="AJ44" s="2">
        <f>1/1000000*SUM(Chips!AJ$4:AU$4)</f>
        <v>0.36240960000000005</v>
      </c>
      <c r="AK44" s="2">
        <f>1/1000000*SUM(Chips!AK$4:AV$4)</f>
        <v>0.36065269999999999</v>
      </c>
      <c r="AL44" s="2">
        <f>1/1000000*SUM(Chips!AL$4:AW$4)</f>
        <v>0.36017169999999998</v>
      </c>
      <c r="AM44" s="2">
        <f>1/1000000*SUM(Chips!AM$4:AX$4)</f>
        <v>0.36885220000000002</v>
      </c>
      <c r="AN44" s="2">
        <f>1/1000000*SUM(Chips!AN$4:AY$4)</f>
        <v>0.37356249999999996</v>
      </c>
      <c r="AO44" s="2">
        <f>1/1000000*SUM(Chips!AO$4:AZ$4)</f>
        <v>0.37643209999999994</v>
      </c>
      <c r="AP44" s="2">
        <f>1/1000000*SUM(Chips!AP$4:BA$4)</f>
        <v>0.38348140000000003</v>
      </c>
      <c r="AQ44" s="2">
        <f>1/1000000*SUM(Chips!AQ$4:BB$4)</f>
        <v>0.38990410000000003</v>
      </c>
      <c r="AR44" s="2">
        <f>1/1000000*SUM(Chips!AR$4:BC$4)</f>
        <v>0.39955570000000001</v>
      </c>
      <c r="AS44" s="2">
        <f>1/1000000*SUM(Chips!AS$4:BD$4)</f>
        <v>0.40195179999999997</v>
      </c>
      <c r="AT44" s="2">
        <f>1/1000000*SUM(Chips!AT$4:BE$4)</f>
        <v>0.40413750000000004</v>
      </c>
      <c r="AU44" s="2">
        <f>1/1000000*SUM(Chips!AU$4:BF$4)</f>
        <v>0.41381559999999995</v>
      </c>
      <c r="AV44" s="2">
        <f>1/1000000*SUM(Chips!AV$4:BG$4)</f>
        <v>0.40707719999999997</v>
      </c>
      <c r="AW44" s="2">
        <f>1/1000000*SUM(Chips!AW$4:BH$4)</f>
        <v>0.41697719999999999</v>
      </c>
      <c r="AX44" s="2">
        <f>1/1000000*SUM(Chips!AX$4:BI$4)</f>
        <v>0.4330794</v>
      </c>
      <c r="AY44" s="2">
        <f>1/1000000*SUM(Chips!AY$4:BJ$4)</f>
        <v>0.43450970000000005</v>
      </c>
      <c r="AZ44" s="2">
        <f>1/1000000*SUM(Chips!AZ$4:BK$4)</f>
        <v>0.43956539999999994</v>
      </c>
      <c r="BA44" s="2">
        <f>1/1000000*SUM(Chips!BA$4:BL$4)</f>
        <v>0.48259170000000007</v>
      </c>
      <c r="BB44" s="2">
        <f>1/1000000*SUM(Chips!BB$4:BM$4)</f>
        <v>0.49446470000000003</v>
      </c>
      <c r="BC44" s="2">
        <f>1/1000000*SUM(Chips!BC$4:BN$4)</f>
        <v>0.52116719999999994</v>
      </c>
      <c r="BD44" s="2">
        <f>1/1000000*SUM(Chips!BD$4:BO$4)</f>
        <v>0.56068090000000004</v>
      </c>
      <c r="BE44" s="2">
        <f>1/1000000*SUM(Chips!BE$4:BP$4)</f>
        <v>0.61319440000000014</v>
      </c>
      <c r="BF44" s="2">
        <f>1/1000000*SUM(Chips!BF$4:BQ$4)</f>
        <v>0.63374790000000003</v>
      </c>
      <c r="BG44" s="2">
        <f>1/1000000*SUM(Chips!BG$4:BR$4)</f>
        <v>0.64628690000000011</v>
      </c>
      <c r="BH44" s="2">
        <f>1/1000000*SUM(Chips!BH$4:BS$4)</f>
        <v>0.71014790000000005</v>
      </c>
      <c r="BI44" s="2">
        <f>1/1000000*SUM(Chips!BI$4:BT$4)</f>
        <v>0.7110124000000001</v>
      </c>
      <c r="BJ44" s="2">
        <f>1/1000000*SUM(Chips!BJ$4:BU$4)</f>
        <v>0.75982780000000005</v>
      </c>
      <c r="BK44" s="2">
        <f>1/1000000*SUM(Chips!BK$4:BV$4)</f>
        <v>0.76834150000000001</v>
      </c>
      <c r="BL44" s="2">
        <f>1/1000000*SUM(Chips!BL$4:BW$4)</f>
        <v>0.81520639999999989</v>
      </c>
      <c r="BM44" s="2">
        <f>1/1000000*SUM(Chips!BM$4:BX$4)</f>
        <v>0.78726549999999995</v>
      </c>
      <c r="BN44" s="2">
        <f>1/1000000*SUM(Chips!BN$4:BY$4)</f>
        <v>0.82914080000000001</v>
      </c>
      <c r="BO44" s="2">
        <f>1/1000000*SUM(Chips!BO$4:BZ$4)</f>
        <v>0.81322890000000014</v>
      </c>
      <c r="BP44" s="2">
        <f>1/1000000*SUM(Chips!BP$4:CA$4)</f>
        <v>0.83397279999999996</v>
      </c>
      <c r="BQ44" s="2">
        <f>1/1000000*SUM(Chips!BQ$4:CB$4)</f>
        <v>0.82636679999999985</v>
      </c>
      <c r="BR44" s="2">
        <f>1/1000000*SUM(Chips!BR$4:CC$4)</f>
        <v>0.82490719999999995</v>
      </c>
      <c r="BS44" s="2">
        <f>1/1000000*SUM(Chips!BS$4:CD$4)</f>
        <v>0.81600339999999982</v>
      </c>
      <c r="BT44" s="2">
        <f>1/1000000*SUM(Chips!BT$4:CE$4)</f>
        <v>0.76398160000000004</v>
      </c>
      <c r="BU44" s="2">
        <f>1/1000000*SUM(Chips!BU$4:CF$4)</f>
        <v>0.77187040000000007</v>
      </c>
      <c r="BV44" s="2">
        <f>1/1000000*SUM(Chips!BV$4:CG$4)</f>
        <v>0.74692270000000005</v>
      </c>
      <c r="BW44" s="2">
        <f>1/1000000*SUM(Chips!BW$4:CH$4)</f>
        <v>0.77163091399999995</v>
      </c>
      <c r="BX44" s="2">
        <f>1/1000000*SUM(Chips!BX$4:CI$4)</f>
        <v>0.75655483000000001</v>
      </c>
      <c r="BY44" s="2">
        <f>1/1000000*SUM(Chips!BY$4:CJ$4)</f>
        <v>0.77627886599999996</v>
      </c>
      <c r="BZ44" s="2">
        <f>1/1000000*SUM(Chips!BZ$4:CK$4)</f>
        <v>0.771422783</v>
      </c>
      <c r="CA44" s="2">
        <f>1/1000000*SUM(Chips!CA$4:CL$4)</f>
        <v>0.78994004500000004</v>
      </c>
      <c r="CB44" s="2">
        <f>1/1000000*SUM(Chips!CB$4:CM$4)</f>
        <v>0.75437430200000011</v>
      </c>
      <c r="CC44" s="2">
        <f>1/1000000*SUM(Chips!CC$4:CN$4)</f>
        <v>0.73701071699999987</v>
      </c>
      <c r="CD44" s="2">
        <f>1/1000000*SUM(Chips!CD$4:CO$4)</f>
        <v>0.73689779099999997</v>
      </c>
      <c r="CE44" s="2">
        <f>1/1000000*SUM(Chips!CE$4:CP$4)</f>
        <v>0.74961211199999989</v>
      </c>
      <c r="CF44" s="2">
        <f>1/1000000*SUM(Chips!CF$4:CQ$4)</f>
        <v>0.74897341699999986</v>
      </c>
      <c r="CG44" s="2">
        <f>1/1000000*SUM(Chips!CG$4:CR$4)</f>
        <v>0.74649726100000002</v>
      </c>
      <c r="CH44" s="2">
        <f>1/1000000*SUM(Chips!CH$4:CS$4)</f>
        <v>0.73813081799999991</v>
      </c>
      <c r="CI44" s="2">
        <f>1/1000000*SUM(Chips!CI$4:CT$4)</f>
        <v>0.72056990399999998</v>
      </c>
      <c r="CJ44" s="2">
        <f>1/1000000*SUM(Chips!CJ$4:CU$4)</f>
        <v>0.69658788800000004</v>
      </c>
      <c r="CK44" s="2">
        <f>1/1000000*SUM(Chips!CK$4:CV$4)</f>
        <v>0.66678605199999985</v>
      </c>
      <c r="CL44" s="2">
        <f>1/1000000*SUM(Chips!CL$4:CW$4)</f>
        <v>0.61817093499999987</v>
      </c>
      <c r="CM44" s="2">
        <f>1/1000000*SUM(Chips!CM$4:CX$4)</f>
        <v>0.60685507299999997</v>
      </c>
      <c r="CN44" s="2">
        <f>1/1000000*SUM(Chips!CN$4:CY$4)</f>
        <v>0.607020216</v>
      </c>
      <c r="CO44" s="2">
        <f>1/1000000*SUM(Chips!CO$4:CZ$4)</f>
        <v>0.59922070100000002</v>
      </c>
      <c r="CP44" s="2">
        <f>1/1000000*SUM(Chips!CP$4:DA$4)</f>
        <v>0.60482682700000001</v>
      </c>
      <c r="CQ44" s="2">
        <f>1/1000000*SUM(Chips!CQ$4:DB$4)</f>
        <v>0.59729010599999999</v>
      </c>
      <c r="CR44" s="2">
        <f>1/1000000*SUM(Chips!CR$4:DC$4)</f>
        <v>0.62521540099999995</v>
      </c>
      <c r="CS44" s="2">
        <f>1/1000000*SUM(Chips!CS$4:DD$4)</f>
        <v>0.63555285699999997</v>
      </c>
      <c r="CT44" s="2">
        <f>1/1000000*SUM(Chips!CT$4:DE$4)</f>
        <v>0.61968709999999982</v>
      </c>
      <c r="CU44" s="2">
        <f>1/1000000*SUM(Chips!CU$4:DF$4)</f>
        <v>0.62376919999999991</v>
      </c>
      <c r="CV44" s="2">
        <f>1/1000000*SUM(Chips!CV$4:DG$4)</f>
        <v>0.63190539999999995</v>
      </c>
      <c r="CW44" s="2">
        <f>1/1000000*SUM(Chips!CW$4:DH$4)</f>
        <v>0.64770870000000003</v>
      </c>
      <c r="CX44" s="2">
        <f>1/1000000*SUM(Chips!CX$4:DI$4)</f>
        <v>0.65828739999999997</v>
      </c>
      <c r="CY44" s="2">
        <f>1/1000000*SUM(Chips!CY$4:DJ$4)</f>
        <v>0.65293179999999995</v>
      </c>
      <c r="CZ44" s="2">
        <f>1/1000000*SUM(Chips!CZ$4:DK$4)</f>
        <v>0.62839279999999997</v>
      </c>
      <c r="DA44" s="2">
        <f>1/1000000*SUM(Chips!DA$4:DL$4)</f>
        <v>0.60871010000000003</v>
      </c>
      <c r="DB44" s="2">
        <f>1/1000000*SUM(Chips!DB$4:DM$4)</f>
        <v>0.58216450000000008</v>
      </c>
      <c r="DC44" s="2">
        <f>1/1000000*SUM(Chips!DC$4:DN$4)</f>
        <v>0.58091759999999992</v>
      </c>
      <c r="DD44" s="2">
        <f>1/1000000*SUM(Chips!DD$4:DO$4)</f>
        <v>0.55184260000000007</v>
      </c>
      <c r="DE44" s="2">
        <f>1/1000000*SUM(Chips!DE$4:DP$4)</f>
        <v>0.54501619999999995</v>
      </c>
      <c r="DF44" s="2">
        <f>1/1000000*SUM(Chips!DF$4:DQ$4)</f>
        <v>0.54721150000000007</v>
      </c>
      <c r="DG44" s="2">
        <f>1/1000000*SUM(Chips!DG$4:DR$4)</f>
        <v>0.53957047400000002</v>
      </c>
      <c r="DH44" s="2">
        <f>1/1000000*SUM(Chips!DH$4:DS$4)</f>
        <v>0.52816720499999992</v>
      </c>
      <c r="DI44" s="2">
        <f>1/1000000*SUM(Chips!DI$4:DT$4)</f>
        <v>0.51286190399999998</v>
      </c>
      <c r="DJ44" s="2">
        <f>1/1000000*SUM(Chips!DJ$4:DU$4)</f>
        <v>0.50695343600000009</v>
      </c>
      <c r="DK44" s="2">
        <f>1/1000000*SUM(Chips!DK$4:DV$4)</f>
        <v>0.48787290000000005</v>
      </c>
      <c r="DL44" s="2">
        <f>1/1000000*SUM(Chips!DL$4:DW$4)</f>
        <v>0.48109918300000004</v>
      </c>
      <c r="DM44" s="2">
        <f>1/1000000*SUM(Chips!DM$4:DX$4)</f>
        <v>0.49070007600000004</v>
      </c>
      <c r="DN44" s="2">
        <f>1/1000000*SUM(Chips!DN$4:DY$4)</f>
        <v>0.48324626700000006</v>
      </c>
      <c r="DO44" s="2">
        <f>1/1000000*SUM(Chips!DO$4:DZ$4)</f>
        <v>0.47260438700000001</v>
      </c>
      <c r="DP44" s="2">
        <f>1/1000000*SUM(Chips!DP$4:EA$4)</f>
        <v>0.4735302950000001</v>
      </c>
      <c r="DQ44" s="2">
        <f>1/1000000*SUM(Chips!DQ$4:EB$4)</f>
        <v>0.46350838700000002</v>
      </c>
      <c r="DR44" s="2">
        <f>1/1000000*SUM(Chips!DR$4:EC$4)</f>
        <v>0.46143831000000007</v>
      </c>
      <c r="DS44" s="2">
        <f>1/1000000*SUM(Chips!DS$4:ED$4)</f>
        <v>0.44633903500000005</v>
      </c>
      <c r="DT44" s="2">
        <f>1/1000000*SUM(Chips!DT$4:EE$4)</f>
        <v>0.43413562300000008</v>
      </c>
      <c r="DU44" s="2">
        <f>1/1000000*SUM(Chips!DU$4:EF$4)</f>
        <v>0.43380898800000006</v>
      </c>
      <c r="DV44" s="2">
        <f>1/1000000*SUM(Chips!DV$4:EG$4)</f>
        <v>0.42238229200000005</v>
      </c>
      <c r="DW44" s="2">
        <f>1/1000000*SUM(Chips!DW$4:EH$4)</f>
        <v>0.42327504100000007</v>
      </c>
      <c r="DX44" s="2">
        <f>1/1000000*SUM(Chips!DX$4:EI$4)</f>
        <v>0.42703082800000003</v>
      </c>
      <c r="DY44" s="2">
        <f>1/1000000*SUM(Chips!DY$4:EJ$4)</f>
        <v>0.46249780399999996</v>
      </c>
      <c r="DZ44" s="2">
        <f>1/1000000*SUM(Chips!DZ$4:EK$4)</f>
        <v>0.46823351199999996</v>
      </c>
      <c r="EA44" s="2">
        <f>1/1000000*SUM(Chips!EA$4:EL$4)</f>
        <v>0.50209906900000001</v>
      </c>
      <c r="EB44" s="2">
        <f>1/1000000*SUM(Chips!EB$4:EM$4)</f>
        <v>0.49831075600000002</v>
      </c>
      <c r="EC44" s="2">
        <f>1/1000000*SUM(Chips!EC$4:EN$4)</f>
        <v>0.49769432600000002</v>
      </c>
      <c r="ED44" s="2">
        <f>1/1000000*SUM(Chips!ED$4:EO$4)</f>
        <v>0.49885863900000005</v>
      </c>
      <c r="EE44" s="2">
        <f>1/1000000*SUM(Chips!EE$4:EP$4)</f>
        <v>0.50456195300000006</v>
      </c>
      <c r="EF44" s="2">
        <f>1/1000000*SUM(Chips!EF$4:EQ$4)</f>
        <v>0.53601191399999992</v>
      </c>
      <c r="EG44" s="2">
        <f>1/1000000*SUM(Chips!EG$4:ER$4)</f>
        <v>0.53857645700000001</v>
      </c>
      <c r="EH44" s="2">
        <f>1/1000000*SUM(Chips!EH$4:ES$4)</f>
        <v>0.5433552920000001</v>
      </c>
      <c r="EI44" s="2">
        <f>1/1000000*SUM(Chips!EI$4:ET$4)</f>
        <v>0.55041517200000001</v>
      </c>
      <c r="EJ44" s="2">
        <f>1/1000000*SUM(Chips!EJ$4:EU$4)</f>
        <v>0.54748113399999998</v>
      </c>
      <c r="EK44" s="2">
        <f>1/1000000*SUM(Chips!EK$4:EV$4)</f>
        <v>0.50719493799999993</v>
      </c>
      <c r="EL44" s="2">
        <f>1/1000000*SUM(Chips!EL$4:EW$4)</f>
        <v>0.50767996999999998</v>
      </c>
      <c r="EM44" s="2">
        <f>1/1000000*SUM(Chips!EM$4:EX$4)</f>
        <v>0.47671185199999988</v>
      </c>
      <c r="EN44" s="2">
        <f>1/1000000*SUM(Chips!EN$4:EY$4)</f>
        <v>0.47933427199999984</v>
      </c>
      <c r="EO44" s="2">
        <f>1/1000000*SUM(Chips!EO$4:EZ$4)</f>
        <v>0.48631387399999992</v>
      </c>
      <c r="EP44" s="2">
        <f>1/1000000*SUM(Chips!EP$4:FA$4)</f>
        <v>0.49386873499999989</v>
      </c>
      <c r="EQ44" s="2">
        <f>1/1000000*SUM(Chips!EQ$4:FB$4)</f>
        <v>0.50206597599999991</v>
      </c>
      <c r="ER44" s="2">
        <f>1/1000000*SUM(Chips!ER$4:FC$4)</f>
        <v>0.47753308899999991</v>
      </c>
      <c r="ES44" s="2">
        <f>1/1000000*SUM(Chips!ES$4:FD$4)</f>
        <v>0.48151340299999995</v>
      </c>
      <c r="ET44" s="2">
        <f>1/1000000*SUM(Chips!ET$4:FE$4)</f>
        <v>0.47827673800000009</v>
      </c>
      <c r="EU44" s="2">
        <f>1/1000000*SUM(Chips!EU$4:FF$4)</f>
        <v>0.46960691400000015</v>
      </c>
      <c r="EV44" s="2">
        <f>1/1000000*SUM(Chips!EV$4:FG$4)</f>
        <v>0.46826564500000012</v>
      </c>
      <c r="EW44" s="2">
        <f>1/1000000*SUM(Chips!EW$4:FH$4)</f>
        <v>0.46848180200000011</v>
      </c>
      <c r="EX44" s="2">
        <f>1/1000000*SUM(Chips!EX$4:FI$4)</f>
        <v>0.46853558300000009</v>
      </c>
      <c r="EY44" s="2">
        <f>1/1000000*SUM(Chips!EY$4:FJ$4)</f>
        <v>0.46249436199999999</v>
      </c>
      <c r="EZ44" s="2">
        <f>1/1000000*SUM(Chips!EZ$4:FK$4)</f>
        <v>0.46230295300000002</v>
      </c>
      <c r="FA44" s="2">
        <f>1/1000000*SUM(Chips!FA$4:FL$4)</f>
        <v>0.44314546399999988</v>
      </c>
      <c r="FB44" s="2">
        <f>1/1000000*SUM(Chips!FB$4:FM$4)</f>
        <v>0.43508838999999994</v>
      </c>
      <c r="FC44" s="2">
        <f>1/1000000*SUM(Chips!FC$4:FN$4)</f>
        <v>0.42504883199999999</v>
      </c>
      <c r="FD44" s="2">
        <f>1/1000000*SUM(Chips!FD$4:FO$4)</f>
        <v>0.423475347</v>
      </c>
      <c r="FE44" s="2">
        <f>1/1000000*SUM(Chips!FE$4:FP$4)</f>
        <v>0.40953625400000004</v>
      </c>
      <c r="FF44" s="2">
        <f>1/1000000*SUM(Chips!FF$4:FQ$4)</f>
        <v>0.40553104299999998</v>
      </c>
      <c r="FG44" s="2">
        <f>1/1000000*SUM(Chips!FG$4:FR$4)</f>
        <v>0.40486535200000001</v>
      </c>
      <c r="FH44" s="2">
        <f>1/1000000*SUM(Chips!FH$4:FS$4)</f>
        <v>0.40074735200000006</v>
      </c>
      <c r="FI44" s="2">
        <f>1/1000000*SUM(Chips!FI$4:FT$4)</f>
        <v>0.41290420600000005</v>
      </c>
      <c r="FJ44" s="2">
        <f>1/1000000*SUM(Chips!FJ$4:FU$4)</f>
        <v>0.41506442600000004</v>
      </c>
      <c r="FK44" s="2">
        <f>1/1000000*SUM(Chips!FK$4:FV$4)</f>
        <v>0.41602045900000001</v>
      </c>
      <c r="FL44" s="2">
        <f>1/1000000*SUM(Chips!FL$4:FW$4)</f>
        <v>0.43128111399999991</v>
      </c>
      <c r="FM44" s="2">
        <f>1/1000000*SUM(Chips!FM$4:FX$4)</f>
        <v>0.45987129599999993</v>
      </c>
      <c r="FN44" s="2">
        <f>1/1000000*SUM(Chips!FN$4:FY$4)</f>
        <v>0.47919676199999989</v>
      </c>
    </row>
    <row r="45" spans="1:202"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</row>
    <row r="46" spans="1:202">
      <c r="B46" s="3" t="s">
        <v>24</v>
      </c>
      <c r="C46" s="3" t="s">
        <v>24</v>
      </c>
      <c r="D46" s="3" t="s">
        <v>24</v>
      </c>
      <c r="E46" s="3" t="s">
        <v>24</v>
      </c>
      <c r="F46" s="3" t="s">
        <v>24</v>
      </c>
      <c r="G46" s="3" t="s">
        <v>24</v>
      </c>
      <c r="H46" s="3" t="s">
        <v>24</v>
      </c>
      <c r="I46" s="3" t="s">
        <v>24</v>
      </c>
      <c r="J46" s="3" t="s">
        <v>24</v>
      </c>
      <c r="K46" s="3" t="s">
        <v>24</v>
      </c>
      <c r="L46" s="3" t="s">
        <v>24</v>
      </c>
      <c r="M46" s="3" t="s">
        <v>24</v>
      </c>
      <c r="N46" s="3" t="s">
        <v>24</v>
      </c>
      <c r="O46" s="3" t="s">
        <v>24</v>
      </c>
      <c r="P46" s="3" t="s">
        <v>24</v>
      </c>
      <c r="Q46" s="3" t="s">
        <v>24</v>
      </c>
      <c r="R46" s="3" t="s">
        <v>24</v>
      </c>
      <c r="S46" s="3" t="s">
        <v>24</v>
      </c>
      <c r="T46" s="3" t="s">
        <v>24</v>
      </c>
      <c r="U46" s="3" t="s">
        <v>24</v>
      </c>
      <c r="V46" s="3" t="s">
        <v>24</v>
      </c>
      <c r="W46" s="3" t="s">
        <v>24</v>
      </c>
      <c r="X46" s="3" t="s">
        <v>24</v>
      </c>
      <c r="Y46" s="3" t="s">
        <v>24</v>
      </c>
      <c r="Z46" s="3" t="s">
        <v>24</v>
      </c>
      <c r="AA46" s="3" t="s">
        <v>24</v>
      </c>
      <c r="AB46" s="3" t="s">
        <v>24</v>
      </c>
      <c r="AC46" s="3" t="s">
        <v>24</v>
      </c>
      <c r="AD46" s="3" t="s">
        <v>24</v>
      </c>
      <c r="AE46" s="3" t="s">
        <v>24</v>
      </c>
      <c r="AF46" s="3" t="s">
        <v>24</v>
      </c>
      <c r="AG46" s="3" t="s">
        <v>24</v>
      </c>
      <c r="AH46" s="3" t="s">
        <v>24</v>
      </c>
      <c r="AI46" s="3" t="s">
        <v>24</v>
      </c>
      <c r="AJ46" s="3" t="s">
        <v>24</v>
      </c>
      <c r="AK46" s="3" t="s">
        <v>24</v>
      </c>
      <c r="AL46" s="3" t="s">
        <v>24</v>
      </c>
      <c r="AM46" s="3" t="s">
        <v>24</v>
      </c>
      <c r="AN46" s="3" t="s">
        <v>24</v>
      </c>
      <c r="AO46" s="3" t="s">
        <v>24</v>
      </c>
      <c r="AP46" s="3" t="s">
        <v>24</v>
      </c>
      <c r="AQ46" s="3" t="s">
        <v>24</v>
      </c>
      <c r="AR46" s="3" t="s">
        <v>24</v>
      </c>
      <c r="AS46" s="3" t="s">
        <v>24</v>
      </c>
      <c r="AT46" s="3" t="s">
        <v>24</v>
      </c>
      <c r="AU46" s="3" t="s">
        <v>24</v>
      </c>
      <c r="AV46" s="3" t="s">
        <v>24</v>
      </c>
      <c r="AW46" s="3" t="s">
        <v>24</v>
      </c>
      <c r="AX46" s="3" t="s">
        <v>24</v>
      </c>
      <c r="AY46" s="3" t="s">
        <v>24</v>
      </c>
      <c r="AZ46" s="3" t="s">
        <v>24</v>
      </c>
      <c r="BA46" s="3" t="s">
        <v>24</v>
      </c>
      <c r="BB46" s="3" t="s">
        <v>24</v>
      </c>
      <c r="BC46" s="3" t="s">
        <v>24</v>
      </c>
      <c r="BD46" s="3" t="s">
        <v>24</v>
      </c>
      <c r="BE46" s="3" t="s">
        <v>24</v>
      </c>
      <c r="BF46" s="3" t="s">
        <v>24</v>
      </c>
      <c r="BG46" s="3" t="s">
        <v>24</v>
      </c>
      <c r="BH46" s="3" t="s">
        <v>24</v>
      </c>
      <c r="BI46" s="3" t="s">
        <v>24</v>
      </c>
      <c r="BJ46" s="3" t="s">
        <v>24</v>
      </c>
      <c r="BK46" s="3" t="s">
        <v>24</v>
      </c>
      <c r="BL46" s="3" t="s">
        <v>24</v>
      </c>
      <c r="BM46" s="3" t="s">
        <v>24</v>
      </c>
      <c r="BN46" s="3" t="s">
        <v>24</v>
      </c>
      <c r="BO46" s="3" t="s">
        <v>24</v>
      </c>
      <c r="BP46" s="3" t="s">
        <v>24</v>
      </c>
      <c r="BQ46" s="3" t="s">
        <v>24</v>
      </c>
      <c r="BR46" s="3" t="s">
        <v>24</v>
      </c>
      <c r="BS46" s="3" t="s">
        <v>24</v>
      </c>
      <c r="BT46" s="3" t="s">
        <v>24</v>
      </c>
      <c r="BU46" s="3" t="s">
        <v>24</v>
      </c>
      <c r="BV46" s="3" t="s">
        <v>24</v>
      </c>
      <c r="BW46" s="3" t="s">
        <v>24</v>
      </c>
      <c r="BX46" s="3" t="s">
        <v>24</v>
      </c>
      <c r="BY46" s="3" t="s">
        <v>24</v>
      </c>
      <c r="BZ46" s="3" t="s">
        <v>24</v>
      </c>
      <c r="CA46" s="3" t="s">
        <v>24</v>
      </c>
      <c r="CB46" s="3" t="s">
        <v>24</v>
      </c>
      <c r="CC46" s="3" t="s">
        <v>24</v>
      </c>
      <c r="CD46" s="3" t="s">
        <v>24</v>
      </c>
      <c r="CE46" s="3" t="s">
        <v>24</v>
      </c>
      <c r="CF46" s="3" t="s">
        <v>24</v>
      </c>
      <c r="CG46" s="3" t="s">
        <v>24</v>
      </c>
      <c r="CH46" s="3" t="s">
        <v>24</v>
      </c>
      <c r="CI46" s="3" t="s">
        <v>24</v>
      </c>
      <c r="CJ46" s="3" t="s">
        <v>24</v>
      </c>
      <c r="CK46" s="3" t="s">
        <v>24</v>
      </c>
      <c r="CL46" s="3" t="s">
        <v>24</v>
      </c>
      <c r="CM46" s="3" t="s">
        <v>24</v>
      </c>
      <c r="CN46" s="3" t="s">
        <v>24</v>
      </c>
      <c r="CO46" s="3" t="s">
        <v>24</v>
      </c>
      <c r="CP46" s="3" t="s">
        <v>24</v>
      </c>
      <c r="CQ46" s="3" t="s">
        <v>24</v>
      </c>
      <c r="CR46" s="3" t="s">
        <v>24</v>
      </c>
      <c r="CS46" s="3" t="s">
        <v>24</v>
      </c>
      <c r="CT46" s="3" t="s">
        <v>24</v>
      </c>
      <c r="CU46" s="3" t="s">
        <v>24</v>
      </c>
      <c r="CV46" s="3" t="s">
        <v>24</v>
      </c>
      <c r="CW46" s="3" t="s">
        <v>24</v>
      </c>
      <c r="CX46" s="3" t="s">
        <v>24</v>
      </c>
      <c r="CY46" s="3" t="s">
        <v>24</v>
      </c>
      <c r="CZ46" s="3" t="s">
        <v>24</v>
      </c>
      <c r="DA46" s="3" t="s">
        <v>24</v>
      </c>
      <c r="DB46" s="3" t="s">
        <v>24</v>
      </c>
      <c r="DC46" s="3" t="s">
        <v>24</v>
      </c>
      <c r="DD46" s="3" t="s">
        <v>24</v>
      </c>
      <c r="DE46" s="3" t="s">
        <v>24</v>
      </c>
      <c r="DF46" s="3" t="s">
        <v>24</v>
      </c>
      <c r="DG46" s="3" t="s">
        <v>24</v>
      </c>
      <c r="DH46" s="3" t="s">
        <v>24</v>
      </c>
      <c r="DI46" s="3" t="s">
        <v>24</v>
      </c>
      <c r="DJ46" s="3" t="s">
        <v>24</v>
      </c>
      <c r="DK46" s="3" t="s">
        <v>24</v>
      </c>
      <c r="DL46" s="3" t="s">
        <v>24</v>
      </c>
      <c r="DM46" s="3" t="s">
        <v>24</v>
      </c>
      <c r="DN46" s="3" t="s">
        <v>24</v>
      </c>
      <c r="DO46" s="3" t="s">
        <v>24</v>
      </c>
      <c r="DP46" s="3" t="s">
        <v>24</v>
      </c>
      <c r="DQ46" s="3" t="s">
        <v>24</v>
      </c>
      <c r="DR46" s="3" t="s">
        <v>24</v>
      </c>
      <c r="DS46" s="3" t="s">
        <v>24</v>
      </c>
      <c r="DT46" s="3" t="s">
        <v>24</v>
      </c>
      <c r="DU46" s="3" t="s">
        <v>24</v>
      </c>
      <c r="DV46" s="3" t="s">
        <v>24</v>
      </c>
      <c r="DW46" s="3" t="s">
        <v>24</v>
      </c>
      <c r="DX46" s="3" t="s">
        <v>24</v>
      </c>
      <c r="DY46" s="3" t="s">
        <v>24</v>
      </c>
      <c r="DZ46" s="3" t="s">
        <v>24</v>
      </c>
      <c r="EA46" s="3" t="s">
        <v>24</v>
      </c>
      <c r="EB46" s="3" t="s">
        <v>24</v>
      </c>
      <c r="EC46" s="3" t="s">
        <v>24</v>
      </c>
      <c r="ED46" s="3" t="s">
        <v>24</v>
      </c>
      <c r="EE46" s="3" t="s">
        <v>24</v>
      </c>
      <c r="EF46" s="3" t="s">
        <v>24</v>
      </c>
      <c r="EG46" s="3" t="s">
        <v>24</v>
      </c>
      <c r="EH46" s="3" t="s">
        <v>24</v>
      </c>
      <c r="EI46" s="3" t="s">
        <v>24</v>
      </c>
      <c r="EJ46" s="3" t="s">
        <v>24</v>
      </c>
      <c r="EK46" s="3" t="s">
        <v>24</v>
      </c>
      <c r="EL46" s="3" t="s">
        <v>24</v>
      </c>
      <c r="EM46" s="3" t="s">
        <v>24</v>
      </c>
      <c r="EN46" s="3" t="s">
        <v>24</v>
      </c>
      <c r="EO46" s="3" t="s">
        <v>24</v>
      </c>
      <c r="EP46" s="3" t="s">
        <v>24</v>
      </c>
      <c r="EQ46" s="3" t="s">
        <v>24</v>
      </c>
      <c r="ER46" s="3" t="s">
        <v>24</v>
      </c>
      <c r="ES46" s="3" t="s">
        <v>24</v>
      </c>
      <c r="ET46" s="3" t="s">
        <v>24</v>
      </c>
      <c r="EU46" s="3" t="s">
        <v>24</v>
      </c>
      <c r="EV46" s="3" t="s">
        <v>24</v>
      </c>
      <c r="EW46" s="3" t="s">
        <v>24</v>
      </c>
      <c r="EX46" s="3" t="s">
        <v>24</v>
      </c>
      <c r="EY46" s="3" t="s">
        <v>24</v>
      </c>
      <c r="EZ46" s="3" t="s">
        <v>24</v>
      </c>
      <c r="FA46" s="3" t="s">
        <v>24</v>
      </c>
      <c r="FB46" s="3" t="s">
        <v>24</v>
      </c>
      <c r="FC46" s="3" t="s">
        <v>24</v>
      </c>
      <c r="FD46" s="3" t="s">
        <v>24</v>
      </c>
      <c r="FE46" s="3" t="s">
        <v>24</v>
      </c>
      <c r="FF46" s="3" t="s">
        <v>24</v>
      </c>
      <c r="FG46" s="3" t="s">
        <v>24</v>
      </c>
      <c r="FH46" s="3" t="s">
        <v>24</v>
      </c>
      <c r="FI46" s="3" t="s">
        <v>24</v>
      </c>
      <c r="FJ46" s="3" t="s">
        <v>24</v>
      </c>
      <c r="FK46" s="3" t="s">
        <v>24</v>
      </c>
      <c r="FL46" s="3" t="s">
        <v>24</v>
      </c>
      <c r="FM46" s="3" t="s">
        <v>24</v>
      </c>
      <c r="FN46" s="3" t="s">
        <v>24</v>
      </c>
    </row>
    <row r="47" spans="1:202">
      <c r="B47" s="2" t="s">
        <v>14</v>
      </c>
      <c r="C47" s="2"/>
      <c r="D47" s="2"/>
      <c r="E47" s="2"/>
      <c r="F47" s="2"/>
      <c r="G47" s="2"/>
      <c r="H47" s="2" t="s">
        <v>16</v>
      </c>
      <c r="I47" s="2"/>
      <c r="J47" s="2"/>
      <c r="K47" s="2"/>
      <c r="L47" s="2"/>
      <c r="M47" s="2"/>
      <c r="N47" s="2" t="s">
        <v>15</v>
      </c>
      <c r="O47" s="2"/>
      <c r="P47" s="2"/>
      <c r="Q47" s="2"/>
      <c r="R47" s="2"/>
      <c r="S47" s="2"/>
      <c r="T47" s="2" t="s">
        <v>17</v>
      </c>
      <c r="U47" s="2"/>
      <c r="V47" s="2"/>
      <c r="W47" s="2"/>
      <c r="X47" s="2"/>
      <c r="Y47" s="2"/>
      <c r="Z47" s="2" t="s">
        <v>18</v>
      </c>
      <c r="AA47" s="2"/>
      <c r="AB47" s="2"/>
      <c r="AC47" s="2"/>
      <c r="AD47" s="2"/>
      <c r="AE47" s="2"/>
      <c r="AF47" s="2" t="s">
        <v>19</v>
      </c>
      <c r="AG47" s="2"/>
      <c r="AH47" s="2"/>
      <c r="AI47" s="2"/>
      <c r="AJ47" s="2"/>
      <c r="AK47" s="2"/>
      <c r="AL47" s="2" t="s">
        <v>20</v>
      </c>
      <c r="AM47" s="2"/>
      <c r="AN47" s="2"/>
      <c r="AO47" s="2"/>
      <c r="AP47" s="2"/>
      <c r="AQ47" s="2"/>
      <c r="AR47" s="2" t="s">
        <v>21</v>
      </c>
      <c r="AS47" s="2"/>
      <c r="AT47" s="2"/>
      <c r="AU47" s="2"/>
      <c r="AV47" s="2"/>
      <c r="AW47" s="2"/>
      <c r="AX47" s="2" t="s">
        <v>22</v>
      </c>
      <c r="AY47" s="2"/>
      <c r="AZ47" s="2"/>
      <c r="BA47" s="2"/>
      <c r="BB47" s="2"/>
      <c r="BC47" s="2"/>
      <c r="BD47" s="2" t="s">
        <v>26</v>
      </c>
      <c r="BE47" s="2"/>
      <c r="BF47" s="2"/>
      <c r="BG47" s="2"/>
      <c r="BH47" s="2"/>
      <c r="BI47" s="2"/>
      <c r="BJ47" s="2" t="s">
        <v>27</v>
      </c>
      <c r="BK47" s="2"/>
      <c r="BL47" s="2"/>
      <c r="BM47" s="2"/>
      <c r="BN47" s="2"/>
      <c r="BO47" s="2"/>
      <c r="BP47" s="2" t="s">
        <v>28</v>
      </c>
      <c r="BQ47" s="2"/>
      <c r="BR47" s="2"/>
      <c r="BS47" s="2"/>
      <c r="BT47" s="2"/>
      <c r="BU47" s="2"/>
      <c r="BV47" s="2" t="s">
        <v>29</v>
      </c>
      <c r="BW47" s="2"/>
      <c r="BX47" s="2"/>
      <c r="BY47" s="2"/>
      <c r="BZ47" s="2"/>
      <c r="CA47" s="2"/>
      <c r="CB47" s="2" t="s">
        <v>31</v>
      </c>
      <c r="CC47" s="2"/>
      <c r="CD47" s="2"/>
      <c r="CE47" s="2"/>
      <c r="CF47" s="2"/>
      <c r="CG47" s="2"/>
      <c r="CH47" s="2" t="s">
        <v>32</v>
      </c>
      <c r="CI47" s="2"/>
      <c r="CJ47" s="2"/>
      <c r="CK47" s="2"/>
      <c r="CL47" s="2"/>
      <c r="CM47" s="2"/>
      <c r="CN47" s="2" t="s">
        <v>35</v>
      </c>
      <c r="CO47" s="2"/>
      <c r="CP47" s="2"/>
      <c r="CQ47" s="2"/>
      <c r="CR47" s="2"/>
      <c r="CS47" s="2"/>
      <c r="CT47" s="2" t="s">
        <v>36</v>
      </c>
      <c r="CU47" s="2"/>
      <c r="CV47" s="2"/>
      <c r="CW47" s="2"/>
      <c r="CX47" s="2"/>
      <c r="CY47" s="2"/>
      <c r="CZ47" s="2" t="s">
        <v>38</v>
      </c>
      <c r="DA47" s="2"/>
      <c r="DB47" s="2"/>
      <c r="DC47" s="2"/>
      <c r="DD47" s="2"/>
      <c r="DE47" s="2"/>
      <c r="DF47" s="2" t="s">
        <v>39</v>
      </c>
      <c r="DG47" s="2"/>
      <c r="DH47" s="2"/>
      <c r="DI47" s="2"/>
      <c r="DJ47" s="2"/>
      <c r="DK47" s="2"/>
      <c r="DL47" s="2" t="s">
        <v>40</v>
      </c>
      <c r="DM47" s="2"/>
      <c r="DN47" s="2"/>
      <c r="DO47" s="2"/>
      <c r="DP47" s="2"/>
      <c r="DQ47" s="2"/>
      <c r="DR47" s="2" t="s">
        <v>41</v>
      </c>
      <c r="DS47" s="2"/>
      <c r="DT47" s="2"/>
      <c r="DU47" s="2"/>
      <c r="DV47" s="2"/>
      <c r="DW47" s="2"/>
      <c r="DX47" s="2" t="s">
        <v>42</v>
      </c>
      <c r="DY47" s="2"/>
      <c r="DZ47" s="2"/>
      <c r="EA47" s="2"/>
      <c r="EB47" s="2"/>
      <c r="EC47" s="2"/>
      <c r="ED47" s="2" t="s">
        <v>43</v>
      </c>
      <c r="EE47" s="2"/>
      <c r="EF47" s="2"/>
      <c r="EG47" s="2"/>
      <c r="EH47" s="2"/>
      <c r="EI47" s="2"/>
      <c r="EJ47" s="2" t="s">
        <v>44</v>
      </c>
      <c r="EK47" s="2"/>
      <c r="EL47" s="2"/>
      <c r="EM47" s="2"/>
      <c r="EN47" s="2"/>
      <c r="EO47" s="2"/>
      <c r="EP47" s="2" t="s">
        <v>45</v>
      </c>
      <c r="EQ47" s="2"/>
      <c r="ER47" s="2"/>
      <c r="ES47" s="2"/>
      <c r="ET47" s="2"/>
      <c r="EU47" s="2"/>
      <c r="EV47" s="2" t="s">
        <v>46</v>
      </c>
      <c r="EW47" s="2"/>
      <c r="EX47" s="2"/>
      <c r="EY47" s="2"/>
      <c r="EZ47" s="2"/>
      <c r="FA47" s="2"/>
      <c r="FB47" s="2" t="s">
        <v>47</v>
      </c>
      <c r="FC47" s="2"/>
      <c r="FD47" s="2"/>
      <c r="FE47" s="2"/>
      <c r="FF47" s="2"/>
      <c r="FG47" s="2"/>
      <c r="FH47" s="2" t="s">
        <v>49</v>
      </c>
      <c r="FI47" s="2"/>
      <c r="FJ47" s="2"/>
      <c r="FK47" s="2"/>
      <c r="FL47" s="2"/>
      <c r="FM47" s="2"/>
      <c r="FN47" s="2" t="s">
        <v>50</v>
      </c>
    </row>
    <row r="48" spans="1:202">
      <c r="A48" t="str">
        <f>Chips!A$11</f>
        <v>Norway</v>
      </c>
      <c r="B48" s="2">
        <f>1/1000000*SUM(Chips!B$11:M$11)</f>
        <v>0.32934979999999997</v>
      </c>
      <c r="C48" s="2">
        <f>1/1000000*SUM(Chips!C$11:N$11)</f>
        <v>0.34203440000000002</v>
      </c>
      <c r="D48" s="2">
        <f>1/1000000*SUM(Chips!D$11:O$11)</f>
        <v>0.34818200000000005</v>
      </c>
      <c r="E48" s="2">
        <f>1/1000000*SUM(Chips!E$11:P$11)</f>
        <v>0.35631990000000008</v>
      </c>
      <c r="F48" s="2">
        <f>1/1000000*SUM(Chips!F$11:Q$11)</f>
        <v>0.36288560000000009</v>
      </c>
      <c r="G48" s="2">
        <f>1/1000000*SUM(Chips!G$11:R$11)</f>
        <v>0.36419869999999993</v>
      </c>
      <c r="H48" s="2">
        <f>1/1000000*SUM(Chips!H$11:S$11)</f>
        <v>0.34946209999999989</v>
      </c>
      <c r="I48" s="2">
        <f>1/1000000*SUM(Chips!I$11:T$11)</f>
        <v>0.34395509999999996</v>
      </c>
      <c r="J48" s="2">
        <f>1/1000000*SUM(Chips!J$11:U$11)</f>
        <v>0.34258460000000002</v>
      </c>
      <c r="K48" s="2">
        <f>1/1000000*SUM(Chips!K$11:V$11)</f>
        <v>0.33986240000000006</v>
      </c>
      <c r="L48" s="2">
        <f>1/1000000*SUM(Chips!L$11:W$11)</f>
        <v>0.34122100000000011</v>
      </c>
      <c r="M48" s="2">
        <f>1/1000000*SUM(Chips!M$11:X$11)</f>
        <v>0.33845819999999999</v>
      </c>
      <c r="N48" s="2">
        <f>1/1000000*SUM(Chips!N$11:Y$11)</f>
        <v>0.332702</v>
      </c>
      <c r="O48" s="2">
        <f>1/1000000*SUM(Chips!O$11:Z$11)</f>
        <v>0.32483599999999996</v>
      </c>
      <c r="P48" s="2">
        <f>1/1000000*SUM(Chips!P$11:AA$11)</f>
        <v>0.31210839999999995</v>
      </c>
      <c r="Q48" s="2">
        <f>1/1000000*SUM(Chips!Q$11:AB$11)</f>
        <v>0.29293910000000001</v>
      </c>
      <c r="R48" s="2">
        <f>1/1000000*SUM(Chips!R$11:AC$11)</f>
        <v>0.28499060000000004</v>
      </c>
      <c r="S48" s="2">
        <f>1/1000000*SUM(Chips!S$11:AD$11)</f>
        <v>0.28111399999999998</v>
      </c>
      <c r="T48" s="2">
        <f>1/1000000*SUM(Chips!T$11:AE$11)</f>
        <v>0.27884120000000007</v>
      </c>
      <c r="U48" s="2">
        <f>1/1000000*SUM(Chips!U$11:AF$11)</f>
        <v>0.27382699999999999</v>
      </c>
      <c r="V48" s="2">
        <f>1/1000000*SUM(Chips!V$11:AG$11)</f>
        <v>0.27308400000000005</v>
      </c>
      <c r="W48" s="2">
        <f>1/1000000*SUM(Chips!W$11:AH$11)</f>
        <v>0.26075340000000002</v>
      </c>
      <c r="X48" s="2">
        <f>1/1000000*SUM(Chips!X$11:AI$11)</f>
        <v>0.24583369999999996</v>
      </c>
      <c r="Y48" s="2">
        <f>1/1000000*SUM(Chips!Y$11:AJ$11)</f>
        <v>0.23144469999999998</v>
      </c>
      <c r="Z48" s="2">
        <f>1/1000000*SUM(Chips!Z$11:AK$11)</f>
        <v>0.22417229999999999</v>
      </c>
      <c r="AA48" s="2">
        <f>1/1000000*SUM(Chips!AA$11:AL$11)</f>
        <v>0.21245319999999998</v>
      </c>
      <c r="AB48" s="2">
        <f>1/1000000*SUM(Chips!AB$11:AM$11)</f>
        <v>0.20759659999999999</v>
      </c>
      <c r="AC48" s="2">
        <f>1/1000000*SUM(Chips!AC$11:AN$11)</f>
        <v>0.20116389999999998</v>
      </c>
      <c r="AD48" s="2">
        <f>1/1000000*SUM(Chips!AD$11:AO$11)</f>
        <v>0.18871129999999997</v>
      </c>
      <c r="AE48" s="2">
        <f>1/1000000*SUM(Chips!AE$11:AP$11)</f>
        <v>0.17734440000000001</v>
      </c>
      <c r="AF48" s="2">
        <f>1/1000000*SUM(Chips!AF$11:AQ$11)</f>
        <v>0.1720883</v>
      </c>
      <c r="AG48" s="2">
        <f>1/1000000*SUM(Chips!AG$11:AR$11)</f>
        <v>0.16261429999999999</v>
      </c>
      <c r="AH48" s="2">
        <f>1/1000000*SUM(Chips!AH$11:AS$11)</f>
        <v>0.15090409999999999</v>
      </c>
      <c r="AI48" s="2">
        <f>1/1000000*SUM(Chips!AI$11:AT$11)</f>
        <v>0.14405099999999998</v>
      </c>
      <c r="AJ48" s="2">
        <f>1/1000000*SUM(Chips!AJ$11:AU$11)</f>
        <v>0.14246139999999999</v>
      </c>
      <c r="AK48" s="2">
        <f>1/1000000*SUM(Chips!AK$11:AV$11)</f>
        <v>0.14165259999999999</v>
      </c>
      <c r="AL48" s="2">
        <f>1/1000000*SUM(Chips!AL$11:AW$11)</f>
        <v>0.13961760000000001</v>
      </c>
      <c r="AM48" s="2">
        <f>1/1000000*SUM(Chips!AM$11:AX$11)</f>
        <v>0.14403969999999999</v>
      </c>
      <c r="AN48" s="2">
        <f>1/1000000*SUM(Chips!AN$11:AY$11)</f>
        <v>0.14618420000000001</v>
      </c>
      <c r="AO48" s="2">
        <f>1/1000000*SUM(Chips!AO$11:AZ$11)</f>
        <v>0.1513371</v>
      </c>
      <c r="AP48" s="2">
        <f>1/1000000*SUM(Chips!AP$11:BA$11)</f>
        <v>0.15416559999999999</v>
      </c>
      <c r="AQ48" s="2">
        <f>1/1000000*SUM(Chips!AQ$11:BB$11)</f>
        <v>0.1583812</v>
      </c>
      <c r="AR48" s="2">
        <f>1/1000000*SUM(Chips!AR$11:BC$11)</f>
        <v>0.16457769999999999</v>
      </c>
      <c r="AS48" s="2">
        <f>1/1000000*SUM(Chips!AS$11:BD$11)</f>
        <v>0.17084630000000001</v>
      </c>
      <c r="AT48" s="2">
        <f>1/1000000*SUM(Chips!AT$11:BE$11)</f>
        <v>0.1710402</v>
      </c>
      <c r="AU48" s="2">
        <f>1/1000000*SUM(Chips!AU$11:BF$11)</f>
        <v>0.17724240000000002</v>
      </c>
      <c r="AV48" s="2">
        <f>1/1000000*SUM(Chips!AV$11:BG$11)</f>
        <v>0.1752629</v>
      </c>
      <c r="AW48" s="2">
        <f>1/1000000*SUM(Chips!AW$11:BH$11)</f>
        <v>0.17946629999999997</v>
      </c>
      <c r="AX48" s="2">
        <f>1/1000000*SUM(Chips!AX$11:BI$11)</f>
        <v>0.18813299999999999</v>
      </c>
      <c r="AY48" s="2">
        <f>1/1000000*SUM(Chips!AY$11:BJ$11)</f>
        <v>0.18807099999999999</v>
      </c>
      <c r="AZ48" s="2">
        <f>1/1000000*SUM(Chips!AZ$11:BK$11)</f>
        <v>0.18707470000000001</v>
      </c>
      <c r="BA48" s="2">
        <f>1/1000000*SUM(Chips!BA$11:BL$11)</f>
        <v>0.18779119999999996</v>
      </c>
      <c r="BB48" s="2">
        <f>1/1000000*SUM(Chips!BB$11:BM$11)</f>
        <v>0.18909189999999998</v>
      </c>
      <c r="BC48" s="2">
        <f>1/1000000*SUM(Chips!BC$11:BN$11)</f>
        <v>0.18703409999999998</v>
      </c>
      <c r="BD48" s="2">
        <f>1/1000000*SUM(Chips!BD$11:BO$11)</f>
        <v>0.18566489999999999</v>
      </c>
      <c r="BE48" s="2">
        <f>1/1000000*SUM(Chips!BE$11:BP$11)</f>
        <v>0.17731070000000002</v>
      </c>
      <c r="BF48" s="2">
        <f>1/1000000*SUM(Chips!BF$11:BQ$11)</f>
        <v>0.18185399999999999</v>
      </c>
      <c r="BG48" s="2">
        <f>1/1000000*SUM(Chips!BG$11:BR$11)</f>
        <v>0.17943199999999998</v>
      </c>
      <c r="BH48" s="2">
        <f>1/1000000*SUM(Chips!BH$11:BS$11)</f>
        <v>0.1809085</v>
      </c>
      <c r="BI48" s="2">
        <f>1/1000000*SUM(Chips!BI$11:BT$11)</f>
        <v>0.17764240000000001</v>
      </c>
      <c r="BJ48" s="2">
        <f>1/1000000*SUM(Chips!BJ$11:BU$11)</f>
        <v>0.17960079999999998</v>
      </c>
      <c r="BK48" s="2">
        <f>1/1000000*SUM(Chips!BK$11:BV$11)</f>
        <v>0.18249879999999999</v>
      </c>
      <c r="BL48" s="2">
        <f>1/1000000*SUM(Chips!BL$11:BW$11)</f>
        <v>0.1931562</v>
      </c>
      <c r="BM48" s="2">
        <f>1/1000000*SUM(Chips!BM$11:BX$11)</f>
        <v>0.20506209999999997</v>
      </c>
      <c r="BN48" s="2">
        <f>1/1000000*SUM(Chips!BN$11:BY$11)</f>
        <v>0.2088758</v>
      </c>
      <c r="BO48" s="2">
        <f>1/1000000*SUM(Chips!BO$11:BZ$11)</f>
        <v>0.21250349999999998</v>
      </c>
      <c r="BP48" s="2">
        <f>1/1000000*SUM(Chips!BP$11:CA$11)</f>
        <v>0.21777740000000001</v>
      </c>
      <c r="BQ48" s="2">
        <f>1/1000000*SUM(Chips!BQ$11:CB$11)</f>
        <v>0.22865820000000003</v>
      </c>
      <c r="BR48" s="2">
        <f>1/1000000*SUM(Chips!BR$11:CC$11)</f>
        <v>0.22745060000000003</v>
      </c>
      <c r="BS48" s="2">
        <f>1/1000000*SUM(Chips!BS$11:CD$11)</f>
        <v>0.23195080000000004</v>
      </c>
      <c r="BT48" s="2">
        <f>1/1000000*SUM(Chips!BT$11:CE$11)</f>
        <v>0.23706790000000005</v>
      </c>
      <c r="BU48" s="2">
        <f>1/1000000*SUM(Chips!BU$11:CF$11)</f>
        <v>0.24709020000000007</v>
      </c>
      <c r="BV48" s="2">
        <f>1/1000000*SUM(Chips!BV$11:CG$11)</f>
        <v>0.25843160000000004</v>
      </c>
      <c r="BW48" s="2">
        <f>1/1000000*SUM(Chips!BW$11:CH$11)</f>
        <v>0.26748240000000001</v>
      </c>
      <c r="BX48" s="2">
        <f>1/1000000*SUM(Chips!BX$11:CI$11)</f>
        <v>0.27253500000000003</v>
      </c>
      <c r="BY48" s="2">
        <f>1/1000000*SUM(Chips!BY$11:CJ$11)</f>
        <v>0.26439400000000007</v>
      </c>
      <c r="BZ48" s="2">
        <f>1/1000000*SUM(Chips!BZ$11:CK$11)</f>
        <v>0.25962320000000005</v>
      </c>
      <c r="CA48" s="2">
        <f>1/1000000*SUM(Chips!CA$11:CL$11)</f>
        <v>0.2650434000000001</v>
      </c>
      <c r="CB48" s="2">
        <f>1/1000000*SUM(Chips!CB$11:CM$11)</f>
        <v>0.26537270000000002</v>
      </c>
      <c r="CC48" s="2">
        <f>1/1000000*SUM(Chips!CC$11:CN$11)</f>
        <v>0.26795629999999998</v>
      </c>
      <c r="CD48" s="2">
        <f>1/1000000*SUM(Chips!CD$11:CO$11)</f>
        <v>0.2741574</v>
      </c>
      <c r="CE48" s="2">
        <f>1/1000000*SUM(Chips!CE$11:CP$11)</f>
        <v>0.28361549999999996</v>
      </c>
      <c r="CF48" s="2">
        <f>1/1000000*SUM(Chips!CF$11:CQ$11)</f>
        <v>0.28145409999999998</v>
      </c>
      <c r="CG48" s="2">
        <f>1/1000000*SUM(Chips!CG$11:CR$11)</f>
        <v>0.28597420000000001</v>
      </c>
      <c r="CH48" s="2">
        <f>1/1000000*SUM(Chips!CH$11:CS$11)</f>
        <v>0.28570790000000001</v>
      </c>
      <c r="CI48" s="2">
        <f>1/1000000*SUM(Chips!CI$11:CT$11)</f>
        <v>0.28374070000000001</v>
      </c>
      <c r="CJ48" s="2">
        <f>1/1000000*SUM(Chips!CJ$11:CU$11)</f>
        <v>0.27362770000000008</v>
      </c>
      <c r="CK48" s="2">
        <f>1/1000000*SUM(Chips!CK$11:CV$11)</f>
        <v>0.26929529999999996</v>
      </c>
      <c r="CL48" s="2">
        <f>1/1000000*SUM(Chips!CL$11:CW$11)</f>
        <v>0.27070519999999998</v>
      </c>
      <c r="CM48" s="2">
        <f>1/1000000*SUM(Chips!CM$11:CX$11)</f>
        <v>0.27436859999999996</v>
      </c>
      <c r="CN48" s="2">
        <f>1/1000000*SUM(Chips!CN$11:CY$11)</f>
        <v>0.2892747</v>
      </c>
      <c r="CO48" s="2">
        <f>1/1000000*SUM(Chips!CO$11:CZ$11)</f>
        <v>0.28944720000000002</v>
      </c>
      <c r="CP48" s="2">
        <f>1/1000000*SUM(Chips!CP$11:DA$11)</f>
        <v>0.3003749</v>
      </c>
      <c r="CQ48" s="2">
        <f>1/1000000*SUM(Chips!CQ$11:DB$11)</f>
        <v>0.29257709999999998</v>
      </c>
      <c r="CR48" s="2">
        <f>1/1000000*SUM(Chips!CR$11:DC$11)</f>
        <v>0.31352569999999996</v>
      </c>
      <c r="CS48" s="2">
        <f>1/1000000*SUM(Chips!CS$11:DD$11)</f>
        <v>0.31597049999999999</v>
      </c>
      <c r="CT48" s="2">
        <f>1/1000000*SUM(Chips!CT$11:DE$11)</f>
        <v>0.30421579999999998</v>
      </c>
      <c r="CU48" s="2">
        <f>1/1000000*SUM(Chips!CU$11:DF$11)</f>
        <v>0.30439919999999998</v>
      </c>
      <c r="CV48" s="2">
        <f>1/1000000*SUM(Chips!CV$11:DG$11)</f>
        <v>0.31441630000000004</v>
      </c>
      <c r="CW48" s="2">
        <f>1/1000000*SUM(Chips!CW$11:DH$11)</f>
        <v>0.32523599999999997</v>
      </c>
      <c r="CX48" s="2">
        <f>1/1000000*SUM(Chips!CX$11:DI$11)</f>
        <v>0.33267449999999998</v>
      </c>
      <c r="CY48" s="2">
        <f>1/1000000*SUM(Chips!CY$11:DJ$11)</f>
        <v>0.33106509999999995</v>
      </c>
      <c r="CZ48" s="2">
        <f>1/1000000*SUM(Chips!CZ$11:DK$11)</f>
        <v>0.31942470000000006</v>
      </c>
      <c r="DA48" s="2">
        <f>1/1000000*SUM(Chips!DA$11:DL$11)</f>
        <v>0.3107531</v>
      </c>
      <c r="DB48" s="2">
        <f>1/1000000*SUM(Chips!DB$11:DM$11)</f>
        <v>0.28466940000000002</v>
      </c>
      <c r="DC48" s="2">
        <f>1/1000000*SUM(Chips!DC$11:DN$11)</f>
        <v>0.28315840000000003</v>
      </c>
      <c r="DD48" s="2">
        <f>1/1000000*SUM(Chips!DD$11:DO$11)</f>
        <v>0.25999409999999995</v>
      </c>
      <c r="DE48" s="2">
        <f>1/1000000*SUM(Chips!DE$11:DP$11)</f>
        <v>0.24738619999999997</v>
      </c>
      <c r="DF48" s="2">
        <f>1/1000000*SUM(Chips!DF$11:DQ$11)</f>
        <v>0.24463760000000001</v>
      </c>
      <c r="DG48" s="2">
        <f>1/1000000*SUM(Chips!DG$11:DR$11)</f>
        <v>0.23499740500000002</v>
      </c>
      <c r="DH48" s="2">
        <f>1/1000000*SUM(Chips!DH$11:DS$11)</f>
        <v>0.22292627100000004</v>
      </c>
      <c r="DI48" s="2">
        <f>1/1000000*SUM(Chips!DI$11:DT$11)</f>
        <v>0.20721194700000001</v>
      </c>
      <c r="DJ48" s="2">
        <f>1/1000000*SUM(Chips!DJ$11:DU$11)</f>
        <v>0.19904472500000001</v>
      </c>
      <c r="DK48" s="2">
        <f>1/1000000*SUM(Chips!DK$11:DV$11)</f>
        <v>0.18873964300000004</v>
      </c>
      <c r="DL48" s="2">
        <f>1/1000000*SUM(Chips!DL$11:DW$11)</f>
        <v>0.17723997800000002</v>
      </c>
      <c r="DM48" s="2">
        <f>1/1000000*SUM(Chips!DM$11:DX$11)</f>
        <v>0.179216455</v>
      </c>
      <c r="DN48" s="2">
        <f>1/1000000*SUM(Chips!DN$11:DY$11)</f>
        <v>0.18168447800000001</v>
      </c>
      <c r="DO48" s="2">
        <f>1/1000000*SUM(Chips!DO$11:DZ$11)</f>
        <v>0.181963298</v>
      </c>
      <c r="DP48" s="2">
        <f>1/1000000*SUM(Chips!DP$11:EA$11)</f>
        <v>0.18152502300000001</v>
      </c>
      <c r="DQ48" s="2">
        <f>1/1000000*SUM(Chips!DQ$11:EB$11)</f>
        <v>0.18222232399999999</v>
      </c>
      <c r="DR48" s="2">
        <f>1/1000000*SUM(Chips!DR$11:EC$11)</f>
        <v>0.18115490599999998</v>
      </c>
      <c r="DS48" s="2">
        <f>1/1000000*SUM(Chips!DS$11:ED$11)</f>
        <v>0.17373625299999998</v>
      </c>
      <c r="DT48" s="2">
        <f>1/1000000*SUM(Chips!DT$11:EE$11)</f>
        <v>0.16473676099999998</v>
      </c>
      <c r="DU48" s="2">
        <f>1/1000000*SUM(Chips!DU$11:EF$11)</f>
        <v>0.16306215399999996</v>
      </c>
      <c r="DV48" s="2">
        <f>1/1000000*SUM(Chips!DV$11:EG$11)</f>
        <v>0.15835271899999998</v>
      </c>
      <c r="DW48" s="2">
        <f>1/1000000*SUM(Chips!DW$11:EH$11)</f>
        <v>0.15783632900000003</v>
      </c>
      <c r="DX48" s="2">
        <f>1/1000000*SUM(Chips!DX$11:EI$11)</f>
        <v>0.15278121</v>
      </c>
      <c r="DY48" s="2">
        <f>1/1000000*SUM(Chips!DY$11:EJ$11)</f>
        <v>0.15970120400000001</v>
      </c>
      <c r="DZ48" s="2">
        <f>1/1000000*SUM(Chips!DZ$11:EK$11)</f>
        <v>0.16186908200000003</v>
      </c>
      <c r="EA48" s="2">
        <f>1/1000000*SUM(Chips!EA$11:EL$11)</f>
        <v>0.15949522199999999</v>
      </c>
      <c r="EB48" s="2">
        <f>1/1000000*SUM(Chips!EB$11:EM$11)</f>
        <v>0.15691184099999997</v>
      </c>
      <c r="EC48" s="2">
        <f>1/1000000*SUM(Chips!EC$11:EN$11)</f>
        <v>0.14914814399999998</v>
      </c>
      <c r="ED48" s="2">
        <f>1/1000000*SUM(Chips!ED$11:EO$11)</f>
        <v>0.14237804600000001</v>
      </c>
      <c r="EE48" s="2">
        <f>1/1000000*SUM(Chips!EE$11:EP$11)</f>
        <v>0.13872827299999999</v>
      </c>
      <c r="EF48" s="2">
        <f>1/1000000*SUM(Chips!EF$11:EQ$11)</f>
        <v>0.134682208</v>
      </c>
      <c r="EG48" s="2">
        <f>1/1000000*SUM(Chips!EG$11:ER$11)</f>
        <v>0.13420763299999999</v>
      </c>
      <c r="EH48" s="2">
        <f>1/1000000*SUM(Chips!EH$11:ES$11)</f>
        <v>0.12618217499999998</v>
      </c>
      <c r="EI48" s="2">
        <f>1/1000000*SUM(Chips!EI$11:ET$11)</f>
        <v>0.125535322</v>
      </c>
      <c r="EJ48" s="2">
        <f>1/1000000*SUM(Chips!EJ$11:EU$11)</f>
        <v>0.125336276</v>
      </c>
      <c r="EK48" s="2">
        <f>1/1000000*SUM(Chips!EK$11:EV$11)</f>
        <v>0.12065202499999998</v>
      </c>
      <c r="EL48" s="2">
        <f>1/1000000*SUM(Chips!EL$11:EW$11)</f>
        <v>0.122087048</v>
      </c>
      <c r="EM48" s="2">
        <f>1/1000000*SUM(Chips!EM$11:EX$11)</f>
        <v>0.12159793100000001</v>
      </c>
      <c r="EN48" s="2">
        <f>1/1000000*SUM(Chips!EN$11:EY$11)</f>
        <v>0.11620651100000001</v>
      </c>
      <c r="EO48" s="2">
        <f>1/1000000*SUM(Chips!EO$11:EZ$11)</f>
        <v>0.11478449399999999</v>
      </c>
      <c r="EP48" s="2">
        <f>1/1000000*SUM(Chips!EP$11:FA$11)</f>
        <v>0.11892341499999999</v>
      </c>
      <c r="EQ48" s="2">
        <f>1/1000000*SUM(Chips!EQ$11:FB$11)</f>
        <v>0.123013206</v>
      </c>
      <c r="ER48" s="2">
        <f>1/1000000*SUM(Chips!ER$11:FC$11)</f>
        <v>0.128023898</v>
      </c>
      <c r="ES48" s="2">
        <f>1/1000000*SUM(Chips!ES$11:FD$11)</f>
        <v>0.12946733200000002</v>
      </c>
      <c r="ET48" s="2">
        <f>1/1000000*SUM(Chips!ET$11:FE$11)</f>
        <v>0.13129758899999999</v>
      </c>
      <c r="EU48" s="2">
        <f>1/1000000*SUM(Chips!EU$11:FF$11)</f>
        <v>0.12028189700000001</v>
      </c>
      <c r="EV48" s="2">
        <f>1/1000000*SUM(Chips!EV$11:FG$11)</f>
        <v>0.12157536000000001</v>
      </c>
      <c r="EW48" s="2">
        <f>1/1000000*SUM(Chips!EW$11:FH$11)</f>
        <v>0.115412242</v>
      </c>
      <c r="EX48" s="2">
        <f>1/1000000*SUM(Chips!EX$11:FI$11)</f>
        <v>0.10808296100000001</v>
      </c>
      <c r="EY48" s="2">
        <f>1/1000000*SUM(Chips!EY$11:FJ$11)</f>
        <v>0.10017306999999999</v>
      </c>
      <c r="EZ48" s="2">
        <f>1/1000000*SUM(Chips!EZ$11:FK$11)</f>
        <v>0.10048589200000001</v>
      </c>
      <c r="FA48" s="2">
        <f>1/1000000*SUM(Chips!FA$11:FL$11)</f>
        <v>9.5545513000000012E-2</v>
      </c>
      <c r="FB48" s="2">
        <f>1/1000000*SUM(Chips!FB$11:FM$11)</f>
        <v>9.3876372999999999E-2</v>
      </c>
      <c r="FC48" s="2">
        <f>1/1000000*SUM(Chips!FC$11:FN$11)</f>
        <v>8.6709596E-2</v>
      </c>
      <c r="FD48" s="2">
        <f>1/1000000*SUM(Chips!FD$11:FO$11)</f>
        <v>8.3145847000000009E-2</v>
      </c>
      <c r="FE48" s="2">
        <f>1/1000000*SUM(Chips!FE$11:FP$11)</f>
        <v>7.6854475999999991E-2</v>
      </c>
      <c r="FF48" s="2">
        <f>1/1000000*SUM(Chips!FF$11:FQ$11)</f>
        <v>7.4324725000000008E-2</v>
      </c>
      <c r="FG48" s="2">
        <f>1/1000000*SUM(Chips!FG$11:FR$11)</f>
        <v>7.6255116999999997E-2</v>
      </c>
      <c r="FH48" s="2">
        <f>1/1000000*SUM(Chips!FH$11:FS$11)</f>
        <v>6.9905787000000011E-2</v>
      </c>
      <c r="FI48" s="2">
        <f>1/1000000*SUM(Chips!FI$11:FT$11)</f>
        <v>7.9691011000000006E-2</v>
      </c>
      <c r="FJ48" s="2">
        <f>1/1000000*SUM(Chips!FJ$11:FU$11)</f>
        <v>8.3519991000000002E-2</v>
      </c>
      <c r="FK48" s="2">
        <f>1/1000000*SUM(Chips!FK$11:FV$11)</f>
        <v>8.0051230000000001E-2</v>
      </c>
      <c r="FL48" s="2">
        <f>1/1000000*SUM(Chips!FL$11:FW$11)</f>
        <v>8.4056235999999993E-2</v>
      </c>
      <c r="FM48" s="2">
        <f>1/1000000*SUM(Chips!FM$11:FX$11)</f>
        <v>9.8426283999999989E-2</v>
      </c>
      <c r="FN48" s="2">
        <f>1/1000000*SUM(Chips!FN$11:FY$11)</f>
        <v>0.11151853899999999</v>
      </c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</row>
    <row r="49" spans="1:202">
      <c r="A49" t="str">
        <f>Chips!A$15</f>
        <v>Switzerland</v>
      </c>
      <c r="B49" s="2">
        <f>1/1000000*SUM(Chips!B$15:M$15)</f>
        <v>0.1363702</v>
      </c>
      <c r="C49" s="2">
        <f>1/1000000*SUM(Chips!C$15:N$15)</f>
        <v>0.13588290000000003</v>
      </c>
      <c r="D49" s="2">
        <f>1/1000000*SUM(Chips!D$15:O$15)</f>
        <v>0.14193640000000002</v>
      </c>
      <c r="E49" s="2">
        <f>1/1000000*SUM(Chips!E$15:P$15)</f>
        <v>0.15195050000000002</v>
      </c>
      <c r="F49" s="2">
        <f>1/1000000*SUM(Chips!F$15:Q$15)</f>
        <v>0.1532751</v>
      </c>
      <c r="G49" s="2">
        <f>1/1000000*SUM(Chips!G$15:R$15)</f>
        <v>0.16031530000000002</v>
      </c>
      <c r="H49" s="2">
        <f>1/1000000*SUM(Chips!H$15:S$15)</f>
        <v>0.15696360000000004</v>
      </c>
      <c r="I49" s="2">
        <f>1/1000000*SUM(Chips!I$15:T$15)</f>
        <v>0.15848550000000003</v>
      </c>
      <c r="J49" s="2">
        <f>1/1000000*SUM(Chips!J$15:U$15)</f>
        <v>0.16028339999999999</v>
      </c>
      <c r="K49" s="2">
        <f>1/1000000*SUM(Chips!K$15:V$15)</f>
        <v>0.15892879999999998</v>
      </c>
      <c r="L49" s="2">
        <f>1/1000000*SUM(Chips!L$15:W$15)</f>
        <v>0.15602389999999999</v>
      </c>
      <c r="M49" s="2">
        <f>1/1000000*SUM(Chips!M$15:X$15)</f>
        <v>0.15500159999999996</v>
      </c>
      <c r="N49" s="2">
        <f>1/1000000*SUM(Chips!N$15:Y$15)</f>
        <v>0.15116679999999999</v>
      </c>
      <c r="O49" s="2">
        <f>1/1000000*SUM(Chips!O$15:Z$15)</f>
        <v>0.15270429999999999</v>
      </c>
      <c r="P49" s="2">
        <f>1/1000000*SUM(Chips!P$15:AA$15)</f>
        <v>0.14648349999999999</v>
      </c>
      <c r="Q49" s="2">
        <f>1/1000000*SUM(Chips!Q$15:AB$15)</f>
        <v>0.13547590000000001</v>
      </c>
      <c r="R49" s="2">
        <f>1/1000000*SUM(Chips!R$15:AC$15)</f>
        <v>0.13588080000000002</v>
      </c>
      <c r="S49" s="2">
        <f>1/1000000*SUM(Chips!S$15:AD$15)</f>
        <v>0.13199559999999999</v>
      </c>
      <c r="T49" s="2">
        <f>1/1000000*SUM(Chips!T$15:AE$15)</f>
        <v>0.12956229999999999</v>
      </c>
      <c r="U49" s="2">
        <f>1/1000000*SUM(Chips!U$15:AF$15)</f>
        <v>0.13549039999999998</v>
      </c>
      <c r="V49" s="2">
        <f>1/1000000*SUM(Chips!V$15:AG$15)</f>
        <v>0.13375130000000002</v>
      </c>
      <c r="W49" s="2">
        <f>1/1000000*SUM(Chips!W$15:AH$15)</f>
        <v>0.13516829999999999</v>
      </c>
      <c r="X49" s="2">
        <f>1/1000000*SUM(Chips!X$15:AI$15)</f>
        <v>0.14012280000000002</v>
      </c>
      <c r="Y49" s="2">
        <f>1/1000000*SUM(Chips!Y$15:AJ$15)</f>
        <v>0.14138809999999999</v>
      </c>
      <c r="Z49" s="2">
        <f>1/1000000*SUM(Chips!Z$15:AK$15)</f>
        <v>0.14446909999999996</v>
      </c>
      <c r="AA49" s="2">
        <f>1/1000000*SUM(Chips!AA$15:AL$15)</f>
        <v>0.14251590000000003</v>
      </c>
      <c r="AB49" s="2">
        <f>1/1000000*SUM(Chips!AB$15:AM$15)</f>
        <v>0.14823389999999997</v>
      </c>
      <c r="AC49" s="2">
        <f>1/1000000*SUM(Chips!AC$15:AN$15)</f>
        <v>0.15189149999999998</v>
      </c>
      <c r="AD49" s="2">
        <f>1/1000000*SUM(Chips!AD$15:AO$15)</f>
        <v>0.1579361</v>
      </c>
      <c r="AE49" s="2">
        <f>1/1000000*SUM(Chips!AE$15:AP$15)</f>
        <v>0.16352649999999999</v>
      </c>
      <c r="AF49" s="2">
        <f>1/1000000*SUM(Chips!AF$15:AQ$15)</f>
        <v>0.16768819999999998</v>
      </c>
      <c r="AG49" s="2">
        <f>1/1000000*SUM(Chips!AG$15:AR$15)</f>
        <v>0.1679117</v>
      </c>
      <c r="AH49" s="2">
        <f>1/1000000*SUM(Chips!AH$15:AS$15)</f>
        <v>0.17099959999999997</v>
      </c>
      <c r="AI49" s="2">
        <f>1/1000000*SUM(Chips!AI$15:AT$15)</f>
        <v>0.17494119999999996</v>
      </c>
      <c r="AJ49" s="2">
        <f>1/1000000*SUM(Chips!AJ$15:AU$15)</f>
        <v>0.1771373</v>
      </c>
      <c r="AK49" s="2">
        <f>1/1000000*SUM(Chips!AK$15:AV$15)</f>
        <v>0.1798806</v>
      </c>
      <c r="AL49" s="2">
        <f>1/1000000*SUM(Chips!AL$15:AW$15)</f>
        <v>0.18163030000000002</v>
      </c>
      <c r="AM49" s="2">
        <f>1/1000000*SUM(Chips!AM$15:AX$15)</f>
        <v>0.1857481</v>
      </c>
      <c r="AN49" s="2">
        <f>1/1000000*SUM(Chips!AN$15:AY$15)</f>
        <v>0.18662860000000001</v>
      </c>
      <c r="AO49" s="2">
        <f>1/1000000*SUM(Chips!AO$15:AZ$15)</f>
        <v>0.18394380000000002</v>
      </c>
      <c r="AP49" s="2">
        <f>1/1000000*SUM(Chips!AP$15:BA$15)</f>
        <v>0.18246060000000003</v>
      </c>
      <c r="AQ49" s="2">
        <f>1/1000000*SUM(Chips!AQ$15:BB$15)</f>
        <v>0.17820790000000006</v>
      </c>
      <c r="AR49" s="2">
        <f>1/1000000*SUM(Chips!AR$15:BC$15)</f>
        <v>0.18083670000000004</v>
      </c>
      <c r="AS49" s="2">
        <f>1/1000000*SUM(Chips!AS$15:BD$15)</f>
        <v>0.17602189999999998</v>
      </c>
      <c r="AT49" s="2">
        <f>1/1000000*SUM(Chips!AT$15:BE$15)</f>
        <v>0.18002870000000001</v>
      </c>
      <c r="AU49" s="2">
        <f>1/1000000*SUM(Chips!AU$15:BF$15)</f>
        <v>0.18125350000000001</v>
      </c>
      <c r="AV49" s="2">
        <f>1/1000000*SUM(Chips!AV$15:BG$15)</f>
        <v>0.17668980000000001</v>
      </c>
      <c r="AW49" s="2">
        <f>1/1000000*SUM(Chips!AW$15:BH$15)</f>
        <v>0.18152360000000001</v>
      </c>
      <c r="AX49" s="2">
        <f>1/1000000*SUM(Chips!AX$15:BI$15)</f>
        <v>0.18377270000000001</v>
      </c>
      <c r="AY49" s="2">
        <f>1/1000000*SUM(Chips!AY$15:BJ$15)</f>
        <v>0.18613690000000002</v>
      </c>
      <c r="AZ49" s="2">
        <f>1/1000000*SUM(Chips!AZ$15:BK$15)</f>
        <v>0.19126460000000001</v>
      </c>
      <c r="BA49" s="2">
        <f>1/1000000*SUM(Chips!BA$15:BL$15)</f>
        <v>0.19720760000000001</v>
      </c>
      <c r="BB49" s="2">
        <f>1/1000000*SUM(Chips!BB$15:BM$15)</f>
        <v>0.20340920000000004</v>
      </c>
      <c r="BC49" s="2">
        <f>1/1000000*SUM(Chips!BC$15:BN$15)</f>
        <v>0.20688329999999999</v>
      </c>
      <c r="BD49" s="2">
        <f>1/1000000*SUM(Chips!BD$15:BO$15)</f>
        <v>0.20712029999999998</v>
      </c>
      <c r="BE49" s="2">
        <f>1/1000000*SUM(Chips!BE$15:BP$15)</f>
        <v>0.21201729999999999</v>
      </c>
      <c r="BF49" s="2">
        <f>1/1000000*SUM(Chips!BF$15:BQ$15)</f>
        <v>0.20676439999999999</v>
      </c>
      <c r="BG49" s="2">
        <f>1/1000000*SUM(Chips!BG$15:BR$15)</f>
        <v>0.2044426</v>
      </c>
      <c r="BH49" s="2">
        <f>1/1000000*SUM(Chips!BH$15:BS$15)</f>
        <v>0.2112523</v>
      </c>
      <c r="BI49" s="2">
        <f>1/1000000*SUM(Chips!BI$15:BT$15)</f>
        <v>0.20798740000000002</v>
      </c>
      <c r="BJ49" s="2">
        <f>1/1000000*SUM(Chips!BJ$15:BU$15)</f>
        <v>0.20658240000000003</v>
      </c>
      <c r="BK49" s="2">
        <f>1/1000000*SUM(Chips!BK$15:BV$15)</f>
        <v>0.20379420000000004</v>
      </c>
      <c r="BL49" s="2">
        <f>1/1000000*SUM(Chips!BL$15:BW$15)</f>
        <v>0.20051660000000002</v>
      </c>
      <c r="BM49" s="2">
        <f>1/1000000*SUM(Chips!BM$15:BX$15)</f>
        <v>0.19547130000000001</v>
      </c>
      <c r="BN49" s="2">
        <f>1/1000000*SUM(Chips!BN$15:BY$15)</f>
        <v>0.18853110000000001</v>
      </c>
      <c r="BO49" s="2">
        <f>1/1000000*SUM(Chips!BO$15:BZ$15)</f>
        <v>0.18614900000000001</v>
      </c>
      <c r="BP49" s="2">
        <f>1/1000000*SUM(Chips!BP$15:CA$15)</f>
        <v>0.18365990000000001</v>
      </c>
      <c r="BQ49" s="2">
        <f>1/1000000*SUM(Chips!BQ$15:CB$15)</f>
        <v>0.17921320000000002</v>
      </c>
      <c r="BR49" s="2">
        <f>1/1000000*SUM(Chips!BR$15:CC$15)</f>
        <v>0.17904729999999999</v>
      </c>
      <c r="BS49" s="2">
        <f>1/1000000*SUM(Chips!BS$15:CD$15)</f>
        <v>0.18012899999999996</v>
      </c>
      <c r="BT49" s="2">
        <f>1/1000000*SUM(Chips!BT$15:CE$15)</f>
        <v>0.17587339999999999</v>
      </c>
      <c r="BU49" s="2">
        <f>1/1000000*SUM(Chips!BU$15:CF$15)</f>
        <v>0.17313999999999999</v>
      </c>
      <c r="BV49" s="2">
        <f>1/1000000*SUM(Chips!BV$15:CG$15)</f>
        <v>0.17763460000000003</v>
      </c>
      <c r="BW49" s="2">
        <f>1/1000000*SUM(Chips!BW$15:CH$15)</f>
        <v>0.18143392</v>
      </c>
      <c r="BX49" s="2">
        <f>1/1000000*SUM(Chips!BX$15:CI$15)</f>
        <v>0.18256458700000003</v>
      </c>
      <c r="BY49" s="2">
        <f>1/1000000*SUM(Chips!BY$15:CJ$15)</f>
        <v>0.18706822300000001</v>
      </c>
      <c r="BZ49" s="2">
        <f>1/1000000*SUM(Chips!BZ$15:CK$15)</f>
        <v>0.18803078600000001</v>
      </c>
      <c r="CA49" s="2">
        <f>1/1000000*SUM(Chips!CA$15:CL$15)</f>
        <v>0.18776768600000002</v>
      </c>
      <c r="CB49" s="2">
        <f>1/1000000*SUM(Chips!CB$15:CM$15)</f>
        <v>0.187068291</v>
      </c>
      <c r="CC49" s="2">
        <f>1/1000000*SUM(Chips!CC$15:CN$15)</f>
        <v>0.18822340199999998</v>
      </c>
      <c r="CD49" s="2">
        <f>1/1000000*SUM(Chips!CD$15:CO$15)</f>
        <v>0.18661642000000001</v>
      </c>
      <c r="CE49" s="2">
        <f>1/1000000*SUM(Chips!CE$15:CP$15)</f>
        <v>0.183691982</v>
      </c>
      <c r="CF49" s="2">
        <f>1/1000000*SUM(Chips!CF$15:CQ$15)</f>
        <v>0.18284024000000001</v>
      </c>
      <c r="CG49" s="2">
        <f>1/1000000*SUM(Chips!CG$15:CR$15)</f>
        <v>0.18182099399999999</v>
      </c>
      <c r="CH49" s="2">
        <f>1/1000000*SUM(Chips!CH$15:CS$15)</f>
        <v>0.17870430400000001</v>
      </c>
      <c r="CI49" s="2">
        <f>1/1000000*SUM(Chips!CI$15:CT$15)</f>
        <v>0.17810218400000002</v>
      </c>
      <c r="CJ49" s="2">
        <f>1/1000000*SUM(Chips!CJ$15:CU$15)</f>
        <v>0.17785661699999999</v>
      </c>
      <c r="CK49" s="2">
        <f>1/1000000*SUM(Chips!CK$15:CV$15)</f>
        <v>0.173051181</v>
      </c>
      <c r="CL49" s="2">
        <f>1/1000000*SUM(Chips!CL$15:CW$15)</f>
        <v>0.17004071800000001</v>
      </c>
      <c r="CM49" s="2">
        <f>1/1000000*SUM(Chips!CM$15:CX$15)</f>
        <v>0.16785291799999999</v>
      </c>
      <c r="CN49" s="2">
        <f>1/1000000*SUM(Chips!CN$15:CY$15)</f>
        <v>0.165819513</v>
      </c>
      <c r="CO49" s="2">
        <f>1/1000000*SUM(Chips!CO$15:CZ$15)</f>
        <v>0.16536710200000002</v>
      </c>
      <c r="CP49" s="2">
        <f>1/1000000*SUM(Chips!CP$15:DA$15)</f>
        <v>0.16291138400000002</v>
      </c>
      <c r="CQ49" s="2">
        <f>1/1000000*SUM(Chips!CQ$15:DB$15)</f>
        <v>0.15900672199999999</v>
      </c>
      <c r="CR49" s="2">
        <f>1/1000000*SUM(Chips!CR$15:DC$15)</f>
        <v>0.15604346399999999</v>
      </c>
      <c r="CS49" s="2">
        <f>1/1000000*SUM(Chips!CS$15:DD$15)</f>
        <v>0.15408791000000002</v>
      </c>
      <c r="CT49" s="2">
        <f>1/1000000*SUM(Chips!CT$15:DE$15)</f>
        <v>0.14972960000000002</v>
      </c>
      <c r="CU49" s="2">
        <f>1/1000000*SUM(Chips!CU$15:DF$15)</f>
        <v>0.14735480000000001</v>
      </c>
      <c r="CV49" s="2">
        <f>1/1000000*SUM(Chips!CV$15:DG$15)</f>
        <v>0.14356379999999999</v>
      </c>
      <c r="CW49" s="2">
        <f>1/1000000*SUM(Chips!CW$15:DH$15)</f>
        <v>0.14194290000000001</v>
      </c>
      <c r="CX49" s="2">
        <f>1/1000000*SUM(Chips!CX$15:DI$15)</f>
        <v>0.14199000000000001</v>
      </c>
      <c r="CY49" s="2">
        <f>1/1000000*SUM(Chips!CY$15:DJ$15)</f>
        <v>0.14422070000000001</v>
      </c>
      <c r="CZ49" s="2">
        <f>1/1000000*SUM(Chips!CZ$15:DK$15)</f>
        <v>0.1406867</v>
      </c>
      <c r="DA49" s="2">
        <f>1/1000000*SUM(Chips!DA$15:DL$15)</f>
        <v>0.13706080000000001</v>
      </c>
      <c r="DB49" s="2">
        <f>1/1000000*SUM(Chips!DB$15:DM$15)</f>
        <v>0.13815039999999998</v>
      </c>
      <c r="DC49" s="2">
        <f>1/1000000*SUM(Chips!DC$15:DN$15)</f>
        <v>0.13927200000000001</v>
      </c>
      <c r="DD49" s="2">
        <f>1/1000000*SUM(Chips!DD$15:DO$15)</f>
        <v>0.1389358</v>
      </c>
      <c r="DE49" s="2">
        <f>1/1000000*SUM(Chips!DE$15:DP$15)</f>
        <v>0.14465429999999999</v>
      </c>
      <c r="DF49" s="2">
        <f>1/1000000*SUM(Chips!DF$15:DQ$15)</f>
        <v>0.1499508</v>
      </c>
      <c r="DG49" s="2">
        <f>1/1000000*SUM(Chips!DG$15:DR$15)</f>
        <v>0.14988611000000002</v>
      </c>
      <c r="DH49" s="2">
        <f>1/1000000*SUM(Chips!DH$15:DS$15)</f>
        <v>0.14825613100000001</v>
      </c>
      <c r="DI49" s="2">
        <f>1/1000000*SUM(Chips!DI$15:DT$15)</f>
        <v>0.15186703000000001</v>
      </c>
      <c r="DJ49" s="2">
        <f>1/1000000*SUM(Chips!DJ$15:DU$15)</f>
        <v>0.15303101299999999</v>
      </c>
      <c r="DK49" s="2">
        <f>1/1000000*SUM(Chips!DK$15:DV$15)</f>
        <v>0.14936003</v>
      </c>
      <c r="DL49" s="2">
        <f>1/1000000*SUM(Chips!DL$15:DW$15)</f>
        <v>0.15254509599999999</v>
      </c>
      <c r="DM49" s="2">
        <f>1/1000000*SUM(Chips!DM$15:DX$15)</f>
        <v>0.15393327999999995</v>
      </c>
      <c r="DN49" s="2">
        <f>1/1000000*SUM(Chips!DN$15:DY$15)</f>
        <v>0.15120590999999994</v>
      </c>
      <c r="DO49" s="2">
        <f>1/1000000*SUM(Chips!DO$15:DZ$15)</f>
        <v>0.148977209</v>
      </c>
      <c r="DP49" s="2">
        <f>1/1000000*SUM(Chips!DP$15:EA$15)</f>
        <v>0.15330962699999998</v>
      </c>
      <c r="DQ49" s="2">
        <f>1/1000000*SUM(Chips!DQ$15:EB$15)</f>
        <v>0.15108354900000001</v>
      </c>
      <c r="DR49" s="2">
        <f>1/1000000*SUM(Chips!DR$15:EC$15)</f>
        <v>0.152969929</v>
      </c>
      <c r="DS49" s="2">
        <f>1/1000000*SUM(Chips!DS$15:ED$15)</f>
        <v>0.15203026700000002</v>
      </c>
      <c r="DT49" s="2">
        <f>1/1000000*SUM(Chips!DT$15:EE$15)</f>
        <v>0.15377008</v>
      </c>
      <c r="DU49" s="2">
        <f>1/1000000*SUM(Chips!DU$15:EF$15)</f>
        <v>0.15720782400000002</v>
      </c>
      <c r="DV49" s="2">
        <f>1/1000000*SUM(Chips!DV$15:EG$15)</f>
        <v>0.15944744399999999</v>
      </c>
      <c r="DW49" s="2">
        <f>1/1000000*SUM(Chips!DW$15:EH$15)</f>
        <v>0.16442229799999999</v>
      </c>
      <c r="DX49" s="2">
        <f>1/1000000*SUM(Chips!DX$15:EI$15)</f>
        <v>0.16868483200000001</v>
      </c>
      <c r="DY49" s="2">
        <f>1/1000000*SUM(Chips!DY$15:EJ$15)</f>
        <v>0.17247569099999999</v>
      </c>
      <c r="DZ49" s="2">
        <f>1/1000000*SUM(Chips!DZ$15:EK$15)</f>
        <v>0.17638304500000004</v>
      </c>
      <c r="EA49" s="2">
        <f>1/1000000*SUM(Chips!EA$15:EL$15)</f>
        <v>0.181633875</v>
      </c>
      <c r="EB49" s="2">
        <f>1/1000000*SUM(Chips!EB$15:EM$15)</f>
        <v>0.184379038</v>
      </c>
      <c r="EC49" s="2">
        <f>1/1000000*SUM(Chips!EC$15:EN$15)</f>
        <v>0.192455766</v>
      </c>
      <c r="ED49" s="2">
        <f>1/1000000*SUM(Chips!ED$15:EO$15)</f>
        <v>0.199438174</v>
      </c>
      <c r="EE49" s="2">
        <f>1/1000000*SUM(Chips!EE$15:EP$15)</f>
        <v>0.20674673900000001</v>
      </c>
      <c r="EF49" s="2">
        <f>1/1000000*SUM(Chips!EF$15:EQ$15)</f>
        <v>0.21170006199999999</v>
      </c>
      <c r="EG49" s="2">
        <f>1/1000000*SUM(Chips!EG$15:ER$15)</f>
        <v>0.21570657899999998</v>
      </c>
      <c r="EH49" s="2">
        <f>1/1000000*SUM(Chips!EH$15:ES$15)</f>
        <v>0.22233142699999997</v>
      </c>
      <c r="EI49" s="2">
        <f>1/1000000*SUM(Chips!EI$15:ET$15)</f>
        <v>0.22726723099999996</v>
      </c>
      <c r="EJ49" s="2">
        <f>1/1000000*SUM(Chips!EJ$15:EU$15)</f>
        <v>0.23047369899999995</v>
      </c>
      <c r="EK49" s="2">
        <f>1/1000000*SUM(Chips!EK$15:EV$15)</f>
        <v>0.23160666799999993</v>
      </c>
      <c r="EL49" s="2">
        <f>1/1000000*SUM(Chips!EL$15:EW$15)</f>
        <v>0.23174888999999996</v>
      </c>
      <c r="EM49" s="2">
        <f>1/1000000*SUM(Chips!EM$15:EX$15)</f>
        <v>0.23562798499999996</v>
      </c>
      <c r="EN49" s="2">
        <f>1/1000000*SUM(Chips!EN$15:EY$15)</f>
        <v>0.24400587499999996</v>
      </c>
      <c r="EO49" s="2">
        <f>1/1000000*SUM(Chips!EO$15:EZ$15)</f>
        <v>0.25373646999999999</v>
      </c>
      <c r="EP49" s="2">
        <f>1/1000000*SUM(Chips!EP$15:FA$15)</f>
        <v>0.26038413500000002</v>
      </c>
      <c r="EQ49" s="2">
        <f>1/1000000*SUM(Chips!EQ$15:FB$15)</f>
        <v>0.26930121800000001</v>
      </c>
      <c r="ER49" s="2">
        <f>1/1000000*SUM(Chips!ER$15:FC$15)</f>
        <v>0.27575951500000001</v>
      </c>
      <c r="ES49" s="2">
        <f>1/1000000*SUM(Chips!ES$15:FD$15)</f>
        <v>0.27816285200000002</v>
      </c>
      <c r="ET49" s="2">
        <f>1/1000000*SUM(Chips!ET$15:FE$15)</f>
        <v>0.27688256499999997</v>
      </c>
      <c r="EU49" s="2">
        <f>1/1000000*SUM(Chips!EU$15:FF$15)</f>
        <v>0.27918463200000004</v>
      </c>
      <c r="EV49" s="2">
        <f>1/1000000*SUM(Chips!EV$15:FG$15)</f>
        <v>0.27732518000000006</v>
      </c>
      <c r="EW49" s="2">
        <f>1/1000000*SUM(Chips!EW$15:FH$15)</f>
        <v>0.27813905300000008</v>
      </c>
      <c r="EX49" s="2">
        <f>1/1000000*SUM(Chips!EX$15:FI$15)</f>
        <v>0.28120256200000004</v>
      </c>
      <c r="EY49" s="2">
        <f>1/1000000*SUM(Chips!EY$15:FJ$15)</f>
        <v>0.27975732400000003</v>
      </c>
      <c r="EZ49" s="2">
        <f>1/1000000*SUM(Chips!EZ$15:FK$15)</f>
        <v>0.27534991199999997</v>
      </c>
      <c r="FA49" s="2">
        <f>1/1000000*SUM(Chips!FA$15:FL$15)</f>
        <v>0.26145348500000004</v>
      </c>
      <c r="FB49" s="2">
        <f>1/1000000*SUM(Chips!FB$15:FM$15)</f>
        <v>0.25636307600000002</v>
      </c>
      <c r="FC49" s="2">
        <f>1/1000000*SUM(Chips!FC$15:FN$15)</f>
        <v>0.25441076800000001</v>
      </c>
      <c r="FD49" s="2">
        <f>1/1000000*SUM(Chips!FD$15:FO$15)</f>
        <v>0.25566587700000004</v>
      </c>
      <c r="FE49" s="2">
        <f>1/1000000*SUM(Chips!FE$15:FP$15)</f>
        <v>0.25191420999999997</v>
      </c>
      <c r="FF49" s="2">
        <f>1/1000000*SUM(Chips!FF$15:FQ$15)</f>
        <v>0.253045939</v>
      </c>
      <c r="FG49" s="2">
        <f>1/1000000*SUM(Chips!FG$15:FR$15)</f>
        <v>0.25187663799999999</v>
      </c>
      <c r="FH49" s="2">
        <f>1/1000000*SUM(Chips!FH$15:FS$15)</f>
        <v>0.25392873699999996</v>
      </c>
      <c r="FI49" s="2">
        <f>1/1000000*SUM(Chips!FI$15:FT$15)</f>
        <v>0.25882808499999999</v>
      </c>
      <c r="FJ49" s="2">
        <f>1/1000000*SUM(Chips!FJ$15:FU$15)</f>
        <v>0.26066828499999994</v>
      </c>
      <c r="FK49" s="2">
        <f>1/1000000*SUM(Chips!FK$15:FV$15)</f>
        <v>0.26426804700000001</v>
      </c>
      <c r="FL49" s="2">
        <f>1/1000000*SUM(Chips!FL$15:FW$15)</f>
        <v>0.27217471199999999</v>
      </c>
      <c r="FM49" s="2">
        <f>1/1000000*SUM(Chips!FM$15:FX$15)</f>
        <v>0.28393089899999996</v>
      </c>
      <c r="FN49" s="2">
        <f>1/1000000*SUM(Chips!FN$15:FY$15)</f>
        <v>0.28577070799999998</v>
      </c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</row>
    <row r="50" spans="1:202">
      <c r="A50" t="str">
        <f>Chips!A$16</f>
        <v>Turkey</v>
      </c>
      <c r="B50" s="2">
        <f>1/1000000*SUM(Chips!B$16:M$16)</f>
        <v>6.8700000000000003E-5</v>
      </c>
      <c r="C50" s="2">
        <f>1/1000000*SUM(Chips!C$16:N$16)</f>
        <v>6.9099999999999986E-5</v>
      </c>
      <c r="D50" s="2">
        <f>1/1000000*SUM(Chips!D$16:O$16)</f>
        <v>6.8499999999999998E-5</v>
      </c>
      <c r="E50" s="2">
        <f>1/1000000*SUM(Chips!E$16:P$16)</f>
        <v>7.2899999999999997E-5</v>
      </c>
      <c r="F50" s="2">
        <f>1/1000000*SUM(Chips!F$16:Q$16)</f>
        <v>7.2899999999999997E-5</v>
      </c>
      <c r="G50" s="2">
        <f>1/1000000*SUM(Chips!G$16:R$16)</f>
        <v>7.3200000000000004E-5</v>
      </c>
      <c r="H50" s="2">
        <f>1/1000000*SUM(Chips!H$16:S$16)</f>
        <v>7.3700000000000002E-5</v>
      </c>
      <c r="I50" s="2">
        <f>1/1000000*SUM(Chips!I$16:T$16)</f>
        <v>5.309999999999999E-5</v>
      </c>
      <c r="J50" s="2">
        <f>1/1000000*SUM(Chips!J$16:U$16)</f>
        <v>6.829999999999998E-5</v>
      </c>
      <c r="K50" s="2">
        <f>1/1000000*SUM(Chips!K$16:V$16)</f>
        <v>5.7499999999999995E-5</v>
      </c>
      <c r="L50" s="2">
        <f>1/1000000*SUM(Chips!L$16:W$16)</f>
        <v>7.896E-4</v>
      </c>
      <c r="M50" s="2">
        <f>1/1000000*SUM(Chips!M$16:X$16)</f>
        <v>7.9009999999999996E-4</v>
      </c>
      <c r="N50" s="2">
        <f>1/1000000*SUM(Chips!N$16:Y$16)</f>
        <v>8.0860000000000014E-4</v>
      </c>
      <c r="O50" s="2">
        <f>1/1000000*SUM(Chips!O$16:Z$16)</f>
        <v>8.2530000000000006E-4</v>
      </c>
      <c r="P50" s="2">
        <f>1/1000000*SUM(Chips!P$16:AA$16)</f>
        <v>8.4130000000000001E-4</v>
      </c>
      <c r="Q50" s="2">
        <f>1/1000000*SUM(Chips!Q$16:AB$16)</f>
        <v>8.3940000000000002E-4</v>
      </c>
      <c r="R50" s="2">
        <f>1/1000000*SUM(Chips!R$16:AC$16)</f>
        <v>8.4000000000000003E-4</v>
      </c>
      <c r="S50" s="2">
        <f>1/1000000*SUM(Chips!S$16:AD$16)</f>
        <v>5.9006999999999992E-3</v>
      </c>
      <c r="T50" s="2">
        <f>1/1000000*SUM(Chips!T$16:AE$16)</f>
        <v>5.9364999999999999E-3</v>
      </c>
      <c r="U50" s="2">
        <f>1/1000000*SUM(Chips!U$16:AF$16)</f>
        <v>5.9388000000000002E-3</v>
      </c>
      <c r="V50" s="2">
        <f>1/1000000*SUM(Chips!V$16:AG$16)</f>
        <v>1.0073400000000001E-2</v>
      </c>
      <c r="W50" s="2">
        <f>1/1000000*SUM(Chips!W$16:AH$16)</f>
        <v>1.49967E-2</v>
      </c>
      <c r="X50" s="2">
        <f>1/1000000*SUM(Chips!X$16:AI$16)</f>
        <v>1.4247199999999998E-2</v>
      </c>
      <c r="Y50" s="2">
        <f>1/1000000*SUM(Chips!Y$16:AJ$16)</f>
        <v>1.9897999999999999E-2</v>
      </c>
      <c r="Z50" s="2">
        <f>1/1000000*SUM(Chips!Z$16:AK$16)</f>
        <v>1.9875400000000001E-2</v>
      </c>
      <c r="AA50" s="2">
        <f>1/1000000*SUM(Chips!AA$16:AL$16)</f>
        <v>1.9857400000000001E-2</v>
      </c>
      <c r="AB50" s="2">
        <f>1/1000000*SUM(Chips!AB$16:AM$16)</f>
        <v>1.9841499999999998E-2</v>
      </c>
      <c r="AC50" s="2">
        <f>1/1000000*SUM(Chips!AC$16:AN$16)</f>
        <v>1.9917799999999999E-2</v>
      </c>
      <c r="AD50" s="2">
        <f>1/1000000*SUM(Chips!AD$16:AO$16)</f>
        <v>1.9924099999999997E-2</v>
      </c>
      <c r="AE50" s="2">
        <f>1/1000000*SUM(Chips!AE$16:AP$16)</f>
        <v>1.5811599999999999E-2</v>
      </c>
      <c r="AF50" s="2">
        <f>1/1000000*SUM(Chips!AF$16:AQ$16)</f>
        <v>1.5785599999999997E-2</v>
      </c>
      <c r="AG50" s="2">
        <f>1/1000000*SUM(Chips!AG$16:AR$16)</f>
        <v>1.5793599999999998E-2</v>
      </c>
      <c r="AH50" s="2">
        <f>1/1000000*SUM(Chips!AH$16:AS$16)</f>
        <v>1.2696199999999999E-2</v>
      </c>
      <c r="AI50" s="2">
        <f>1/1000000*SUM(Chips!AI$16:AT$16)</f>
        <v>7.7711000000000004E-3</v>
      </c>
      <c r="AJ50" s="2">
        <f>1/1000000*SUM(Chips!AJ$16:AU$16)</f>
        <v>7.7714000000000004E-3</v>
      </c>
      <c r="AK50" s="2">
        <f>1/1000000*SUM(Chips!AK$16:AV$16)</f>
        <v>2.1199999999999999E-3</v>
      </c>
      <c r="AL50" s="2">
        <f>1/1000000*SUM(Chips!AL$16:AW$16)</f>
        <v>2.1213E-3</v>
      </c>
      <c r="AM50" s="2">
        <f>1/1000000*SUM(Chips!AM$16:AX$16)</f>
        <v>2.1218999999999999E-3</v>
      </c>
      <c r="AN50" s="2">
        <f>1/1000000*SUM(Chips!AN$16:AY$16)</f>
        <v>4.1757000000000009E-3</v>
      </c>
      <c r="AO50" s="2">
        <f>1/1000000*SUM(Chips!AO$16:AZ$16)</f>
        <v>4.0970999999999994E-3</v>
      </c>
      <c r="AP50" s="2">
        <f>1/1000000*SUM(Chips!AP$16:BA$16)</f>
        <v>1.0767200000000001E-2</v>
      </c>
      <c r="AQ50" s="2">
        <f>1/1000000*SUM(Chips!AQ$16:BB$16)</f>
        <v>9.8208000000000011E-3</v>
      </c>
      <c r="AR50" s="2">
        <f>1/1000000*SUM(Chips!AR$16:BC$16)</f>
        <v>1.2024799999999999E-2</v>
      </c>
      <c r="AS50" s="2">
        <f>1/1000000*SUM(Chips!AS$16:BD$16)</f>
        <v>1.39471E-2</v>
      </c>
      <c r="AT50" s="2">
        <f>1/1000000*SUM(Chips!AT$16:BE$16)</f>
        <v>1.29059E-2</v>
      </c>
      <c r="AU50" s="2">
        <f>1/1000000*SUM(Chips!AU$16:BF$16)</f>
        <v>1.56559E-2</v>
      </c>
      <c r="AV50" s="2">
        <f>1/1000000*SUM(Chips!AV$16:BG$16)</f>
        <v>1.5655599999999999E-2</v>
      </c>
      <c r="AW50" s="2">
        <f>1/1000000*SUM(Chips!AW$16:BH$16)</f>
        <v>1.9367799999999998E-2</v>
      </c>
      <c r="AX50" s="2">
        <f>1/1000000*SUM(Chips!AX$16:BI$16)</f>
        <v>2.5572899999999999E-2</v>
      </c>
      <c r="AY50" s="2">
        <f>1/1000000*SUM(Chips!AY$16:BJ$16)</f>
        <v>2.5588200000000002E-2</v>
      </c>
      <c r="AZ50" s="2">
        <f>1/1000000*SUM(Chips!AZ$16:BK$16)</f>
        <v>2.7795500000000001E-2</v>
      </c>
      <c r="BA50" s="2">
        <f>1/1000000*SUM(Chips!BA$16:BL$16)</f>
        <v>6.5663799999999994E-2</v>
      </c>
      <c r="BB50" s="2">
        <f>1/1000000*SUM(Chips!BB$16:BM$16)</f>
        <v>6.9817400000000002E-2</v>
      </c>
      <c r="BC50" s="2">
        <f>1/1000000*SUM(Chips!BC$16:BN$16)</f>
        <v>0.1018535</v>
      </c>
      <c r="BD50" s="2">
        <f>1/1000000*SUM(Chips!BD$16:BO$16)</f>
        <v>0.14190240000000001</v>
      </c>
      <c r="BE50" s="2">
        <f>1/1000000*SUM(Chips!BE$16:BP$16)</f>
        <v>0.19788689999999998</v>
      </c>
      <c r="BF50" s="2">
        <f>1/1000000*SUM(Chips!BF$16:BQ$16)</f>
        <v>0.21937889999999999</v>
      </c>
      <c r="BG50" s="2">
        <f>1/1000000*SUM(Chips!BG$16:BR$16)</f>
        <v>0.23550559999999998</v>
      </c>
      <c r="BH50" s="2">
        <f>1/1000000*SUM(Chips!BH$16:BS$16)</f>
        <v>0.29171530000000001</v>
      </c>
      <c r="BI50" s="2">
        <f>1/1000000*SUM(Chips!BI$16:BT$16)</f>
        <v>0.29945330000000003</v>
      </c>
      <c r="BJ50" s="2">
        <f>1/1000000*SUM(Chips!BJ$16:BU$16)</f>
        <v>0.34325139999999998</v>
      </c>
      <c r="BK50" s="2">
        <f>1/1000000*SUM(Chips!BK$16:BV$16)</f>
        <v>0.34772549999999997</v>
      </c>
      <c r="BL50" s="2">
        <f>1/1000000*SUM(Chips!BL$16:BW$16)</f>
        <v>0.38266169999999999</v>
      </c>
      <c r="BM50" s="2">
        <f>1/1000000*SUM(Chips!BM$16:BX$16)</f>
        <v>0.34772520000000007</v>
      </c>
      <c r="BN50" s="2">
        <f>1/1000000*SUM(Chips!BN$16:BY$16)</f>
        <v>0.39268680000000011</v>
      </c>
      <c r="BO50" s="2">
        <f>1/1000000*SUM(Chips!BO$16:BZ$16)</f>
        <v>0.37642680000000006</v>
      </c>
      <c r="BP50" s="2">
        <f>1/1000000*SUM(Chips!BP$16:CA$16)</f>
        <v>0.39448510000000003</v>
      </c>
      <c r="BQ50" s="2">
        <f>1/1000000*SUM(Chips!BQ$16:CB$16)</f>
        <v>0.38008870000000006</v>
      </c>
      <c r="BR50" s="2">
        <f>1/1000000*SUM(Chips!BR$16:CC$16)</f>
        <v>0.37956090000000009</v>
      </c>
      <c r="BS50" s="2">
        <f>1/1000000*SUM(Chips!BS$16:CD$16)</f>
        <v>0.36495380000000005</v>
      </c>
      <c r="BT50" s="2">
        <f>1/1000000*SUM(Chips!BT$16:CE$16)</f>
        <v>0.3109383</v>
      </c>
      <c r="BU50" s="2">
        <f>1/1000000*SUM(Chips!BU$16:CF$16)</f>
        <v>0.3111834</v>
      </c>
      <c r="BV50" s="2">
        <f>1/1000000*SUM(Chips!BV$16:CG$16)</f>
        <v>0.27430260000000001</v>
      </c>
      <c r="BW50" s="2">
        <f>1/1000000*SUM(Chips!BW$16:CH$16)</f>
        <v>0.28681230000000002</v>
      </c>
      <c r="BX50" s="2">
        <f>1/1000000*SUM(Chips!BX$16:CI$16)</f>
        <v>0.26617710000000006</v>
      </c>
      <c r="BY50" s="2">
        <f>1/1000000*SUM(Chips!BY$16:CJ$16)</f>
        <v>0.28666560000000008</v>
      </c>
      <c r="BZ50" s="2">
        <f>1/1000000*SUM(Chips!BZ$16:CK$16)</f>
        <v>0.28387022200000006</v>
      </c>
      <c r="CA50" s="2">
        <f>1/1000000*SUM(Chips!CA$16:CL$16)</f>
        <v>0.29501672200000006</v>
      </c>
      <c r="CB50" s="2">
        <f>1/1000000*SUM(Chips!CB$16:CM$16)</f>
        <v>0.25845302200000003</v>
      </c>
      <c r="CC50" s="2">
        <f>1/1000000*SUM(Chips!CC$16:CN$16)</f>
        <v>0.23644485200000001</v>
      </c>
      <c r="CD50" s="2">
        <f>1/1000000*SUM(Chips!CD$16:CO$16)</f>
        <v>0.22994475200000003</v>
      </c>
      <c r="CE50" s="2">
        <f>1/1000000*SUM(Chips!CE$16:CP$16)</f>
        <v>0.23511895200000002</v>
      </c>
      <c r="CF50" s="2">
        <f>1/1000000*SUM(Chips!CF$16:CQ$16)</f>
        <v>0.23651607400000002</v>
      </c>
      <c r="CG50" s="2">
        <f>1/1000000*SUM(Chips!CG$16:CR$16)</f>
        <v>0.22625777399999999</v>
      </c>
      <c r="CH50" s="2">
        <f>1/1000000*SUM(Chips!CH$16:CS$16)</f>
        <v>0.21405687400000001</v>
      </c>
      <c r="CI50" s="2">
        <f>1/1000000*SUM(Chips!CI$16:CT$16)</f>
        <v>0.19820557399999997</v>
      </c>
      <c r="CJ50" s="2">
        <f>1/1000000*SUM(Chips!CJ$16:CU$16)</f>
        <v>0.18047237399999994</v>
      </c>
      <c r="CK50" s="2">
        <f>1/1000000*SUM(Chips!CK$16:CV$16)</f>
        <v>0.15733497399999996</v>
      </c>
      <c r="CL50" s="2">
        <f>1/1000000*SUM(Chips!CL$16:CW$16)</f>
        <v>0.108326252</v>
      </c>
      <c r="CM50" s="2">
        <f>1/1000000*SUM(Chips!CM$16:CX$16)</f>
        <v>9.4317551999999985E-2</v>
      </c>
      <c r="CN50" s="2">
        <f>1/1000000*SUM(Chips!CN$16:CY$16)</f>
        <v>7.9003352000000013E-2</v>
      </c>
      <c r="CO50" s="2">
        <f>1/1000000*SUM(Chips!CO$16:CZ$16)</f>
        <v>6.807472199999999E-2</v>
      </c>
      <c r="CP50" s="2">
        <f>1/1000000*SUM(Chips!CP$16:DA$16)</f>
        <v>6.1997521999999999E-2</v>
      </c>
      <c r="CQ50" s="2">
        <f>1/1000000*SUM(Chips!CQ$16:DB$16)</f>
        <v>6.0474022000000009E-2</v>
      </c>
      <c r="CR50" s="2">
        <f>1/1000000*SUM(Chips!CR$16:DC$16)</f>
        <v>6.2883900000000006E-2</v>
      </c>
      <c r="CS50" s="2">
        <f>1/1000000*SUM(Chips!CS$16:DD$16)</f>
        <v>6.5092999999999998E-2</v>
      </c>
      <c r="CT50" s="2">
        <f>1/1000000*SUM(Chips!CT$16:DE$16)</f>
        <v>6.5245300000000006E-2</v>
      </c>
      <c r="CU50" s="2">
        <f>1/1000000*SUM(Chips!CU$16:DF$16)</f>
        <v>6.5443500000000002E-2</v>
      </c>
      <c r="CV50" s="2">
        <f>1/1000000*SUM(Chips!CV$16:DG$16)</f>
        <v>6.4645099999999997E-2</v>
      </c>
      <c r="CW50" s="2">
        <f>1/1000000*SUM(Chips!CW$16:DH$16)</f>
        <v>6.4656599999999995E-2</v>
      </c>
      <c r="CX50" s="2">
        <f>1/1000000*SUM(Chips!CX$16:DI$16)</f>
        <v>6.2053400000000002E-2</v>
      </c>
      <c r="CY50" s="2">
        <f>1/1000000*SUM(Chips!CY$16:DJ$16)</f>
        <v>4.91457E-2</v>
      </c>
      <c r="CZ50" s="2">
        <f>1/1000000*SUM(Chips!CZ$16:DK$16)</f>
        <v>4.0725100000000007E-2</v>
      </c>
      <c r="DA50" s="2">
        <f>1/1000000*SUM(Chips!DA$16:DL$16)</f>
        <v>3.0178499999999994E-2</v>
      </c>
      <c r="DB50" s="2">
        <f>1/1000000*SUM(Chips!DB$16:DM$16)</f>
        <v>2.1784799999999993E-2</v>
      </c>
      <c r="DC50" s="2">
        <f>1/1000000*SUM(Chips!DC$16:DN$16)</f>
        <v>1.7487799999999998E-2</v>
      </c>
      <c r="DD50" s="2">
        <f>1/1000000*SUM(Chips!DD$16:DO$16)</f>
        <v>1.3687300000000001E-2</v>
      </c>
      <c r="DE50" s="2">
        <f>1/1000000*SUM(Chips!DE$16:DP$16)</f>
        <v>1.5801599999999999E-2</v>
      </c>
      <c r="DF50" s="2">
        <f>1/1000000*SUM(Chips!DF$16:DQ$16)</f>
        <v>1.9294499999999999E-2</v>
      </c>
      <c r="DG50" s="2">
        <f>1/1000000*SUM(Chips!DG$16:DR$16)</f>
        <v>1.8018080000000002E-2</v>
      </c>
      <c r="DH50" s="2">
        <f>1/1000000*SUM(Chips!DH$16:DS$16)</f>
        <v>1.798748E-2</v>
      </c>
      <c r="DI50" s="2">
        <f>1/1000000*SUM(Chips!DI$16:DT$16)</f>
        <v>1.7721900000000002E-2</v>
      </c>
      <c r="DJ50" s="2">
        <f>1/1000000*SUM(Chips!DJ$16:DU$16)</f>
        <v>1.6361899999999999E-2</v>
      </c>
      <c r="DK50" s="2">
        <f>1/1000000*SUM(Chips!DK$16:DV$16)</f>
        <v>1.6371239999999999E-2</v>
      </c>
      <c r="DL50" s="2">
        <f>1/1000000*SUM(Chips!DL$16:DW$16)</f>
        <v>1.6360329999999999E-2</v>
      </c>
      <c r="DM50" s="2">
        <f>1/1000000*SUM(Chips!DM$16:DX$16)</f>
        <v>1.6322529999999998E-2</v>
      </c>
      <c r="DN50" s="2">
        <f>1/1000000*SUM(Chips!DN$16:DY$16)</f>
        <v>1.6316865999999999E-2</v>
      </c>
      <c r="DO50" s="2">
        <f>1/1000000*SUM(Chips!DO$16:DZ$16)</f>
        <v>1.2737285999999997E-2</v>
      </c>
      <c r="DP50" s="2">
        <f>1/1000000*SUM(Chips!DP$16:EA$16)</f>
        <v>1.0606290999999997E-2</v>
      </c>
      <c r="DQ50" s="2">
        <f>1/1000000*SUM(Chips!DQ$16:EB$16)</f>
        <v>4.8616710000000006E-3</v>
      </c>
      <c r="DR50" s="2">
        <f>1/1000000*SUM(Chips!DR$16:EC$16)</f>
        <v>3.1179100000000006E-4</v>
      </c>
      <c r="DS50" s="2">
        <f>1/1000000*SUM(Chips!DS$16:ED$16)</f>
        <v>2.5673100000000006E-4</v>
      </c>
      <c r="DT50" s="2">
        <f>1/1000000*SUM(Chips!DT$16:EE$16)</f>
        <v>2.5736100000000006E-4</v>
      </c>
      <c r="DU50" s="2">
        <f>1/1000000*SUM(Chips!DU$16:EF$16)</f>
        <v>2.3061499999999999E-4</v>
      </c>
      <c r="DV50" s="2">
        <f>1/1000000*SUM(Chips!DV$16:EG$16)</f>
        <v>2.5905500000000006E-4</v>
      </c>
      <c r="DW50" s="2">
        <f>1/1000000*SUM(Chips!DW$16:EH$16)</f>
        <v>2.6554500000000001E-4</v>
      </c>
      <c r="DX50" s="2">
        <f>1/1000000*SUM(Chips!DX$16:EI$16)</f>
        <v>5.1429370000000002E-3</v>
      </c>
      <c r="DY50" s="2">
        <f>1/1000000*SUM(Chips!DY$16:EJ$16)</f>
        <v>4.2195637000000001E-2</v>
      </c>
      <c r="DZ50" s="2">
        <f>1/1000000*SUM(Chips!DZ$16:EK$16)</f>
        <v>4.4358383000000001E-2</v>
      </c>
      <c r="EA50" s="2">
        <f>1/1000000*SUM(Chips!EA$16:EL$16)</f>
        <v>7.9046519999999995E-2</v>
      </c>
      <c r="EB50" s="2">
        <f>1/1000000*SUM(Chips!EB$16:EM$16)</f>
        <v>7.899319199999999E-2</v>
      </c>
      <c r="EC50" s="2">
        <f>1/1000000*SUM(Chips!EC$16:EN$16)</f>
        <v>7.900189199999999E-2</v>
      </c>
      <c r="ED50" s="2">
        <f>1/1000000*SUM(Chips!ED$16:EO$16)</f>
        <v>8.1433919999999993E-2</v>
      </c>
      <c r="EE50" s="2">
        <f>1/1000000*SUM(Chips!EE$16:EP$16)</f>
        <v>8.4877684000000009E-2</v>
      </c>
      <c r="EF50" s="2">
        <f>1/1000000*SUM(Chips!EF$16:EQ$16)</f>
        <v>0.11842273</v>
      </c>
      <c r="EG50" s="2">
        <f>1/1000000*SUM(Chips!EG$16:ER$16)</f>
        <v>0.118428016</v>
      </c>
      <c r="EH50" s="2">
        <f>1/1000000*SUM(Chips!EH$16:ES$16)</f>
        <v>0.118390594</v>
      </c>
      <c r="EI50" s="2">
        <f>1/1000000*SUM(Chips!EI$16:ET$16)</f>
        <v>0.120661374</v>
      </c>
      <c r="EJ50" s="2">
        <f>1/1000000*SUM(Chips!EJ$16:EU$16)</f>
        <v>0.11576456800000003</v>
      </c>
      <c r="EK50" s="2">
        <f>1/1000000*SUM(Chips!EK$16:EV$16)</f>
        <v>7.8715578000000008E-2</v>
      </c>
      <c r="EL50" s="2">
        <f>1/1000000*SUM(Chips!EL$16:EW$16)</f>
        <v>7.6576700000000011E-2</v>
      </c>
      <c r="EM50" s="2">
        <f>1/1000000*SUM(Chips!EM$16:EX$16)</f>
        <v>4.1856002999999996E-2</v>
      </c>
      <c r="EN50" s="2">
        <f>1/1000000*SUM(Chips!EN$16:EY$16)</f>
        <v>4.1838400999999997E-2</v>
      </c>
      <c r="EO50" s="2">
        <f>1/1000000*SUM(Chips!EO$16:EZ$16)</f>
        <v>4.1819496999999997E-2</v>
      </c>
      <c r="EP50" s="2">
        <f>1/1000000*SUM(Chips!EP$16:FA$16)</f>
        <v>3.9389176999999997E-2</v>
      </c>
      <c r="EQ50" s="2">
        <f>1/1000000*SUM(Chips!EQ$16:FB$16)</f>
        <v>3.5994543000000004E-2</v>
      </c>
      <c r="ER50" s="2">
        <f>1/1000000*SUM(Chips!ER$16:FC$16)</f>
        <v>2.4551669999999999E-3</v>
      </c>
      <c r="ES50" s="2">
        <f>1/1000000*SUM(Chips!ES$16:FD$16)</f>
        <v>2.4958200000000002E-3</v>
      </c>
      <c r="ET50" s="2">
        <f>1/1000000*SUM(Chips!ET$16:FE$16)</f>
        <v>2.4843479999999999E-3</v>
      </c>
      <c r="EU50" s="2">
        <f>1/1000000*SUM(Chips!EU$16:FF$16)</f>
        <v>1.9154600000000001E-4</v>
      </c>
      <c r="EV50" s="2">
        <f>1/1000000*SUM(Chips!EV$16:FG$16)</f>
        <v>2.1123300000000004E-4</v>
      </c>
      <c r="EW50" s="2">
        <f>1/1000000*SUM(Chips!EW$16:FH$16)</f>
        <v>4.7488549999999997E-3</v>
      </c>
      <c r="EX50" s="2">
        <f>1/1000000*SUM(Chips!EX$16:FI$16)</f>
        <v>9.4196459999999985E-3</v>
      </c>
      <c r="EY50" s="2">
        <f>1/1000000*SUM(Chips!EY$16:FJ$16)</f>
        <v>1.1724836999999998E-2</v>
      </c>
      <c r="EZ50" s="2">
        <f>1/1000000*SUM(Chips!EZ$16:FK$16)</f>
        <v>1.4246111000000001E-2</v>
      </c>
      <c r="FA50" s="2">
        <f>1/1000000*SUM(Chips!FA$16:FL$16)</f>
        <v>1.4264934999999999E-2</v>
      </c>
      <c r="FB50" s="2">
        <f>1/1000000*SUM(Chips!FB$16:FM$16)</f>
        <v>1.4263062E-2</v>
      </c>
      <c r="FC50" s="2">
        <f>1/1000000*SUM(Chips!FC$16:FN$16)</f>
        <v>1.4205322999999999E-2</v>
      </c>
      <c r="FD50" s="2">
        <f>1/1000000*SUM(Chips!FD$16:FO$16)</f>
        <v>1.4234432999999998E-2</v>
      </c>
      <c r="FE50" s="2">
        <f>1/1000000*SUM(Chips!FE$16:FP$16)</f>
        <v>1.4222489999999999E-2</v>
      </c>
      <c r="FF50" s="2">
        <f>1/1000000*SUM(Chips!FF$16:FQ$16)</f>
        <v>1.4230563999999999E-2</v>
      </c>
      <c r="FG50" s="2">
        <f>1/1000000*SUM(Chips!FG$16:FR$16)</f>
        <v>1.4262674999999999E-2</v>
      </c>
      <c r="FH50" s="2">
        <f>1/1000000*SUM(Chips!FH$16:FS$16)</f>
        <v>1.4297996999999996E-2</v>
      </c>
      <c r="FI50" s="2">
        <f>1/1000000*SUM(Chips!FI$16:FT$16)</f>
        <v>9.8111329999999997E-3</v>
      </c>
      <c r="FJ50" s="2">
        <f>1/1000000*SUM(Chips!FJ$16:FU$16)</f>
        <v>5.1522930000000014E-3</v>
      </c>
      <c r="FK50" s="2">
        <f>1/1000000*SUM(Chips!FK$16:FV$16)</f>
        <v>2.8865029999999999E-3</v>
      </c>
      <c r="FL50" s="2">
        <f>1/1000000*SUM(Chips!FL$16:FW$16)</f>
        <v>4.3937400000000003E-4</v>
      </c>
      <c r="FM50" s="2">
        <f>1/1000000*SUM(Chips!FM$16:FX$16)</f>
        <v>4.3516399999999993E-4</v>
      </c>
      <c r="FN50" s="2">
        <f>1/1000000*SUM(Chips!FN$16:FY$16)</f>
        <v>4.7098199999999994E-4</v>
      </c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</row>
    <row r="51" spans="1:202">
      <c r="A51" t="str">
        <f>Chips!A$20</f>
        <v>UK</v>
      </c>
      <c r="B51" s="2">
        <f>1/1000000*SUM(Chips!B$20:M$20)</f>
        <v>1.6522000000000002E-2</v>
      </c>
      <c r="C51" s="2">
        <f>1/1000000*SUM(Chips!C$20:N$20)</f>
        <v>1.6252100000000002E-2</v>
      </c>
      <c r="D51" s="2">
        <f>1/1000000*SUM(Chips!D$20:O$20)</f>
        <v>1.5152299999999999E-2</v>
      </c>
      <c r="E51" s="2">
        <f>1/1000000*SUM(Chips!E$20:P$20)</f>
        <v>1.3984299999999998E-2</v>
      </c>
      <c r="F51" s="2">
        <f>1/1000000*SUM(Chips!F$20:Q$20)</f>
        <v>1.4043699999999999E-2</v>
      </c>
      <c r="G51" s="2">
        <f>1/1000000*SUM(Chips!G$20:R$20)</f>
        <v>1.38887E-2</v>
      </c>
      <c r="H51" s="2">
        <f>1/1000000*SUM(Chips!H$20:S$20)</f>
        <v>1.5325400000000001E-2</v>
      </c>
      <c r="I51" s="2">
        <f>1/1000000*SUM(Chips!I$20:T$20)</f>
        <v>1.5015499999999999E-2</v>
      </c>
      <c r="J51" s="2">
        <f>1/1000000*SUM(Chips!J$20:U$20)</f>
        <v>1.5998399999999999E-2</v>
      </c>
      <c r="K51" s="2">
        <f>1/1000000*SUM(Chips!K$20:V$20)</f>
        <v>1.6056299999999999E-2</v>
      </c>
      <c r="L51" s="2">
        <f>1/1000000*SUM(Chips!L$20:W$20)</f>
        <v>1.5306999999999999E-2</v>
      </c>
      <c r="M51" s="2">
        <f>1/1000000*SUM(Chips!M$20:X$20)</f>
        <v>1.7086499999999998E-2</v>
      </c>
      <c r="N51" s="2">
        <f>1/1000000*SUM(Chips!N$20:Y$20)</f>
        <v>1.8116100000000003E-2</v>
      </c>
      <c r="O51" s="2">
        <f>1/1000000*SUM(Chips!O$20:Z$20)</f>
        <v>2.5407599999999999E-2</v>
      </c>
      <c r="P51" s="2">
        <f>1/1000000*SUM(Chips!P$20:AA$20)</f>
        <v>2.6691100000000002E-2</v>
      </c>
      <c r="Q51" s="2">
        <f>1/1000000*SUM(Chips!Q$20:AB$20)</f>
        <v>2.7302300000000002E-2</v>
      </c>
      <c r="R51" s="2">
        <f>1/1000000*SUM(Chips!R$20:AC$20)</f>
        <v>2.7664200000000003E-2</v>
      </c>
      <c r="S51" s="2">
        <f>1/1000000*SUM(Chips!S$20:AD$20)</f>
        <v>2.8380500000000003E-2</v>
      </c>
      <c r="T51" s="2">
        <f>1/1000000*SUM(Chips!T$20:AE$20)</f>
        <v>2.8596300000000002E-2</v>
      </c>
      <c r="U51" s="2">
        <f>1/1000000*SUM(Chips!U$20:AF$20)</f>
        <v>2.8965200000000003E-2</v>
      </c>
      <c r="V51" s="2">
        <f>1/1000000*SUM(Chips!V$20:AG$20)</f>
        <v>2.9482000000000001E-2</v>
      </c>
      <c r="W51" s="2">
        <f>1/1000000*SUM(Chips!W$20:AH$20)</f>
        <v>2.9305000000000001E-2</v>
      </c>
      <c r="X51" s="2">
        <f>1/1000000*SUM(Chips!X$20:AI$20)</f>
        <v>2.9481900000000002E-2</v>
      </c>
      <c r="Y51" s="2">
        <f>1/1000000*SUM(Chips!Y$20:AJ$20)</f>
        <v>2.9199700000000002E-2</v>
      </c>
      <c r="Z51" s="2">
        <f>1/1000000*SUM(Chips!Z$20:AK$20)</f>
        <v>3.0523700000000004E-2</v>
      </c>
      <c r="AA51" s="2">
        <f>1/1000000*SUM(Chips!AA$20:AL$20)</f>
        <v>2.3330500000000004E-2</v>
      </c>
      <c r="AB51" s="2">
        <f>1/1000000*SUM(Chips!AB$20:AM$20)</f>
        <v>2.2913100000000002E-2</v>
      </c>
      <c r="AC51" s="2">
        <f>1/1000000*SUM(Chips!AC$20:AN$20)</f>
        <v>2.2214999999999999E-2</v>
      </c>
      <c r="AD51" s="2">
        <f>1/1000000*SUM(Chips!AD$20:AO$20)</f>
        <v>2.20885E-2</v>
      </c>
      <c r="AE51" s="2">
        <f>1/1000000*SUM(Chips!AE$20:AP$20)</f>
        <v>2.1322199999999999E-2</v>
      </c>
      <c r="AF51" s="2">
        <f>1/1000000*SUM(Chips!AF$20:AQ$20)</f>
        <v>2.1525200000000001E-2</v>
      </c>
      <c r="AG51" s="2">
        <f>1/1000000*SUM(Chips!AG$20:AR$20)</f>
        <v>2.1730599999999999E-2</v>
      </c>
      <c r="AH51" s="2">
        <f>1/1000000*SUM(Chips!AH$20:AS$20)</f>
        <v>2.2234299999999995E-2</v>
      </c>
      <c r="AI51" s="2">
        <f>1/1000000*SUM(Chips!AI$20:AT$20)</f>
        <v>2.2184399999999996E-2</v>
      </c>
      <c r="AJ51" s="2">
        <f>1/1000000*SUM(Chips!AJ$20:AU$20)</f>
        <v>2.2107100000000001E-2</v>
      </c>
      <c r="AK51" s="2">
        <f>1/1000000*SUM(Chips!AK$20:AV$20)</f>
        <v>2.1812600000000001E-2</v>
      </c>
      <c r="AL51" s="2">
        <f>1/1000000*SUM(Chips!AL$20:AW$20)</f>
        <v>2.12614E-2</v>
      </c>
      <c r="AM51" s="2">
        <f>1/1000000*SUM(Chips!AM$20:AX$20)</f>
        <v>2.1549500000000003E-2</v>
      </c>
      <c r="AN51" s="2">
        <f>1/1000000*SUM(Chips!AN$20:AY$20)</f>
        <v>2.1081500000000003E-2</v>
      </c>
      <c r="AO51" s="2">
        <f>1/1000000*SUM(Chips!AO$20:AZ$20)</f>
        <v>2.1834300000000001E-2</v>
      </c>
      <c r="AP51" s="2">
        <f>1/1000000*SUM(Chips!AP$20:BA$20)</f>
        <v>2.112E-2</v>
      </c>
      <c r="AQ51" s="2">
        <f>1/1000000*SUM(Chips!AQ$20:BB$20)</f>
        <v>2.8686099999999996E-2</v>
      </c>
      <c r="AR51" s="2">
        <f>1/1000000*SUM(Chips!AR$20:BC$20)</f>
        <v>2.7562E-2</v>
      </c>
      <c r="AS51" s="2">
        <f>1/1000000*SUM(Chips!AS$20:BD$20)</f>
        <v>2.6759499999999999E-2</v>
      </c>
      <c r="AT51" s="2">
        <f>1/1000000*SUM(Chips!AT$20:BE$20)</f>
        <v>2.56949E-2</v>
      </c>
      <c r="AU51" s="2">
        <f>1/1000000*SUM(Chips!AU$20:BF$20)</f>
        <v>2.5324500000000003E-2</v>
      </c>
      <c r="AV51" s="2">
        <f>1/1000000*SUM(Chips!AV$20:BG$20)</f>
        <v>2.47461E-2</v>
      </c>
      <c r="AW51" s="2">
        <f>1/1000000*SUM(Chips!AW$20:BH$20)</f>
        <v>2.44505E-2</v>
      </c>
      <c r="AX51" s="2">
        <f>1/1000000*SUM(Chips!AX$20:BI$20)</f>
        <v>2.3500900000000002E-2</v>
      </c>
      <c r="AY51" s="2">
        <f>1/1000000*SUM(Chips!AY$20:BJ$20)</f>
        <v>2.23644E-2</v>
      </c>
      <c r="AZ51" s="2">
        <f>1/1000000*SUM(Chips!AZ$20:BK$20)</f>
        <v>2.1095699999999998E-2</v>
      </c>
      <c r="BA51" s="2">
        <f>1/1000000*SUM(Chips!BA$20:BL$20)</f>
        <v>1.8872800000000002E-2</v>
      </c>
      <c r="BB51" s="2">
        <f>1/1000000*SUM(Chips!BB$20:BM$20)</f>
        <v>1.8641499999999998E-2</v>
      </c>
      <c r="BC51" s="2">
        <f>1/1000000*SUM(Chips!BC$20:BN$20)</f>
        <v>1.0349899999999999E-2</v>
      </c>
      <c r="BD51" s="2">
        <f>1/1000000*SUM(Chips!BD$20:BO$20)</f>
        <v>1.0083299999999998E-2</v>
      </c>
      <c r="BE51" s="2">
        <f>1/1000000*SUM(Chips!BE$20:BP$20)</f>
        <v>9.9786999999999983E-3</v>
      </c>
      <c r="BF51" s="2">
        <f>1/1000000*SUM(Chips!BF$20:BQ$20)</f>
        <v>9.5195999999999979E-3</v>
      </c>
      <c r="BG51" s="2">
        <f>1/1000000*SUM(Chips!BG$20:BR$20)</f>
        <v>1.0478399999999999E-2</v>
      </c>
      <c r="BH51" s="2">
        <f>1/1000000*SUM(Chips!BH$20:BS$20)</f>
        <v>9.9646000000000005E-3</v>
      </c>
      <c r="BI51" s="2">
        <f>1/1000000*SUM(Chips!BI$20:BT$20)</f>
        <v>9.2905000000000001E-3</v>
      </c>
      <c r="BJ51" s="2">
        <f>1/1000000*SUM(Chips!BJ$20:BU$20)</f>
        <v>1.3535799999999999E-2</v>
      </c>
      <c r="BK51" s="2">
        <f>1/1000000*SUM(Chips!BK$20:BV$20)</f>
        <v>1.7527899999999996E-2</v>
      </c>
      <c r="BL51" s="2">
        <f>1/1000000*SUM(Chips!BL$20:BW$20)</f>
        <v>2.2212200000000001E-2</v>
      </c>
      <c r="BM51" s="2">
        <f>1/1000000*SUM(Chips!BM$20:BX$20)</f>
        <v>2.2359E-2</v>
      </c>
      <c r="BN51" s="2">
        <f>1/1000000*SUM(Chips!BN$20:BY$20)</f>
        <v>2.2689899999999999E-2</v>
      </c>
      <c r="BO51" s="2">
        <f>1/1000000*SUM(Chips!BO$20:BZ$20)</f>
        <v>2.3056199999999999E-2</v>
      </c>
      <c r="BP51" s="2">
        <f>1/1000000*SUM(Chips!BP$20:CA$20)</f>
        <v>2.3757699999999996E-2</v>
      </c>
      <c r="BQ51" s="2">
        <f>1/1000000*SUM(Chips!BQ$20:CB$20)</f>
        <v>2.4248600000000002E-2</v>
      </c>
      <c r="BR51" s="2">
        <f>1/1000000*SUM(Chips!BR$20:CC$20)</f>
        <v>2.4686E-2</v>
      </c>
      <c r="BS51" s="2">
        <f>1/1000000*SUM(Chips!BS$20:CD$20)</f>
        <v>2.44336E-2</v>
      </c>
      <c r="BT51" s="2">
        <f>1/1000000*SUM(Chips!BT$20:CE$20)</f>
        <v>2.5602500000000004E-2</v>
      </c>
      <c r="BU51" s="2">
        <f>1/1000000*SUM(Chips!BU$20:CF$20)</f>
        <v>2.6193600000000001E-2</v>
      </c>
      <c r="BV51" s="2">
        <f>1/1000000*SUM(Chips!BV$20:CG$20)</f>
        <v>2.2328799999999999E-2</v>
      </c>
      <c r="BW51" s="2">
        <f>1/1000000*SUM(Chips!BW$20:CH$20)</f>
        <v>2.08214E-2</v>
      </c>
      <c r="BX51" s="2">
        <f>1/1000000*SUM(Chips!BX$20:CI$20)</f>
        <v>1.8682599999999997E-2</v>
      </c>
      <c r="BY51" s="2">
        <f>1/1000000*SUM(Chips!BY$20:CJ$20)</f>
        <v>2.1441999999999999E-2</v>
      </c>
      <c r="BZ51" s="2">
        <f>1/1000000*SUM(Chips!BZ$20:CK$20)</f>
        <v>2.2583200000000001E-2</v>
      </c>
      <c r="CA51" s="2">
        <f>1/1000000*SUM(Chips!CA$20:CL$20)</f>
        <v>2.4278400000000002E-2</v>
      </c>
      <c r="CB51" s="2">
        <f>1/1000000*SUM(Chips!CB$20:CM$20)</f>
        <v>2.5267600000000001E-2</v>
      </c>
      <c r="CC51" s="2">
        <f>1/1000000*SUM(Chips!CC$20:CN$20)</f>
        <v>2.6124600000000001E-2</v>
      </c>
      <c r="CD51" s="2">
        <f>1/1000000*SUM(Chips!CD$20:CO$20)</f>
        <v>2.8013900000000001E-2</v>
      </c>
      <c r="CE51" s="2">
        <f>1/1000000*SUM(Chips!CE$20:CP$20)</f>
        <v>2.91638E-2</v>
      </c>
      <c r="CF51" s="2">
        <f>1/1000000*SUM(Chips!CF$20:CQ$20)</f>
        <v>2.9892600000000002E-2</v>
      </c>
      <c r="CG51" s="2">
        <f>1/1000000*SUM(Chips!CG$20:CR$20)</f>
        <v>3.37369E-2</v>
      </c>
      <c r="CH51" s="2">
        <f>1/1000000*SUM(Chips!CH$20:CS$20)</f>
        <v>4.0767499999999998E-2</v>
      </c>
      <c r="CI51" s="2">
        <f>1/1000000*SUM(Chips!CI$20:CT$20)</f>
        <v>4.0857200000000003E-2</v>
      </c>
      <c r="CJ51" s="2">
        <f>1/1000000*SUM(Chips!CJ$20:CU$20)</f>
        <v>4.1315800000000007E-2</v>
      </c>
      <c r="CK51" s="2">
        <f>1/1000000*SUM(Chips!CK$20:CV$20)</f>
        <v>4.2635300000000008E-2</v>
      </c>
      <c r="CL51" s="2">
        <f>1/1000000*SUM(Chips!CL$20:CW$20)</f>
        <v>4.4063800000000007E-2</v>
      </c>
      <c r="CM51" s="2">
        <f>1/1000000*SUM(Chips!CM$20:CX$20)</f>
        <v>4.4344200000000007E-2</v>
      </c>
      <c r="CN51" s="2">
        <f>1/1000000*SUM(Chips!CN$20:CY$20)</f>
        <v>4.6017000000000009E-2</v>
      </c>
      <c r="CO51" s="2">
        <f>1/1000000*SUM(Chips!CO$20:CZ$20)</f>
        <v>4.7519000000000006E-2</v>
      </c>
      <c r="CP51" s="2">
        <f>1/1000000*SUM(Chips!CP$20:DA$20)</f>
        <v>4.8113700000000002E-2</v>
      </c>
      <c r="CQ51" s="2">
        <f>1/1000000*SUM(Chips!CQ$20:DB$20)</f>
        <v>5.0072900000000004E-2</v>
      </c>
      <c r="CR51" s="2">
        <f>1/1000000*SUM(Chips!CR$20:DC$20)</f>
        <v>5.3186299999999999E-2</v>
      </c>
      <c r="CS51" s="2">
        <f>1/1000000*SUM(Chips!CS$20:DD$20)</f>
        <v>5.3685400000000001E-2</v>
      </c>
      <c r="CT51" s="2">
        <f>1/1000000*SUM(Chips!CT$20:DE$20)</f>
        <v>4.9810200000000013E-2</v>
      </c>
      <c r="CU51" s="2">
        <f>1/1000000*SUM(Chips!CU$20:DF$20)</f>
        <v>5.1411600000000002E-2</v>
      </c>
      <c r="CV51" s="2">
        <f>1/1000000*SUM(Chips!CV$20:DG$20)</f>
        <v>5.2214600000000014E-2</v>
      </c>
      <c r="CW51" s="2">
        <f>1/1000000*SUM(Chips!CW$20:DH$20)</f>
        <v>5.5703700000000002E-2</v>
      </c>
      <c r="CX51" s="2">
        <f>1/1000000*SUM(Chips!CX$20:DI$20)</f>
        <v>5.9258600000000002E-2</v>
      </c>
      <c r="CY51" s="2">
        <f>1/1000000*SUM(Chips!CY$20:DJ$20)</f>
        <v>6.2459600000000011E-2</v>
      </c>
      <c r="CZ51" s="2">
        <f>1/1000000*SUM(Chips!CZ$20:DK$20)</f>
        <v>6.1617400000000003E-2</v>
      </c>
      <c r="DA51" s="2">
        <f>1/1000000*SUM(Chips!DA$20:DL$20)</f>
        <v>6.1391099999999997E-2</v>
      </c>
      <c r="DB51" s="2">
        <f>1/1000000*SUM(Chips!DB$20:DM$20)</f>
        <v>6.1587499999999996E-2</v>
      </c>
      <c r="DC51" s="2">
        <f>1/1000000*SUM(Chips!DC$20:DN$20)</f>
        <v>6.315309999999999E-2</v>
      </c>
      <c r="DD51" s="2">
        <f>1/1000000*SUM(Chips!DD$20:DO$20)</f>
        <v>6.4590399999999992E-2</v>
      </c>
      <c r="DE51" s="2">
        <f>1/1000000*SUM(Chips!DE$20:DP$20)</f>
        <v>6.3761300000000007E-2</v>
      </c>
      <c r="DF51" s="2">
        <f>1/1000000*SUM(Chips!DF$20:DQ$20)</f>
        <v>6.2841399999999992E-2</v>
      </c>
      <c r="DG51" s="2">
        <f>1/1000000*SUM(Chips!DG$20:DR$20)</f>
        <v>6.1736948999999999E-2</v>
      </c>
      <c r="DH51" s="2">
        <f>1/1000000*SUM(Chips!DH$20:DS$20)</f>
        <v>6.4058379999999998E-2</v>
      </c>
      <c r="DI51" s="2">
        <f>1/1000000*SUM(Chips!DI$20:DT$20)</f>
        <v>6.4289898999999998E-2</v>
      </c>
      <c r="DJ51" s="2">
        <f>1/1000000*SUM(Chips!DJ$20:DU$20)</f>
        <v>6.4058589000000013E-2</v>
      </c>
      <c r="DK51" s="2">
        <f>1/1000000*SUM(Chips!DK$20:DV$20)</f>
        <v>6.2995216000000007E-2</v>
      </c>
      <c r="DL51" s="2">
        <f>1/1000000*SUM(Chips!DL$20:DW$20)</f>
        <v>6.4999283000000005E-2</v>
      </c>
      <c r="DM51" s="2">
        <f>1/1000000*SUM(Chips!DM$20:DX$20)</f>
        <v>7.6053988000000003E-2</v>
      </c>
      <c r="DN51" s="2">
        <f>1/1000000*SUM(Chips!DN$20:DY$20)</f>
        <v>7.7549869000000007E-2</v>
      </c>
      <c r="DO51" s="2">
        <f>1/1000000*SUM(Chips!DO$20:DZ$20)</f>
        <v>7.7207231000000001E-2</v>
      </c>
      <c r="DP51" s="2">
        <f>1/1000000*SUM(Chips!DP$20:EA$20)</f>
        <v>7.6672479000000002E-2</v>
      </c>
      <c r="DQ51" s="2">
        <f>1/1000000*SUM(Chips!DQ$20:EB$20)</f>
        <v>7.8110146000000005E-2</v>
      </c>
      <c r="DR51" s="2">
        <f>1/1000000*SUM(Chips!DR$20:EC$20)</f>
        <v>7.8885842999999983E-2</v>
      </c>
      <c r="DS51" s="2">
        <f>1/1000000*SUM(Chips!DS$20:ED$20)</f>
        <v>8.0710403999999999E-2</v>
      </c>
      <c r="DT51" s="2">
        <f>1/1000000*SUM(Chips!DT$20:EE$20)</f>
        <v>8.0148199000000003E-2</v>
      </c>
      <c r="DU51" s="2">
        <f>1/1000000*SUM(Chips!DU$20:EF$20)</f>
        <v>7.823023400000001E-2</v>
      </c>
      <c r="DV51" s="2">
        <f>1/1000000*SUM(Chips!DV$20:EG$20)</f>
        <v>7.3325371E-2</v>
      </c>
      <c r="DW51" s="2">
        <f>1/1000000*SUM(Chips!DW$20:EH$20)</f>
        <v>7.0226581999999996E-2</v>
      </c>
      <c r="DX51" s="2">
        <f>1/1000000*SUM(Chips!DX$20:EI$20)</f>
        <v>6.9818505999999989E-2</v>
      </c>
      <c r="DY51" s="2">
        <f>1/1000000*SUM(Chips!DY$20:EJ$20)</f>
        <v>5.7336273E-2</v>
      </c>
      <c r="DZ51" s="2">
        <f>1/1000000*SUM(Chips!DZ$20:EK$20)</f>
        <v>5.4772266999999999E-2</v>
      </c>
      <c r="EA51" s="2">
        <f>1/1000000*SUM(Chips!EA$20:EL$20)</f>
        <v>5.0950104000000003E-2</v>
      </c>
      <c r="EB51" s="2">
        <f>1/1000000*SUM(Chips!EB$20:EM$20)</f>
        <v>4.6760996999999999E-2</v>
      </c>
      <c r="EC51" s="2">
        <f>1/1000000*SUM(Chips!EC$20:EN$20)</f>
        <v>4.3530419000000001E-2</v>
      </c>
      <c r="ED51" s="2">
        <f>1/1000000*SUM(Chips!ED$20:EO$20)</f>
        <v>4.1016037000000005E-2</v>
      </c>
      <c r="EE51" s="2">
        <f>1/1000000*SUM(Chips!EE$20:EP$20)</f>
        <v>3.8023741E-2</v>
      </c>
      <c r="EF51" s="2">
        <f>1/1000000*SUM(Chips!EF$20:EQ$20)</f>
        <v>3.3712851000000002E-2</v>
      </c>
      <c r="EG51" s="2">
        <f>1/1000000*SUM(Chips!EG$20:ER$20)</f>
        <v>2.9958965000000008E-2</v>
      </c>
      <c r="EH51" s="2">
        <f>1/1000000*SUM(Chips!EH$20:ES$20)</f>
        <v>3.5590870999999996E-2</v>
      </c>
      <c r="EI51" s="2">
        <f>1/1000000*SUM(Chips!EI$20:ET$20)</f>
        <v>3.5399419000000001E-2</v>
      </c>
      <c r="EJ51" s="2">
        <f>1/1000000*SUM(Chips!EJ$20:EU$20)</f>
        <v>3.4052632999999999E-2</v>
      </c>
      <c r="EK51" s="2">
        <f>1/1000000*SUM(Chips!EK$20:EV$20)</f>
        <v>3.3469957999999994E-2</v>
      </c>
      <c r="EL51" s="2">
        <f>1/1000000*SUM(Chips!EL$20:EW$20)</f>
        <v>3.2438391000000004E-2</v>
      </c>
      <c r="EM51" s="2">
        <f>1/1000000*SUM(Chips!EM$20:EX$20)</f>
        <v>3.2275831999999997E-2</v>
      </c>
      <c r="EN51" s="2">
        <f>1/1000000*SUM(Chips!EN$20:EY$20)</f>
        <v>3.1908827000000001E-2</v>
      </c>
      <c r="EO51" s="2">
        <f>1/1000000*SUM(Chips!EO$20:EZ$20)</f>
        <v>3.1997988000000005E-2</v>
      </c>
      <c r="EP51" s="2">
        <f>1/1000000*SUM(Chips!EP$20:FA$20)</f>
        <v>3.3070287000000004E-2</v>
      </c>
      <c r="EQ51" s="2">
        <f>1/1000000*SUM(Chips!EQ$20:FB$20)</f>
        <v>3.3774368999999999E-2</v>
      </c>
      <c r="ER51" s="2">
        <f>1/1000000*SUM(Chips!ER$20:FC$20)</f>
        <v>3.4353913E-2</v>
      </c>
      <c r="ES51" s="2">
        <f>1/1000000*SUM(Chips!ES$20:FD$20)</f>
        <v>3.7258380000000001E-2</v>
      </c>
      <c r="ET51" s="2">
        <f>1/1000000*SUM(Chips!ET$20:FE$20)</f>
        <v>3.4716441000000001E-2</v>
      </c>
      <c r="EU51" s="2">
        <f>1/1000000*SUM(Chips!EU$20:FF$20)</f>
        <v>3.7214387000000002E-2</v>
      </c>
      <c r="EV51" s="2">
        <f>1/1000000*SUM(Chips!EV$20:FG$20)</f>
        <v>3.6015795000000003E-2</v>
      </c>
      <c r="EW51" s="2">
        <f>1/1000000*SUM(Chips!EW$20:FH$20)</f>
        <v>3.6517402999999997E-2</v>
      </c>
      <c r="EX51" s="2">
        <f>1/1000000*SUM(Chips!EX$20:FI$20)</f>
        <v>3.679229199999999E-2</v>
      </c>
      <c r="EY51" s="2">
        <f>1/1000000*SUM(Chips!EY$20:FJ$20)</f>
        <v>3.7407213000000002E-2</v>
      </c>
      <c r="EZ51" s="2">
        <f>1/1000000*SUM(Chips!EZ$20:FK$20)</f>
        <v>3.8405663999999992E-2</v>
      </c>
      <c r="FA51" s="2">
        <f>1/1000000*SUM(Chips!FA$20:FL$20)</f>
        <v>3.8825112999999994E-2</v>
      </c>
      <c r="FB51" s="2">
        <f>1/1000000*SUM(Chips!FB$20:FM$20)</f>
        <v>3.7723074000000002E-2</v>
      </c>
      <c r="FC51" s="2">
        <f>1/1000000*SUM(Chips!FC$20:FN$20)</f>
        <v>3.7062234999999999E-2</v>
      </c>
      <c r="FD51" s="2">
        <f>1/1000000*SUM(Chips!FD$20:FO$20)</f>
        <v>3.729367799999999E-2</v>
      </c>
      <c r="FE51" s="2">
        <f>1/1000000*SUM(Chips!FE$20:FP$20)</f>
        <v>3.409922E-2</v>
      </c>
      <c r="FF51" s="2">
        <f>1/1000000*SUM(Chips!FF$20:FQ$20)</f>
        <v>3.1318570999999996E-2</v>
      </c>
      <c r="FG51" s="2">
        <f>1/1000000*SUM(Chips!FG$20:FR$20)</f>
        <v>2.9348996999999998E-2</v>
      </c>
      <c r="FH51" s="2">
        <f>1/1000000*SUM(Chips!FH$20:FS$20)</f>
        <v>2.9254804999999998E-2</v>
      </c>
      <c r="FI51" s="2">
        <f>1/1000000*SUM(Chips!FI$20:FT$20)</f>
        <v>2.9871216999999999E-2</v>
      </c>
      <c r="FJ51" s="2">
        <f>1/1000000*SUM(Chips!FJ$20:FU$20)</f>
        <v>2.9495807999999998E-2</v>
      </c>
      <c r="FK51" s="2">
        <f>1/1000000*SUM(Chips!FK$20:FV$20)</f>
        <v>2.9080395999999994E-2</v>
      </c>
      <c r="FL51" s="2">
        <f>1/1000000*SUM(Chips!FL$20:FW$20)</f>
        <v>2.8694479999999998E-2</v>
      </c>
      <c r="FM51" s="2">
        <f>1/1000000*SUM(Chips!FM$20:FX$20)</f>
        <v>2.7592283000000002E-2</v>
      </c>
      <c r="FN51" s="2">
        <f>1/1000000*SUM(Chips!FN$20:FY$20)</f>
        <v>2.7736098999999997E-2</v>
      </c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</row>
    <row r="52" spans="1:202">
      <c r="A52" t="str">
        <f>Chips!A$18</f>
        <v>USA</v>
      </c>
      <c r="B52" s="2">
        <f>1/1000000*SUM(Chips!B$18:M$18)</f>
        <v>3.011E-4</v>
      </c>
      <c r="C52" s="2">
        <f>1/1000000*SUM(Chips!C$18:N$18)</f>
        <v>2.7809999999999998E-4</v>
      </c>
      <c r="D52" s="2">
        <f>1/1000000*SUM(Chips!D$18:O$18)</f>
        <v>2.4860000000000003E-4</v>
      </c>
      <c r="E52" s="2">
        <f>1/1000000*SUM(Chips!E$18:P$18)</f>
        <v>2.4429999999999998E-4</v>
      </c>
      <c r="F52" s="2">
        <f>1/1000000*SUM(Chips!F$18:Q$18)</f>
        <v>3.3159999999999998E-4</v>
      </c>
      <c r="G52" s="2">
        <f>1/1000000*SUM(Chips!G$18:R$18)</f>
        <v>3.6399999999999996E-4</v>
      </c>
      <c r="H52" s="2">
        <f>1/1000000*SUM(Chips!H$18:S$18)</f>
        <v>3.7779999999999991E-4</v>
      </c>
      <c r="I52" s="2">
        <f>1/1000000*SUM(Chips!I$18:T$18)</f>
        <v>3.7779999999999991E-4</v>
      </c>
      <c r="J52" s="2">
        <f>1/1000000*SUM(Chips!J$18:U$18)</f>
        <v>4.7149999999999997E-4</v>
      </c>
      <c r="K52" s="2">
        <f>1/1000000*SUM(Chips!K$18:V$18)</f>
        <v>5.1199999999999998E-4</v>
      </c>
      <c r="L52" s="2">
        <f>1/1000000*SUM(Chips!L$18:W$18)</f>
        <v>4.7829999999999997E-4</v>
      </c>
      <c r="M52" s="2">
        <f>1/1000000*SUM(Chips!M$18:X$18)</f>
        <v>5.0549999999999998E-4</v>
      </c>
      <c r="N52" s="2">
        <f>1/1000000*SUM(Chips!N$18:Y$18)</f>
        <v>5.264E-4</v>
      </c>
      <c r="O52" s="2">
        <f>1/1000000*SUM(Chips!O$18:Z$18)</f>
        <v>5.2729999999999997E-4</v>
      </c>
      <c r="P52" s="2">
        <f>1/1000000*SUM(Chips!P$18:AA$18)</f>
        <v>5.4179999999999994E-4</v>
      </c>
      <c r="Q52" s="2">
        <f>1/1000000*SUM(Chips!Q$18:AB$18)</f>
        <v>5.5599999999999996E-4</v>
      </c>
      <c r="R52" s="2">
        <f>1/1000000*SUM(Chips!R$18:AC$18)</f>
        <v>4.8959999999999997E-4</v>
      </c>
      <c r="S52" s="2">
        <f>1/1000000*SUM(Chips!S$18:AD$18)</f>
        <v>5.6619999999999999E-4</v>
      </c>
      <c r="T52" s="2">
        <f>1/1000000*SUM(Chips!T$18:AE$18)</f>
        <v>5.5159999999999996E-4</v>
      </c>
      <c r="U52" s="2">
        <f>1/1000000*SUM(Chips!U$18:AF$18)</f>
        <v>5.6790000000000009E-4</v>
      </c>
      <c r="V52" s="2">
        <f>1/1000000*SUM(Chips!V$18:AG$18)</f>
        <v>4.8669999999999996E-4</v>
      </c>
      <c r="W52" s="2">
        <f>1/1000000*SUM(Chips!W$18:AH$18)</f>
        <v>5.44E-4</v>
      </c>
      <c r="X52" s="2">
        <f>1/1000000*SUM(Chips!X$18:AI$18)</f>
        <v>5.8599999999999993E-4</v>
      </c>
      <c r="Y52" s="2">
        <f>1/1000000*SUM(Chips!Y$18:AJ$18)</f>
        <v>5.5809999999999996E-4</v>
      </c>
      <c r="Z52" s="2">
        <f>1/1000000*SUM(Chips!Z$18:AK$18)</f>
        <v>5.5759999999999989E-4</v>
      </c>
      <c r="AA52" s="2">
        <f>1/1000000*SUM(Chips!AA$18:AL$18)</f>
        <v>5.7779999999999995E-4</v>
      </c>
      <c r="AB52" s="2">
        <f>1/1000000*SUM(Chips!AB$18:AM$18)</f>
        <v>5.7389999999999991E-4</v>
      </c>
      <c r="AC52" s="2">
        <f>1/1000000*SUM(Chips!AC$18:AN$18)</f>
        <v>5.7289999999999999E-4</v>
      </c>
      <c r="AD52" s="2">
        <f>1/1000000*SUM(Chips!AD$18:AO$18)</f>
        <v>5.9539999999999994E-4</v>
      </c>
      <c r="AE52" s="2">
        <f>1/1000000*SUM(Chips!AE$18:AP$18)</f>
        <v>5.5349999999999996E-4</v>
      </c>
      <c r="AF52" s="2">
        <f>1/1000000*SUM(Chips!AF$18:AQ$18)</f>
        <v>5.8469999999999996E-4</v>
      </c>
      <c r="AG52" s="2">
        <f>1/1000000*SUM(Chips!AG$18:AR$18)</f>
        <v>8.142999999999999E-4</v>
      </c>
      <c r="AH52" s="2">
        <f>1/1000000*SUM(Chips!AH$18:AS$18)</f>
        <v>7.5159999999999995E-4</v>
      </c>
      <c r="AI52" s="2">
        <f>1/1000000*SUM(Chips!AI$18:AT$18)</f>
        <v>7.0100000000000013E-4</v>
      </c>
      <c r="AJ52" s="2">
        <f>1/1000000*SUM(Chips!AJ$18:AU$18)</f>
        <v>7.2039999999999995E-4</v>
      </c>
      <c r="AK52" s="2">
        <f>1/1000000*SUM(Chips!AK$18:AV$18)</f>
        <v>7.5650000000000001E-4</v>
      </c>
      <c r="AL52" s="2">
        <f>1/1000000*SUM(Chips!AL$18:AW$18)</f>
        <v>7.3609999999999984E-4</v>
      </c>
      <c r="AM52" s="2">
        <f>1/1000000*SUM(Chips!AM$18:AX$18)</f>
        <v>7.2619999999999987E-4</v>
      </c>
      <c r="AN52" s="2">
        <f>1/1000000*SUM(Chips!AN$18:AY$18)</f>
        <v>7.4709999999999989E-4</v>
      </c>
      <c r="AO52" s="2">
        <f>1/1000000*SUM(Chips!AO$18:AZ$18)</f>
        <v>8.3369999999999983E-4</v>
      </c>
      <c r="AP52" s="2">
        <f>1/1000000*SUM(Chips!AP$18:BA$18)</f>
        <v>8.6249999999999977E-4</v>
      </c>
      <c r="AQ52" s="2">
        <f>1/1000000*SUM(Chips!AQ$18:BB$18)</f>
        <v>8.3289999999999981E-4</v>
      </c>
      <c r="AR52" s="2">
        <f>1/1000000*SUM(Chips!AR$18:BC$18)</f>
        <v>9.3600000000000009E-4</v>
      </c>
      <c r="AS52" s="2">
        <f>1/1000000*SUM(Chips!AS$18:BD$18)</f>
        <v>7.9469999999999996E-4</v>
      </c>
      <c r="AT52" s="2">
        <f>1/1000000*SUM(Chips!AT$18:BE$18)</f>
        <v>8.0619999999999997E-4</v>
      </c>
      <c r="AU52" s="2">
        <f>1/1000000*SUM(Chips!AU$18:BF$18)</f>
        <v>8.008999999999999E-4</v>
      </c>
      <c r="AV52" s="2">
        <f>1/1000000*SUM(Chips!AV$18:BG$18)</f>
        <v>7.938E-4</v>
      </c>
      <c r="AW52" s="2">
        <f>1/1000000*SUM(Chips!AW$18:BH$18)</f>
        <v>7.7669999999999996E-4</v>
      </c>
      <c r="AX52" s="2">
        <f>1/1000000*SUM(Chips!AX$18:BI$18)</f>
        <v>8.2530000000000006E-4</v>
      </c>
      <c r="AY52" s="2">
        <f>1/1000000*SUM(Chips!AY$18:BJ$18)</f>
        <v>7.9949999999999997E-4</v>
      </c>
      <c r="AZ52" s="2">
        <f>1/1000000*SUM(Chips!AZ$18:BK$18)</f>
        <v>8.269000000000001E-4</v>
      </c>
      <c r="BA52" s="2">
        <f>1/1000000*SUM(Chips!BA$18:BL$18)</f>
        <v>7.8509999999999995E-4</v>
      </c>
      <c r="BB52" s="2">
        <f>1/1000000*SUM(Chips!BB$18:BM$18)</f>
        <v>8.5859999999999994E-4</v>
      </c>
      <c r="BC52" s="2">
        <f>1/1000000*SUM(Chips!BC$18:BN$18)</f>
        <v>1.3154E-3</v>
      </c>
      <c r="BD52" s="2">
        <f>1/1000000*SUM(Chips!BD$18:BO$18)</f>
        <v>1.5827999999999999E-3</v>
      </c>
      <c r="BE52" s="2">
        <f>1/1000000*SUM(Chips!BE$18:BP$18)</f>
        <v>1.6138999999999999E-3</v>
      </c>
      <c r="BF52" s="2">
        <f>1/1000000*SUM(Chips!BF$18:BQ$18)</f>
        <v>1.6317000000000003E-3</v>
      </c>
      <c r="BG52" s="2">
        <f>1/1000000*SUM(Chips!BG$18:BR$18)</f>
        <v>1.6350000000000002E-3</v>
      </c>
      <c r="BH52" s="2">
        <f>1/1000000*SUM(Chips!BH$18:BS$18)</f>
        <v>1.6163999999999998E-3</v>
      </c>
      <c r="BI52" s="2">
        <f>1/1000000*SUM(Chips!BI$18:BT$18)</f>
        <v>1.6179E-3</v>
      </c>
      <c r="BJ52" s="2">
        <f>1/1000000*SUM(Chips!BJ$18:BU$18)</f>
        <v>1.6135000000000001E-3</v>
      </c>
      <c r="BK52" s="2">
        <f>1/1000000*SUM(Chips!BK$18:BV$18)</f>
        <v>1.6536000000000001E-3</v>
      </c>
      <c r="BL52" s="2">
        <f>1/1000000*SUM(Chips!BL$18:BW$18)</f>
        <v>1.6397999999999999E-3</v>
      </c>
      <c r="BM52" s="2">
        <f>1/1000000*SUM(Chips!BM$18:BX$18)</f>
        <v>1.7020999999999998E-3</v>
      </c>
      <c r="BN52" s="2">
        <f>1/1000000*SUM(Chips!BN$18:BY$18)</f>
        <v>1.7458E-3</v>
      </c>
      <c r="BO52" s="2">
        <f>1/1000000*SUM(Chips!BO$18:BZ$18)</f>
        <v>1.464E-3</v>
      </c>
      <c r="BP52" s="2">
        <f>1/1000000*SUM(Chips!BP$18:CA$18)</f>
        <v>1.1573000000000002E-3</v>
      </c>
      <c r="BQ52" s="2">
        <f>1/1000000*SUM(Chips!BQ$18:CB$18)</f>
        <v>1.1771000000000002E-3</v>
      </c>
      <c r="BR52" s="2">
        <f>1/1000000*SUM(Chips!BR$18:CC$18)</f>
        <v>1.2744E-3</v>
      </c>
      <c r="BS52" s="2">
        <f>1/1000000*SUM(Chips!BS$18:CD$18)</f>
        <v>1.3549000000000002E-3</v>
      </c>
      <c r="BT52" s="2">
        <f>1/1000000*SUM(Chips!BT$18:CE$18)</f>
        <v>1.4134E-3</v>
      </c>
      <c r="BU52" s="2">
        <f>1/1000000*SUM(Chips!BU$18:CF$18)</f>
        <v>1.4629999999999999E-3</v>
      </c>
      <c r="BV52" s="2">
        <f>1/1000000*SUM(Chips!BV$18:CG$18)</f>
        <v>1.4930999999999998E-3</v>
      </c>
      <c r="BW52" s="2">
        <f>1/1000000*SUM(Chips!BW$18:CH$18)</f>
        <v>1.5114E-3</v>
      </c>
      <c r="BX52" s="2">
        <f>1/1000000*SUM(Chips!BX$18:CI$18)</f>
        <v>1.5775999999999997E-3</v>
      </c>
      <c r="BY52" s="2">
        <f>1/1000000*SUM(Chips!BY$18:CJ$18)</f>
        <v>1.5028999999999997E-3</v>
      </c>
      <c r="BZ52" s="2">
        <f>1/1000000*SUM(Chips!BZ$18:CK$18)</f>
        <v>1.4482E-3</v>
      </c>
      <c r="CA52" s="2">
        <f>1/1000000*SUM(Chips!CA$18:CL$18)</f>
        <v>1.3784000000000001E-3</v>
      </c>
      <c r="CB52" s="2">
        <f>1/1000000*SUM(Chips!CB$18:CM$18)</f>
        <v>1.5368999999999999E-3</v>
      </c>
      <c r="CC52" s="2">
        <f>1/1000000*SUM(Chips!CC$18:CN$18)</f>
        <v>1.6032999999999996E-3</v>
      </c>
      <c r="CD52" s="2">
        <f>1/1000000*SUM(Chips!CD$18:CO$18)</f>
        <v>1.5081999999999999E-3</v>
      </c>
      <c r="CE52" s="2">
        <f>1/1000000*SUM(Chips!CE$18:CP$18)</f>
        <v>1.4747999999999999E-3</v>
      </c>
      <c r="CF52" s="2">
        <f>1/1000000*SUM(Chips!CF$18:CQ$18)</f>
        <v>1.4857999999999996E-3</v>
      </c>
      <c r="CG52" s="2">
        <f>1/1000000*SUM(Chips!CG$18:CR$18)</f>
        <v>1.5284999999999997E-3</v>
      </c>
      <c r="CH52" s="2">
        <f>1/1000000*SUM(Chips!CH$18:CS$18)</f>
        <v>1.5168999999999996E-3</v>
      </c>
      <c r="CI52" s="2">
        <f>1/1000000*SUM(Chips!CI$18:CT$18)</f>
        <v>1.5369999999999997E-3</v>
      </c>
      <c r="CJ52" s="2">
        <f>1/1000000*SUM(Chips!CJ$18:CU$18)</f>
        <v>1.5003E-3</v>
      </c>
      <c r="CK52" s="2">
        <f>1/1000000*SUM(Chips!CK$18:CV$18)</f>
        <v>1.4962E-3</v>
      </c>
      <c r="CL52" s="2">
        <f>1/1000000*SUM(Chips!CL$18:CW$18)</f>
        <v>1.4482000000000002E-3</v>
      </c>
      <c r="CM52" s="2">
        <f>1/1000000*SUM(Chips!CM$18:CX$18)</f>
        <v>1.5374000000000002E-3</v>
      </c>
      <c r="CN52" s="2">
        <f>1/1000000*SUM(Chips!CN$18:CY$18)</f>
        <v>1.4595000000000001E-3</v>
      </c>
      <c r="CO52" s="2">
        <f>1/1000000*SUM(Chips!CO$18:CZ$18)</f>
        <v>1.7384E-3</v>
      </c>
      <c r="CP52" s="2">
        <f>1/1000000*SUM(Chips!CP$18:DA$18)</f>
        <v>1.8042999999999998E-3</v>
      </c>
      <c r="CQ52" s="2">
        <f>1/1000000*SUM(Chips!CQ$18:DB$18)</f>
        <v>1.8127999999999998E-3</v>
      </c>
      <c r="CR52" s="2">
        <f>1/1000000*SUM(Chips!CR$18:DC$18)</f>
        <v>1.8268000000000002E-3</v>
      </c>
      <c r="CS52" s="2">
        <f>1/1000000*SUM(Chips!CS$18:DD$18)</f>
        <v>1.8361000000000002E-3</v>
      </c>
      <c r="CT52" s="2">
        <f>1/1000000*SUM(Chips!CT$18:DE$18)</f>
        <v>1.9058E-3</v>
      </c>
      <c r="CU52" s="2">
        <f>1/1000000*SUM(Chips!CU$18:DF$18)</f>
        <v>2.0182000000000004E-3</v>
      </c>
      <c r="CV52" s="2">
        <f>1/1000000*SUM(Chips!CV$18:DG$18)</f>
        <v>2.1742000000000003E-3</v>
      </c>
      <c r="CW52" s="2">
        <f>1/1000000*SUM(Chips!CW$18:DH$18)</f>
        <v>2.3335000000000009E-3</v>
      </c>
      <c r="CX52" s="2">
        <f>1/1000000*SUM(Chips!CX$18:DI$18)</f>
        <v>2.5431000000000008E-3</v>
      </c>
      <c r="CY52" s="2">
        <f>1/1000000*SUM(Chips!CY$18:DJ$18)</f>
        <v>2.5367000000000002E-3</v>
      </c>
      <c r="CZ52" s="2">
        <f>1/1000000*SUM(Chips!CZ$18:DK$18)</f>
        <v>2.8077000000000002E-3</v>
      </c>
      <c r="DA52" s="2">
        <f>1/1000000*SUM(Chips!DA$18:DL$18)</f>
        <v>2.6373E-3</v>
      </c>
      <c r="DB52" s="2">
        <f>1/1000000*SUM(Chips!DB$18:DM$18)</f>
        <v>2.6486000000000005E-3</v>
      </c>
      <c r="DC52" s="2">
        <f>1/1000000*SUM(Chips!DC$18:DN$18)</f>
        <v>2.9191000000000004E-3</v>
      </c>
      <c r="DD52" s="2">
        <f>1/1000000*SUM(Chips!DD$18:DO$18)</f>
        <v>3.0215999999999997E-3</v>
      </c>
      <c r="DE52" s="2">
        <f>1/1000000*SUM(Chips!DE$18:DP$18)</f>
        <v>3.0487000000000001E-3</v>
      </c>
      <c r="DF52" s="2">
        <f>1/1000000*SUM(Chips!DF$18:DQ$18)</f>
        <v>3.0153999999999997E-3</v>
      </c>
      <c r="DG52" s="2">
        <f>1/1000000*SUM(Chips!DG$18:DR$18)</f>
        <v>2.9163569999999996E-3</v>
      </c>
      <c r="DH52" s="2">
        <f>1/1000000*SUM(Chips!DH$18:DS$18)</f>
        <v>2.8837319999999995E-3</v>
      </c>
      <c r="DI52" s="2">
        <f>1/1000000*SUM(Chips!DI$18:DT$18)</f>
        <v>2.8652479999999995E-3</v>
      </c>
      <c r="DJ52" s="2">
        <f>1/1000000*SUM(Chips!DJ$18:DU$18)</f>
        <v>2.8368739999999996E-3</v>
      </c>
      <c r="DK52" s="2">
        <f>1/1000000*SUM(Chips!DK$18:DV$18)</f>
        <v>2.8516499999999994E-3</v>
      </c>
      <c r="DL52" s="2">
        <f>1/1000000*SUM(Chips!DL$18:DW$18)</f>
        <v>2.6348540000000003E-3</v>
      </c>
      <c r="DM52" s="2">
        <f>1/1000000*SUM(Chips!DM$18:DX$18)</f>
        <v>2.5150289999999998E-3</v>
      </c>
      <c r="DN52" s="2">
        <f>1/1000000*SUM(Chips!DN$18:DY$18)</f>
        <v>2.4950509999999999E-3</v>
      </c>
      <c r="DO52" s="2">
        <f>1/1000000*SUM(Chips!DO$18:DZ$18)</f>
        <v>2.3317620000000002E-3</v>
      </c>
      <c r="DP52" s="2">
        <f>1/1000000*SUM(Chips!DP$18:EA$18)</f>
        <v>2.1919539999999999E-3</v>
      </c>
      <c r="DQ52" s="2">
        <f>1/1000000*SUM(Chips!DQ$18:EB$18)</f>
        <v>2.169299E-3</v>
      </c>
      <c r="DR52" s="2">
        <f>1/1000000*SUM(Chips!DR$18:EC$18)</f>
        <v>2.2116710000000001E-3</v>
      </c>
      <c r="DS52" s="2">
        <f>1/1000000*SUM(Chips!DS$18:ED$18)</f>
        <v>2.239525E-3</v>
      </c>
      <c r="DT52" s="2">
        <f>1/1000000*SUM(Chips!DT$18:EE$18)</f>
        <v>2.1807850000000002E-3</v>
      </c>
      <c r="DU52" s="2">
        <f>1/1000000*SUM(Chips!DU$18:EF$18)</f>
        <v>2.0321690000000003E-3</v>
      </c>
      <c r="DV52" s="2">
        <f>1/1000000*SUM(Chips!DV$18:EG$18)</f>
        <v>1.835927E-3</v>
      </c>
      <c r="DW52" s="2">
        <f>1/1000000*SUM(Chips!DW$18:EH$18)</f>
        <v>1.756531E-3</v>
      </c>
      <c r="DX52" s="2">
        <f>1/1000000*SUM(Chips!DX$18:EI$18)</f>
        <v>1.812052E-3</v>
      </c>
      <c r="DY52" s="2">
        <f>1/1000000*SUM(Chips!DY$18:EJ$18)</f>
        <v>1.716569E-3</v>
      </c>
      <c r="DZ52" s="2">
        <f>1/1000000*SUM(Chips!DZ$18:EK$18)</f>
        <v>1.675061E-3</v>
      </c>
      <c r="EA52" s="2">
        <f>1/1000000*SUM(Chips!EA$18:EL$18)</f>
        <v>1.5663360000000002E-3</v>
      </c>
      <c r="EB52" s="2">
        <f>1/1000000*SUM(Chips!EB$18:EM$18)</f>
        <v>1.5924160000000001E-3</v>
      </c>
      <c r="EC52" s="2">
        <f>1/1000000*SUM(Chips!EC$18:EN$18)</f>
        <v>1.6927890000000001E-3</v>
      </c>
      <c r="ED52" s="2">
        <f>1/1000000*SUM(Chips!ED$18:EO$18)</f>
        <v>1.6427620000000001E-3</v>
      </c>
      <c r="EE52" s="2">
        <f>1/1000000*SUM(Chips!EE$18:EP$18)</f>
        <v>1.6793159999999999E-3</v>
      </c>
      <c r="EF52" s="2">
        <f>1/1000000*SUM(Chips!EF$18:EQ$18)</f>
        <v>1.709812E-3</v>
      </c>
      <c r="EG52" s="2">
        <f>1/1000000*SUM(Chips!EG$18:ER$18)</f>
        <v>1.8819290000000001E-3</v>
      </c>
      <c r="EH52" s="2">
        <f>1/1000000*SUM(Chips!EH$18:ES$18)</f>
        <v>2.024704E-3</v>
      </c>
      <c r="EI52" s="2">
        <f>1/1000000*SUM(Chips!EI$18:ET$18)</f>
        <v>2.0482650000000001E-3</v>
      </c>
      <c r="EJ52" s="2">
        <f>1/1000000*SUM(Chips!EJ$18:EU$18)</f>
        <v>1.9016869999999998E-3</v>
      </c>
      <c r="EK52" s="2">
        <f>1/1000000*SUM(Chips!EK$18:EV$18)</f>
        <v>1.988629E-3</v>
      </c>
      <c r="EL52" s="2">
        <f>1/1000000*SUM(Chips!EL$18:EW$18)</f>
        <v>2.0907580000000003E-3</v>
      </c>
      <c r="EM52" s="2">
        <f>1/1000000*SUM(Chips!EM$18:EX$18)</f>
        <v>2.1284799999999999E-3</v>
      </c>
      <c r="EN52" s="2">
        <f>1/1000000*SUM(Chips!EN$18:EY$18)</f>
        <v>2.3771059999999999E-3</v>
      </c>
      <c r="EO52" s="2">
        <f>1/1000000*SUM(Chips!EO$18:EZ$18)</f>
        <v>2.4268639999999999E-3</v>
      </c>
      <c r="EP52" s="2">
        <f>1/1000000*SUM(Chips!EP$18:FA$18)</f>
        <v>2.3969249999999994E-3</v>
      </c>
      <c r="EQ52" s="2">
        <f>1/1000000*SUM(Chips!EQ$18:FB$18)</f>
        <v>2.3470139999999997E-3</v>
      </c>
      <c r="ER52" s="2">
        <f>1/1000000*SUM(Chips!ER$18:FC$18)</f>
        <v>2.2618269999999997E-3</v>
      </c>
      <c r="ES52" s="2">
        <f>1/1000000*SUM(Chips!ES$18:FD$18)</f>
        <v>2.214012E-3</v>
      </c>
      <c r="ET52" s="2">
        <f>1/1000000*SUM(Chips!ET$18:FE$18)</f>
        <v>2.2329650000000004E-3</v>
      </c>
      <c r="EU52" s="2">
        <f>1/1000000*SUM(Chips!EU$18:FF$18)</f>
        <v>2.2547960000000003E-3</v>
      </c>
      <c r="EV52" s="2">
        <f>1/1000000*SUM(Chips!EV$18:FG$18)</f>
        <v>2.282255E-3</v>
      </c>
      <c r="EW52" s="2">
        <f>1/1000000*SUM(Chips!EW$18:FH$18)</f>
        <v>2.3540990000000001E-3</v>
      </c>
      <c r="EX52" s="2">
        <f>1/1000000*SUM(Chips!EX$18:FI$18)</f>
        <v>2.3024619999999999E-3</v>
      </c>
      <c r="EY52" s="2">
        <f>1/1000000*SUM(Chips!EY$18:FJ$18)</f>
        <v>2.2962349999999998E-3</v>
      </c>
      <c r="EZ52" s="2">
        <f>1/1000000*SUM(Chips!EZ$18:FK$18)</f>
        <v>2.23288E-3</v>
      </c>
      <c r="FA52" s="2">
        <f>1/1000000*SUM(Chips!FA$18:FL$18)</f>
        <v>2.0045709999999997E-3</v>
      </c>
      <c r="FB52" s="2">
        <f>1/1000000*SUM(Chips!FB$18:FM$18)</f>
        <v>1.973364E-3</v>
      </c>
      <c r="FC52" s="2">
        <f>1/1000000*SUM(Chips!FC$18:FN$18)</f>
        <v>1.9723659999999997E-3</v>
      </c>
      <c r="FD52" s="2">
        <f>1/1000000*SUM(Chips!FD$18:FO$18)</f>
        <v>2.1730579999999998E-3</v>
      </c>
      <c r="FE52" s="2">
        <f>1/1000000*SUM(Chips!FE$18:FP$18)</f>
        <v>2.1920869999999997E-3</v>
      </c>
      <c r="FF52" s="2">
        <f>1/1000000*SUM(Chips!FF$18:FQ$18)</f>
        <v>2.0561860000000002E-3</v>
      </c>
      <c r="FG52" s="2">
        <f>1/1000000*SUM(Chips!FG$18:FR$18)</f>
        <v>1.9858090000000003E-3</v>
      </c>
      <c r="FH52" s="2">
        <f>1/1000000*SUM(Chips!FH$18:FS$18)</f>
        <v>1.9806160000000001E-3</v>
      </c>
      <c r="FI52" s="2">
        <f>1/1000000*SUM(Chips!FI$18:FT$18)</f>
        <v>1.8861220000000003E-3</v>
      </c>
      <c r="FJ52" s="2">
        <f>1/1000000*SUM(Chips!FJ$18:FU$18)</f>
        <v>1.9487390000000001E-3</v>
      </c>
      <c r="FK52" s="2">
        <f>1/1000000*SUM(Chips!FK$18:FV$18)</f>
        <v>1.9429170000000004E-3</v>
      </c>
      <c r="FL52" s="2">
        <f>1/1000000*SUM(Chips!FL$18:FW$18)</f>
        <v>1.8090839999999996E-3</v>
      </c>
      <c r="FM52" s="2">
        <f>1/1000000*SUM(Chips!FM$18:FX$18)</f>
        <v>1.8712469999999997E-3</v>
      </c>
      <c r="FN52" s="2">
        <f>1/1000000*SUM(Chips!FN$18:FY$18)</f>
        <v>1.9309939999999999E-3</v>
      </c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</row>
    <row r="53" spans="1:202" ht="13">
      <c r="A53" t="s">
        <v>23</v>
      </c>
      <c r="B53" s="8">
        <f t="shared" ref="B53:AG53" si="40">B44-SUM(B48:B52)</f>
        <v>1.0725300000000104E-2</v>
      </c>
      <c r="C53" s="8">
        <f t="shared" si="40"/>
        <v>1.0887299999999989E-2</v>
      </c>
      <c r="D53" s="8">
        <f t="shared" si="40"/>
        <v>1.0949600000000004E-2</v>
      </c>
      <c r="E53" s="8">
        <f t="shared" si="40"/>
        <v>1.0939900000000002E-2</v>
      </c>
      <c r="F53" s="8">
        <f t="shared" si="40"/>
        <v>1.109709999999986E-2</v>
      </c>
      <c r="G53" s="8">
        <f t="shared" si="40"/>
        <v>1.0847400000000063E-2</v>
      </c>
      <c r="H53" s="8">
        <f t="shared" si="40"/>
        <v>1.1034100000000158E-2</v>
      </c>
      <c r="I53" s="8">
        <f t="shared" si="40"/>
        <v>1.0331399999999991E-2</v>
      </c>
      <c r="J53" s="8">
        <f t="shared" si="40"/>
        <v>1.0576300000000094E-2</v>
      </c>
      <c r="K53" s="8">
        <f t="shared" si="40"/>
        <v>1.1158099999999949E-2</v>
      </c>
      <c r="L53" s="8">
        <f t="shared" si="40"/>
        <v>1.1638799999999949E-2</v>
      </c>
      <c r="M53" s="8">
        <f t="shared" si="40"/>
        <v>1.1771199999999982E-2</v>
      </c>
      <c r="N53" s="8">
        <f t="shared" si="40"/>
        <v>1.1660099999999951E-2</v>
      </c>
      <c r="O53" s="8">
        <f t="shared" si="40"/>
        <v>1.1766500000000013E-2</v>
      </c>
      <c r="P53" s="8">
        <f t="shared" si="40"/>
        <v>1.2195200000000073E-2</v>
      </c>
      <c r="Q53" s="8">
        <f t="shared" si="40"/>
        <v>1.2219000000000091E-2</v>
      </c>
      <c r="R53" s="8">
        <f t="shared" si="40"/>
        <v>1.2631799999999971E-2</v>
      </c>
      <c r="S53" s="8">
        <f t="shared" si="40"/>
        <v>1.3621200000000055E-2</v>
      </c>
      <c r="T53" s="8">
        <f t="shared" si="40"/>
        <v>1.3803699999999974E-2</v>
      </c>
      <c r="U53" s="8">
        <f t="shared" si="40"/>
        <v>1.3975799999999983E-2</v>
      </c>
      <c r="V53" s="8">
        <f t="shared" si="40"/>
        <v>1.3833299999999882E-2</v>
      </c>
      <c r="W53" s="8">
        <f t="shared" si="40"/>
        <v>1.3571299999999953E-2</v>
      </c>
      <c r="X53" s="8">
        <f t="shared" si="40"/>
        <v>1.3446600000000031E-2</v>
      </c>
      <c r="Y53" s="8">
        <f t="shared" si="40"/>
        <v>1.3807600000000086E-2</v>
      </c>
      <c r="Z53" s="8">
        <f t="shared" si="40"/>
        <v>1.3797800000000138E-2</v>
      </c>
      <c r="AA53" s="8">
        <f t="shared" si="40"/>
        <v>1.39072999999999E-2</v>
      </c>
      <c r="AB53" s="8">
        <f t="shared" si="40"/>
        <v>1.3493699999999997E-2</v>
      </c>
      <c r="AC53" s="8">
        <f t="shared" si="40"/>
        <v>1.3493200000000038E-2</v>
      </c>
      <c r="AD53" s="8">
        <f t="shared" si="40"/>
        <v>1.3294299999999981E-2</v>
      </c>
      <c r="AE53" s="8">
        <f t="shared" si="40"/>
        <v>1.2458100000000083E-2</v>
      </c>
      <c r="AF53" s="8">
        <f t="shared" si="40"/>
        <v>1.250750000000006E-2</v>
      </c>
      <c r="AG53" s="8">
        <f t="shared" si="40"/>
        <v>1.2693800000000033E-2</v>
      </c>
      <c r="AH53" s="8">
        <f t="shared" ref="AH53:BM53" si="41">AH44-SUM(AH48:AH52)</f>
        <v>1.2768700000000133E-2</v>
      </c>
      <c r="AI53" s="8">
        <f t="shared" si="41"/>
        <v>1.2503500000000112E-2</v>
      </c>
      <c r="AJ53" s="8">
        <f t="shared" si="41"/>
        <v>1.2212000000000056E-2</v>
      </c>
      <c r="AK53" s="8">
        <f t="shared" si="41"/>
        <v>1.443040000000001E-2</v>
      </c>
      <c r="AL53" s="8">
        <f t="shared" si="41"/>
        <v>1.4804999999999957E-2</v>
      </c>
      <c r="AM53" s="8">
        <f t="shared" si="41"/>
        <v>1.4666800000000035E-2</v>
      </c>
      <c r="AN53" s="8">
        <f t="shared" si="41"/>
        <v>1.4745399999999964E-2</v>
      </c>
      <c r="AO53" s="8">
        <f t="shared" si="41"/>
        <v>1.4386099999999902E-2</v>
      </c>
      <c r="AP53" s="8">
        <f t="shared" si="41"/>
        <v>1.4105500000000049E-2</v>
      </c>
      <c r="AQ53" s="8">
        <f t="shared" si="41"/>
        <v>1.397519999999991E-2</v>
      </c>
      <c r="AR53" s="8">
        <f t="shared" si="41"/>
        <v>1.3618500000000033E-2</v>
      </c>
      <c r="AS53" s="8">
        <f t="shared" si="41"/>
        <v>1.3582300000000047E-2</v>
      </c>
      <c r="AT53" s="8">
        <f t="shared" si="41"/>
        <v>1.3661599999999996E-2</v>
      </c>
      <c r="AU53" s="8">
        <f t="shared" si="41"/>
        <v>1.3538399999999895E-2</v>
      </c>
      <c r="AV53" s="8">
        <f t="shared" si="41"/>
        <v>1.3928999999999969E-2</v>
      </c>
      <c r="AW53" s="8">
        <f t="shared" si="41"/>
        <v>1.1392300000000022E-2</v>
      </c>
      <c r="AX53" s="8">
        <f t="shared" si="41"/>
        <v>1.1274600000000023E-2</v>
      </c>
      <c r="AY53" s="8">
        <f t="shared" si="41"/>
        <v>1.1549699999999996E-2</v>
      </c>
      <c r="AZ53" s="8">
        <f t="shared" si="41"/>
        <v>1.1507999999999907E-2</v>
      </c>
      <c r="BA53" s="8">
        <f t="shared" si="41"/>
        <v>1.2271200000000093E-2</v>
      </c>
      <c r="BB53" s="8">
        <f t="shared" si="41"/>
        <v>1.2646099999999993E-2</v>
      </c>
      <c r="BC53" s="8">
        <f t="shared" si="41"/>
        <v>1.3731000000000049E-2</v>
      </c>
      <c r="BD53" s="8">
        <f t="shared" si="41"/>
        <v>1.4327200000000095E-2</v>
      </c>
      <c r="BE53" s="8">
        <f t="shared" si="41"/>
        <v>1.4386900000000202E-2</v>
      </c>
      <c r="BF53" s="8">
        <f t="shared" si="41"/>
        <v>1.4599300000000093E-2</v>
      </c>
      <c r="BG53" s="8">
        <f t="shared" si="41"/>
        <v>1.479330000000012E-2</v>
      </c>
      <c r="BH53" s="8">
        <f t="shared" si="41"/>
        <v>1.4690800000000115E-2</v>
      </c>
      <c r="BI53" s="8">
        <f t="shared" si="41"/>
        <v>1.5020900000000115E-2</v>
      </c>
      <c r="BJ53" s="8">
        <f t="shared" si="41"/>
        <v>1.5243899999999977E-2</v>
      </c>
      <c r="BK53" s="8">
        <f t="shared" si="41"/>
        <v>1.514150000000003E-2</v>
      </c>
      <c r="BL53" s="8">
        <f t="shared" si="41"/>
        <v>1.5019899999999864E-2</v>
      </c>
      <c r="BM53" s="8">
        <f t="shared" si="41"/>
        <v>1.4945799999999898E-2</v>
      </c>
      <c r="BN53" s="8">
        <f t="shared" ref="BN53:CH53" si="42">BN44-SUM(BN48:BN52)</f>
        <v>1.461139999999983E-2</v>
      </c>
      <c r="BO53" s="8">
        <f t="shared" si="42"/>
        <v>1.3629400000000125E-2</v>
      </c>
      <c r="BP53" s="8">
        <f t="shared" si="42"/>
        <v>1.3135399999999908E-2</v>
      </c>
      <c r="BQ53" s="8">
        <f t="shared" si="42"/>
        <v>1.2980999999999798E-2</v>
      </c>
      <c r="BR53" s="8">
        <f t="shared" si="42"/>
        <v>1.2887999999999789E-2</v>
      </c>
      <c r="BS53" s="8">
        <f t="shared" si="42"/>
        <v>1.3181299999999729E-2</v>
      </c>
      <c r="BT53" s="8">
        <f t="shared" si="42"/>
        <v>1.3086099999999989E-2</v>
      </c>
      <c r="BU53" s="8">
        <f t="shared" si="42"/>
        <v>1.2800200000000039E-2</v>
      </c>
      <c r="BV53" s="8">
        <f t="shared" si="42"/>
        <v>1.2731999999999855E-2</v>
      </c>
      <c r="BW53" s="8">
        <f t="shared" si="42"/>
        <v>1.3569493999999849E-2</v>
      </c>
      <c r="BX53" s="8">
        <f t="shared" si="42"/>
        <v>1.5017942999999923E-2</v>
      </c>
      <c r="BY53" s="8">
        <f t="shared" si="42"/>
        <v>1.5206142999999894E-2</v>
      </c>
      <c r="BZ53" s="8">
        <f t="shared" si="42"/>
        <v>1.5867174999999789E-2</v>
      </c>
      <c r="CA53" s="8">
        <f t="shared" si="42"/>
        <v>1.6455436999999851E-2</v>
      </c>
      <c r="CB53" s="8">
        <f t="shared" si="42"/>
        <v>1.6675788999999996E-2</v>
      </c>
      <c r="CC53" s="8">
        <f t="shared" si="42"/>
        <v>1.665826299999984E-2</v>
      </c>
      <c r="CD53" s="8">
        <f t="shared" si="42"/>
        <v>1.6657118999999998E-2</v>
      </c>
      <c r="CE53" s="8">
        <f t="shared" si="42"/>
        <v>1.6547077999999993E-2</v>
      </c>
      <c r="CF53" s="8">
        <f t="shared" si="42"/>
        <v>1.6784602999999843E-2</v>
      </c>
      <c r="CG53" s="8">
        <f t="shared" si="42"/>
        <v>1.7178892999999973E-2</v>
      </c>
      <c r="CH53" s="8">
        <f t="shared" si="42"/>
        <v>1.7377339999999908E-2</v>
      </c>
      <c r="CI53" s="8">
        <f t="shared" ref="CI53:CT53" si="43">CI44-SUM(CI48:CI52)</f>
        <v>1.812724599999993E-2</v>
      </c>
      <c r="CJ53" s="8">
        <f t="shared" si="43"/>
        <v>2.181509699999995E-2</v>
      </c>
      <c r="CK53" s="8">
        <f t="shared" si="43"/>
        <v>2.2973096999999942E-2</v>
      </c>
      <c r="CL53" s="8">
        <f t="shared" si="43"/>
        <v>2.3586764999999899E-2</v>
      </c>
      <c r="CM53" s="8">
        <f t="shared" si="43"/>
        <v>2.4434402999999882E-2</v>
      </c>
      <c r="CN53" s="8">
        <f t="shared" si="43"/>
        <v>2.5446151000000139E-2</v>
      </c>
      <c r="CO53" s="8">
        <f t="shared" si="43"/>
        <v>2.707427699999998E-2</v>
      </c>
      <c r="CP53" s="8">
        <f t="shared" si="43"/>
        <v>2.9625020999999974E-2</v>
      </c>
      <c r="CQ53" s="8">
        <f t="shared" si="43"/>
        <v>3.334656200000008E-2</v>
      </c>
      <c r="CR53" s="8">
        <f t="shared" si="43"/>
        <v>3.7749236999999991E-2</v>
      </c>
      <c r="CS53" s="8">
        <f t="shared" si="43"/>
        <v>4.4879946999999976E-2</v>
      </c>
      <c r="CT53" s="8">
        <f t="shared" si="43"/>
        <v>4.8780399999999835E-2</v>
      </c>
      <c r="CU53" s="8">
        <f t="shared" ref="CU53:DF53" si="44">CU44-SUM(CU48:CU52)</f>
        <v>5.3141899999999964E-2</v>
      </c>
      <c r="CV53" s="8">
        <f t="shared" si="44"/>
        <v>5.4891399999999924E-2</v>
      </c>
      <c r="CW53" s="8">
        <f t="shared" si="44"/>
        <v>5.783600000000011E-2</v>
      </c>
      <c r="CX53" s="8">
        <f t="shared" si="44"/>
        <v>5.9767799999999927E-2</v>
      </c>
      <c r="CY53" s="8">
        <f t="shared" si="44"/>
        <v>6.3504000000000005E-2</v>
      </c>
      <c r="CZ53" s="8">
        <f t="shared" si="44"/>
        <v>6.3131199999999943E-2</v>
      </c>
      <c r="DA53" s="8">
        <f t="shared" si="44"/>
        <v>6.6689300000000062E-2</v>
      </c>
      <c r="DB53" s="8">
        <f t="shared" si="44"/>
        <v>7.3323800000000161E-2</v>
      </c>
      <c r="DC53" s="8">
        <f t="shared" si="44"/>
        <v>7.4927199999999972E-2</v>
      </c>
      <c r="DD53" s="8">
        <f t="shared" si="44"/>
        <v>7.1613400000000105E-2</v>
      </c>
      <c r="DE53" s="8">
        <f t="shared" si="44"/>
        <v>7.0364099999999929E-2</v>
      </c>
      <c r="DF53" s="8">
        <f t="shared" si="44"/>
        <v>6.7471800000000082E-2</v>
      </c>
      <c r="DG53" s="8">
        <f t="shared" ref="DG53:DR53" si="45">DG44-SUM(DG48:DG52)</f>
        <v>7.2015572999999999E-2</v>
      </c>
      <c r="DH53" s="8">
        <f t="shared" si="45"/>
        <v>7.2055210999999841E-2</v>
      </c>
      <c r="DI53" s="8">
        <f t="shared" si="45"/>
        <v>6.8905879999999975E-2</v>
      </c>
      <c r="DJ53" s="8">
        <f t="shared" si="45"/>
        <v>7.162033500000009E-2</v>
      </c>
      <c r="DK53" s="8">
        <f t="shared" si="45"/>
        <v>6.7555120999999996E-2</v>
      </c>
      <c r="DL53" s="8">
        <f t="shared" si="45"/>
        <v>6.7319642000000013E-2</v>
      </c>
      <c r="DM53" s="8">
        <f t="shared" si="45"/>
        <v>6.2658794000000073E-2</v>
      </c>
      <c r="DN53" s="8">
        <f t="shared" si="45"/>
        <v>5.3994093000000132E-2</v>
      </c>
      <c r="DO53" s="8">
        <f t="shared" si="45"/>
        <v>4.9387601000000003E-2</v>
      </c>
      <c r="DP53" s="8">
        <f t="shared" si="45"/>
        <v>4.9224921000000088E-2</v>
      </c>
      <c r="DQ53" s="8">
        <f t="shared" si="45"/>
        <v>4.5061397999999975E-2</v>
      </c>
      <c r="DR53" s="8">
        <f t="shared" si="45"/>
        <v>4.5904170000000022E-2</v>
      </c>
      <c r="DS53" s="8">
        <f t="shared" ref="DS53:ED53" si="46">DS44-SUM(DS48:DS52)</f>
        <v>3.7365855000000003E-2</v>
      </c>
      <c r="DT53" s="8">
        <f t="shared" si="46"/>
        <v>3.3042437000000036E-2</v>
      </c>
      <c r="DU53" s="8">
        <f t="shared" si="46"/>
        <v>3.304599200000008E-2</v>
      </c>
      <c r="DV53" s="8">
        <f t="shared" si="46"/>
        <v>2.9161776000000084E-2</v>
      </c>
      <c r="DW53" s="8">
        <f t="shared" si="46"/>
        <v>2.8767756000000089E-2</v>
      </c>
      <c r="DX53" s="8">
        <f t="shared" si="46"/>
        <v>2.8791290999999997E-2</v>
      </c>
      <c r="DY53" s="8">
        <f t="shared" si="46"/>
        <v>2.9072429999999927E-2</v>
      </c>
      <c r="DZ53" s="8">
        <f t="shared" si="46"/>
        <v>2.9175673999999929E-2</v>
      </c>
      <c r="EA53" s="8">
        <f t="shared" si="46"/>
        <v>2.940701200000001E-2</v>
      </c>
      <c r="EB53" s="8">
        <f t="shared" si="46"/>
        <v>2.9673272000000028E-2</v>
      </c>
      <c r="EC53" s="8">
        <f t="shared" si="46"/>
        <v>3.1865316000000032E-2</v>
      </c>
      <c r="ED53" s="8">
        <f t="shared" si="46"/>
        <v>3.2949700000000026E-2</v>
      </c>
      <c r="EE53" s="8">
        <f t="shared" ref="EE53:EP53" si="47">EE44-SUM(EE48:EE52)</f>
        <v>3.4506200000000098E-2</v>
      </c>
      <c r="EF53" s="8">
        <f t="shared" si="47"/>
        <v>3.5784250999999934E-2</v>
      </c>
      <c r="EG53" s="8">
        <f t="shared" si="47"/>
        <v>3.8393335000000084E-2</v>
      </c>
      <c r="EH53" s="8">
        <f t="shared" si="47"/>
        <v>3.8835521000000206E-2</v>
      </c>
      <c r="EI53" s="8">
        <f t="shared" si="47"/>
        <v>3.9503561000000076E-2</v>
      </c>
      <c r="EJ53" s="8">
        <f t="shared" si="47"/>
        <v>3.9952270999999984E-2</v>
      </c>
      <c r="EK53" s="8">
        <f t="shared" si="47"/>
        <v>4.0762079999999978E-2</v>
      </c>
      <c r="EL53" s="8">
        <f t="shared" si="47"/>
        <v>4.2738182999999985E-2</v>
      </c>
      <c r="EM53" s="8">
        <f t="shared" si="47"/>
        <v>4.3225620999999936E-2</v>
      </c>
      <c r="EN53" s="8">
        <f t="shared" si="47"/>
        <v>4.2997551999999883E-2</v>
      </c>
      <c r="EO53" s="8">
        <f t="shared" si="47"/>
        <v>4.1548560999999984E-2</v>
      </c>
      <c r="EP53" s="8">
        <f t="shared" si="47"/>
        <v>3.9704795999999931E-2</v>
      </c>
      <c r="EQ53" s="8">
        <f t="shared" ref="EQ53:FB53" si="48">EQ44-SUM(EQ48:EQ52)</f>
        <v>3.7635625999999978E-2</v>
      </c>
      <c r="ER53" s="8">
        <f t="shared" si="48"/>
        <v>3.4678768999999943E-2</v>
      </c>
      <c r="ES53" s="8">
        <f t="shared" si="48"/>
        <v>3.191500699999994E-2</v>
      </c>
      <c r="ET53" s="8">
        <f t="shared" si="48"/>
        <v>3.0662830000000141E-2</v>
      </c>
      <c r="EU53" s="8">
        <f t="shared" si="48"/>
        <v>3.0479656000000077E-2</v>
      </c>
      <c r="EV53" s="8">
        <f t="shared" si="48"/>
        <v>3.0855822000000033E-2</v>
      </c>
      <c r="EW53" s="8">
        <f t="shared" si="48"/>
        <v>3.1310150000000037E-2</v>
      </c>
      <c r="EX53" s="8">
        <f t="shared" si="48"/>
        <v>3.0735659999999998E-2</v>
      </c>
      <c r="EY53" s="8">
        <f t="shared" si="48"/>
        <v>3.1135683000000025E-2</v>
      </c>
      <c r="EZ53" s="8">
        <f t="shared" si="48"/>
        <v>3.1582494000000016E-2</v>
      </c>
      <c r="FA53" s="8">
        <f t="shared" si="48"/>
        <v>3.1051846999999799E-2</v>
      </c>
      <c r="FB53" s="8">
        <f t="shared" si="48"/>
        <v>3.0889440999999906E-2</v>
      </c>
      <c r="FC53" s="8">
        <f t="shared" ref="FC53:FN53" si="49">FC44-SUM(FC48:FC52)</f>
        <v>3.0688543999999984E-2</v>
      </c>
      <c r="FD53" s="8">
        <f t="shared" si="49"/>
        <v>3.0962453999999973E-2</v>
      </c>
      <c r="FE53" s="8">
        <f t="shared" si="49"/>
        <v>3.0253771000000096E-2</v>
      </c>
      <c r="FF53" s="8">
        <f t="shared" si="49"/>
        <v>3.0555057999999913E-2</v>
      </c>
      <c r="FG53" s="8">
        <f t="shared" si="49"/>
        <v>3.1136116000000047E-2</v>
      </c>
      <c r="FH53" s="8">
        <f t="shared" si="49"/>
        <v>3.1379410000000107E-2</v>
      </c>
      <c r="FI53" s="8">
        <f t="shared" si="49"/>
        <v>3.2816638000000065E-2</v>
      </c>
      <c r="FJ53" s="8">
        <f t="shared" si="49"/>
        <v>3.4279310000000118E-2</v>
      </c>
      <c r="FK53" s="8">
        <f t="shared" si="49"/>
        <v>3.7791366000000048E-2</v>
      </c>
      <c r="FL53" s="8">
        <f t="shared" si="49"/>
        <v>4.4107227999999887E-2</v>
      </c>
      <c r="FM53" s="8">
        <f t="shared" si="49"/>
        <v>4.7615418999999992E-2</v>
      </c>
      <c r="FN53" s="8">
        <f t="shared" si="49"/>
        <v>5.1769439999999889E-2</v>
      </c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</row>
    <row r="54" spans="1:202">
      <c r="B54" s="7" t="str">
        <f t="shared" ref="B54:AG54" si="50">IF(B53&lt;0,1,"-")</f>
        <v>-</v>
      </c>
      <c r="C54" s="7" t="str">
        <f t="shared" si="50"/>
        <v>-</v>
      </c>
      <c r="D54" s="7" t="str">
        <f t="shared" si="50"/>
        <v>-</v>
      </c>
      <c r="E54" s="7" t="str">
        <f t="shared" si="50"/>
        <v>-</v>
      </c>
      <c r="F54" s="7" t="str">
        <f t="shared" si="50"/>
        <v>-</v>
      </c>
      <c r="G54" s="7" t="str">
        <f t="shared" si="50"/>
        <v>-</v>
      </c>
      <c r="H54" s="7" t="str">
        <f t="shared" si="50"/>
        <v>-</v>
      </c>
      <c r="I54" s="7" t="str">
        <f t="shared" si="50"/>
        <v>-</v>
      </c>
      <c r="J54" s="7" t="str">
        <f t="shared" si="50"/>
        <v>-</v>
      </c>
      <c r="K54" s="7" t="str">
        <f t="shared" si="50"/>
        <v>-</v>
      </c>
      <c r="L54" s="7" t="str">
        <f t="shared" si="50"/>
        <v>-</v>
      </c>
      <c r="M54" s="7" t="str">
        <f t="shared" si="50"/>
        <v>-</v>
      </c>
      <c r="N54" s="7" t="str">
        <f t="shared" si="50"/>
        <v>-</v>
      </c>
      <c r="O54" s="7" t="str">
        <f t="shared" si="50"/>
        <v>-</v>
      </c>
      <c r="P54" s="7" t="str">
        <f t="shared" si="50"/>
        <v>-</v>
      </c>
      <c r="Q54" s="7" t="str">
        <f t="shared" si="50"/>
        <v>-</v>
      </c>
      <c r="R54" s="7" t="str">
        <f t="shared" si="50"/>
        <v>-</v>
      </c>
      <c r="S54" s="7" t="str">
        <f t="shared" si="50"/>
        <v>-</v>
      </c>
      <c r="T54" s="7" t="str">
        <f t="shared" si="50"/>
        <v>-</v>
      </c>
      <c r="U54" s="7" t="str">
        <f t="shared" si="50"/>
        <v>-</v>
      </c>
      <c r="V54" s="7" t="str">
        <f t="shared" si="50"/>
        <v>-</v>
      </c>
      <c r="W54" s="7" t="str">
        <f t="shared" si="50"/>
        <v>-</v>
      </c>
      <c r="X54" s="7" t="str">
        <f t="shared" si="50"/>
        <v>-</v>
      </c>
      <c r="Y54" s="7" t="str">
        <f t="shared" si="50"/>
        <v>-</v>
      </c>
      <c r="Z54" s="7" t="str">
        <f t="shared" si="50"/>
        <v>-</v>
      </c>
      <c r="AA54" s="7" t="str">
        <f t="shared" si="50"/>
        <v>-</v>
      </c>
      <c r="AB54" s="7" t="str">
        <f t="shared" si="50"/>
        <v>-</v>
      </c>
      <c r="AC54" s="7" t="str">
        <f t="shared" si="50"/>
        <v>-</v>
      </c>
      <c r="AD54" s="7" t="str">
        <f t="shared" si="50"/>
        <v>-</v>
      </c>
      <c r="AE54" s="7" t="str">
        <f t="shared" si="50"/>
        <v>-</v>
      </c>
      <c r="AF54" s="7" t="str">
        <f t="shared" si="50"/>
        <v>-</v>
      </c>
      <c r="AG54" s="7" t="str">
        <f t="shared" si="50"/>
        <v>-</v>
      </c>
      <c r="AH54" s="7" t="str">
        <f t="shared" ref="AH54:BM54" si="51">IF(AH53&lt;0,1,"-")</f>
        <v>-</v>
      </c>
      <c r="AI54" s="7" t="str">
        <f t="shared" si="51"/>
        <v>-</v>
      </c>
      <c r="AJ54" s="7" t="str">
        <f t="shared" si="51"/>
        <v>-</v>
      </c>
      <c r="AK54" s="7" t="str">
        <f t="shared" si="51"/>
        <v>-</v>
      </c>
      <c r="AL54" s="7" t="str">
        <f t="shared" si="51"/>
        <v>-</v>
      </c>
      <c r="AM54" s="7" t="str">
        <f t="shared" si="51"/>
        <v>-</v>
      </c>
      <c r="AN54" s="7" t="str">
        <f t="shared" si="51"/>
        <v>-</v>
      </c>
      <c r="AO54" s="7" t="str">
        <f t="shared" si="51"/>
        <v>-</v>
      </c>
      <c r="AP54" s="7" t="str">
        <f t="shared" si="51"/>
        <v>-</v>
      </c>
      <c r="AQ54" s="7" t="str">
        <f t="shared" si="51"/>
        <v>-</v>
      </c>
      <c r="AR54" s="7" t="str">
        <f t="shared" si="51"/>
        <v>-</v>
      </c>
      <c r="AS54" s="7" t="str">
        <f t="shared" si="51"/>
        <v>-</v>
      </c>
      <c r="AT54" s="7" t="str">
        <f t="shared" si="51"/>
        <v>-</v>
      </c>
      <c r="AU54" s="7" t="str">
        <f t="shared" si="51"/>
        <v>-</v>
      </c>
      <c r="AV54" s="7" t="str">
        <f t="shared" si="51"/>
        <v>-</v>
      </c>
      <c r="AW54" s="7" t="str">
        <f t="shared" si="51"/>
        <v>-</v>
      </c>
      <c r="AX54" s="7" t="str">
        <f t="shared" si="51"/>
        <v>-</v>
      </c>
      <c r="AY54" s="7" t="str">
        <f t="shared" si="51"/>
        <v>-</v>
      </c>
      <c r="AZ54" s="7" t="str">
        <f t="shared" si="51"/>
        <v>-</v>
      </c>
      <c r="BA54" s="7" t="str">
        <f t="shared" si="51"/>
        <v>-</v>
      </c>
      <c r="BB54" s="7" t="str">
        <f t="shared" si="51"/>
        <v>-</v>
      </c>
      <c r="BC54" s="7" t="str">
        <f t="shared" si="51"/>
        <v>-</v>
      </c>
      <c r="BD54" s="7" t="str">
        <f t="shared" si="51"/>
        <v>-</v>
      </c>
      <c r="BE54" s="7" t="str">
        <f t="shared" si="51"/>
        <v>-</v>
      </c>
      <c r="BF54" s="7" t="str">
        <f t="shared" si="51"/>
        <v>-</v>
      </c>
      <c r="BG54" s="7" t="str">
        <f t="shared" si="51"/>
        <v>-</v>
      </c>
      <c r="BH54" s="7" t="str">
        <f t="shared" si="51"/>
        <v>-</v>
      </c>
      <c r="BI54" s="7" t="str">
        <f t="shared" si="51"/>
        <v>-</v>
      </c>
      <c r="BJ54" s="7" t="str">
        <f t="shared" si="51"/>
        <v>-</v>
      </c>
      <c r="BK54" s="7" t="str">
        <f t="shared" si="51"/>
        <v>-</v>
      </c>
      <c r="BL54" s="7" t="str">
        <f t="shared" si="51"/>
        <v>-</v>
      </c>
      <c r="BM54" s="7" t="str">
        <f t="shared" si="51"/>
        <v>-</v>
      </c>
      <c r="BN54" s="7" t="str">
        <f t="shared" ref="BN54:CH54" si="52">IF(BN53&lt;0,1,"-")</f>
        <v>-</v>
      </c>
      <c r="BO54" s="7" t="str">
        <f t="shared" si="52"/>
        <v>-</v>
      </c>
      <c r="BP54" s="7" t="str">
        <f t="shared" si="52"/>
        <v>-</v>
      </c>
      <c r="BQ54" s="7" t="str">
        <f t="shared" si="52"/>
        <v>-</v>
      </c>
      <c r="BR54" s="7" t="str">
        <f t="shared" si="52"/>
        <v>-</v>
      </c>
      <c r="BS54" s="7" t="str">
        <f t="shared" si="52"/>
        <v>-</v>
      </c>
      <c r="BT54" s="7" t="str">
        <f t="shared" si="52"/>
        <v>-</v>
      </c>
      <c r="BU54" s="7" t="str">
        <f t="shared" si="52"/>
        <v>-</v>
      </c>
      <c r="BV54" s="7" t="str">
        <f t="shared" si="52"/>
        <v>-</v>
      </c>
      <c r="BW54" s="7" t="str">
        <f t="shared" si="52"/>
        <v>-</v>
      </c>
      <c r="BX54" s="7" t="str">
        <f t="shared" si="52"/>
        <v>-</v>
      </c>
      <c r="BY54" s="7" t="str">
        <f t="shared" si="52"/>
        <v>-</v>
      </c>
      <c r="BZ54" s="7" t="str">
        <f t="shared" si="52"/>
        <v>-</v>
      </c>
      <c r="CA54" s="7" t="str">
        <f t="shared" si="52"/>
        <v>-</v>
      </c>
      <c r="CB54" s="7" t="str">
        <f t="shared" si="52"/>
        <v>-</v>
      </c>
      <c r="CC54" s="7" t="str">
        <f t="shared" si="52"/>
        <v>-</v>
      </c>
      <c r="CD54" s="7" t="str">
        <f t="shared" si="52"/>
        <v>-</v>
      </c>
      <c r="CE54" s="7" t="str">
        <f t="shared" si="52"/>
        <v>-</v>
      </c>
      <c r="CF54" s="7" t="str">
        <f t="shared" si="52"/>
        <v>-</v>
      </c>
      <c r="CG54" s="7" t="str">
        <f t="shared" si="52"/>
        <v>-</v>
      </c>
      <c r="CH54" s="7" t="str">
        <f t="shared" si="52"/>
        <v>-</v>
      </c>
      <c r="CI54" s="7" t="str">
        <f t="shared" ref="CI54:CT54" si="53">IF(CI53&lt;0,1,"-")</f>
        <v>-</v>
      </c>
      <c r="CJ54" s="7" t="str">
        <f t="shared" si="53"/>
        <v>-</v>
      </c>
      <c r="CK54" s="7" t="str">
        <f t="shared" si="53"/>
        <v>-</v>
      </c>
      <c r="CL54" s="7" t="str">
        <f t="shared" si="53"/>
        <v>-</v>
      </c>
      <c r="CM54" s="7" t="str">
        <f t="shared" si="53"/>
        <v>-</v>
      </c>
      <c r="CN54" s="7" t="str">
        <f t="shared" si="53"/>
        <v>-</v>
      </c>
      <c r="CO54" s="7" t="str">
        <f t="shared" si="53"/>
        <v>-</v>
      </c>
      <c r="CP54" s="7" t="str">
        <f t="shared" si="53"/>
        <v>-</v>
      </c>
      <c r="CQ54" s="7" t="str">
        <f t="shared" si="53"/>
        <v>-</v>
      </c>
      <c r="CR54" s="7" t="str">
        <f t="shared" si="53"/>
        <v>-</v>
      </c>
      <c r="CS54" s="7" t="str">
        <f t="shared" si="53"/>
        <v>-</v>
      </c>
      <c r="CT54" s="7" t="str">
        <f t="shared" si="53"/>
        <v>-</v>
      </c>
      <c r="CU54" s="7" t="str">
        <f t="shared" ref="CU54:DF54" si="54">IF(CU53&lt;0,1,"-")</f>
        <v>-</v>
      </c>
      <c r="CV54" s="7" t="str">
        <f t="shared" si="54"/>
        <v>-</v>
      </c>
      <c r="CW54" s="7" t="str">
        <f t="shared" si="54"/>
        <v>-</v>
      </c>
      <c r="CX54" s="7" t="str">
        <f t="shared" si="54"/>
        <v>-</v>
      </c>
      <c r="CY54" s="7" t="str">
        <f t="shared" si="54"/>
        <v>-</v>
      </c>
      <c r="CZ54" s="7" t="str">
        <f t="shared" si="54"/>
        <v>-</v>
      </c>
      <c r="DA54" s="7" t="str">
        <f t="shared" si="54"/>
        <v>-</v>
      </c>
      <c r="DB54" s="7" t="str">
        <f t="shared" si="54"/>
        <v>-</v>
      </c>
      <c r="DC54" s="7" t="str">
        <f t="shared" si="54"/>
        <v>-</v>
      </c>
      <c r="DD54" s="7" t="str">
        <f t="shared" si="54"/>
        <v>-</v>
      </c>
      <c r="DE54" s="7" t="str">
        <f t="shared" si="54"/>
        <v>-</v>
      </c>
      <c r="DF54" s="7" t="str">
        <f t="shared" si="54"/>
        <v>-</v>
      </c>
      <c r="DG54" s="7" t="str">
        <f t="shared" ref="DG54:DR54" si="55">IF(DG53&lt;0,1,"-")</f>
        <v>-</v>
      </c>
      <c r="DH54" s="7" t="str">
        <f t="shared" si="55"/>
        <v>-</v>
      </c>
      <c r="DI54" s="7" t="str">
        <f t="shared" si="55"/>
        <v>-</v>
      </c>
      <c r="DJ54" s="7" t="str">
        <f t="shared" si="55"/>
        <v>-</v>
      </c>
      <c r="DK54" s="7" t="str">
        <f t="shared" si="55"/>
        <v>-</v>
      </c>
      <c r="DL54" s="7" t="str">
        <f t="shared" si="55"/>
        <v>-</v>
      </c>
      <c r="DM54" s="7" t="str">
        <f t="shared" si="55"/>
        <v>-</v>
      </c>
      <c r="DN54" s="7" t="str">
        <f t="shared" si="55"/>
        <v>-</v>
      </c>
      <c r="DO54" s="7" t="str">
        <f t="shared" si="55"/>
        <v>-</v>
      </c>
      <c r="DP54" s="7" t="str">
        <f t="shared" si="55"/>
        <v>-</v>
      </c>
      <c r="DQ54" s="7" t="str">
        <f t="shared" si="55"/>
        <v>-</v>
      </c>
      <c r="DR54" s="7" t="str">
        <f t="shared" si="55"/>
        <v>-</v>
      </c>
      <c r="DS54" s="7" t="str">
        <f t="shared" ref="DS54:ED54" si="56">IF(DS53&lt;0,1,"-")</f>
        <v>-</v>
      </c>
      <c r="DT54" s="7" t="str">
        <f t="shared" si="56"/>
        <v>-</v>
      </c>
      <c r="DU54" s="7" t="str">
        <f t="shared" si="56"/>
        <v>-</v>
      </c>
      <c r="DV54" s="7" t="str">
        <f t="shared" si="56"/>
        <v>-</v>
      </c>
      <c r="DW54" s="7" t="str">
        <f t="shared" si="56"/>
        <v>-</v>
      </c>
      <c r="DX54" s="7" t="str">
        <f t="shared" si="56"/>
        <v>-</v>
      </c>
      <c r="DY54" s="7" t="str">
        <f t="shared" si="56"/>
        <v>-</v>
      </c>
      <c r="DZ54" s="7" t="str">
        <f t="shared" si="56"/>
        <v>-</v>
      </c>
      <c r="EA54" s="7" t="str">
        <f t="shared" si="56"/>
        <v>-</v>
      </c>
      <c r="EB54" s="7" t="str">
        <f t="shared" si="56"/>
        <v>-</v>
      </c>
      <c r="EC54" s="7" t="str">
        <f t="shared" si="56"/>
        <v>-</v>
      </c>
      <c r="ED54" s="7" t="str">
        <f t="shared" si="56"/>
        <v>-</v>
      </c>
      <c r="EE54" s="7" t="str">
        <f t="shared" ref="EE54:EP54" si="57">IF(EE53&lt;0,1,"-")</f>
        <v>-</v>
      </c>
      <c r="EF54" s="7" t="str">
        <f t="shared" si="57"/>
        <v>-</v>
      </c>
      <c r="EG54" s="7" t="str">
        <f t="shared" si="57"/>
        <v>-</v>
      </c>
      <c r="EH54" s="7" t="str">
        <f t="shared" si="57"/>
        <v>-</v>
      </c>
      <c r="EI54" s="7" t="str">
        <f t="shared" si="57"/>
        <v>-</v>
      </c>
      <c r="EJ54" s="7" t="str">
        <f t="shared" si="57"/>
        <v>-</v>
      </c>
      <c r="EK54" s="7" t="str">
        <f t="shared" si="57"/>
        <v>-</v>
      </c>
      <c r="EL54" s="7" t="str">
        <f t="shared" si="57"/>
        <v>-</v>
      </c>
      <c r="EM54" s="7" t="str">
        <f t="shared" si="57"/>
        <v>-</v>
      </c>
      <c r="EN54" s="7" t="str">
        <f t="shared" si="57"/>
        <v>-</v>
      </c>
      <c r="EO54" s="7" t="str">
        <f t="shared" si="57"/>
        <v>-</v>
      </c>
      <c r="EP54" s="7" t="str">
        <f t="shared" si="57"/>
        <v>-</v>
      </c>
      <c r="EQ54" s="7" t="str">
        <f t="shared" ref="EQ54:FB54" si="58">IF(EQ53&lt;0,1,"-")</f>
        <v>-</v>
      </c>
      <c r="ER54" s="7" t="str">
        <f t="shared" si="58"/>
        <v>-</v>
      </c>
      <c r="ES54" s="7" t="str">
        <f t="shared" si="58"/>
        <v>-</v>
      </c>
      <c r="ET54" s="7" t="str">
        <f t="shared" si="58"/>
        <v>-</v>
      </c>
      <c r="EU54" s="7" t="str">
        <f t="shared" si="58"/>
        <v>-</v>
      </c>
      <c r="EV54" s="7" t="str">
        <f t="shared" si="58"/>
        <v>-</v>
      </c>
      <c r="EW54" s="7" t="str">
        <f t="shared" si="58"/>
        <v>-</v>
      </c>
      <c r="EX54" s="7" t="str">
        <f t="shared" si="58"/>
        <v>-</v>
      </c>
      <c r="EY54" s="7" t="str">
        <f t="shared" si="58"/>
        <v>-</v>
      </c>
      <c r="EZ54" s="7" t="str">
        <f t="shared" si="58"/>
        <v>-</v>
      </c>
      <c r="FA54" s="7" t="str">
        <f t="shared" si="58"/>
        <v>-</v>
      </c>
      <c r="FB54" s="7" t="str">
        <f t="shared" si="58"/>
        <v>-</v>
      </c>
      <c r="FC54" s="7" t="str">
        <f t="shared" ref="FC54:FN54" si="59">IF(FC53&lt;0,1,"-")</f>
        <v>-</v>
      </c>
      <c r="FD54" s="7" t="str">
        <f t="shared" si="59"/>
        <v>-</v>
      </c>
      <c r="FE54" s="7" t="str">
        <f t="shared" si="59"/>
        <v>-</v>
      </c>
      <c r="FF54" s="7" t="str">
        <f t="shared" si="59"/>
        <v>-</v>
      </c>
      <c r="FG54" s="7" t="str">
        <f t="shared" si="59"/>
        <v>-</v>
      </c>
      <c r="FH54" s="7" t="str">
        <f t="shared" si="59"/>
        <v>-</v>
      </c>
      <c r="FI54" s="7" t="str">
        <f t="shared" si="59"/>
        <v>-</v>
      </c>
      <c r="FJ54" s="7" t="str">
        <f t="shared" si="59"/>
        <v>-</v>
      </c>
      <c r="FK54" s="7" t="str">
        <f t="shared" si="59"/>
        <v>-</v>
      </c>
      <c r="FL54" s="7" t="str">
        <f t="shared" si="59"/>
        <v>-</v>
      </c>
      <c r="FM54" s="7" t="str">
        <f t="shared" si="59"/>
        <v>-</v>
      </c>
      <c r="FN54" s="7" t="str">
        <f t="shared" si="59"/>
        <v>-</v>
      </c>
    </row>
    <row r="64" spans="1:202">
      <c r="A64" t="str">
        <f>Residues!A$3</f>
        <v>IntraEU</v>
      </c>
      <c r="B64" s="2">
        <f>1/1000000*SUM(Residues!B$3:M$3)</f>
        <v>0</v>
      </c>
      <c r="C64" s="2">
        <f>1/1000000*SUM(Residues!C$3:N$3)</f>
        <v>0</v>
      </c>
      <c r="D64" s="2">
        <f>1/1000000*SUM(Residues!D$3:O$3)</f>
        <v>0</v>
      </c>
      <c r="E64" s="2">
        <f>1/1000000*SUM(Residues!E$3:P$3)</f>
        <v>0</v>
      </c>
      <c r="F64" s="2">
        <f>1/1000000*SUM(Residues!F$3:Q$3)</f>
        <v>0</v>
      </c>
      <c r="G64" s="2">
        <f>1/1000000*SUM(Residues!G$3:R$3)</f>
        <v>0</v>
      </c>
      <c r="H64" s="2">
        <f>1/1000000*SUM(Residues!H$3:S$3)</f>
        <v>0</v>
      </c>
      <c r="I64" s="2">
        <f>1/1000000*SUM(Residues!I$3:T$3)</f>
        <v>0</v>
      </c>
      <c r="J64" s="2">
        <f>1/1000000*SUM(Residues!J$3:U$3)</f>
        <v>0</v>
      </c>
      <c r="K64" s="2">
        <f>1/1000000*SUM(Residues!K$3:V$3)</f>
        <v>0</v>
      </c>
      <c r="L64" s="2">
        <f>1/1000000*SUM(Residues!L$3:W$3)</f>
        <v>0</v>
      </c>
      <c r="M64" s="2">
        <f>1/1000000*SUM(Residues!M$3:X$3)</f>
        <v>0</v>
      </c>
      <c r="N64" s="2">
        <f>1/1000000*SUM(Residues!N$3:Y$3)</f>
        <v>0</v>
      </c>
      <c r="O64" s="2">
        <f>1/1000000*SUM(Residues!O$3:Z$3)</f>
        <v>0</v>
      </c>
      <c r="P64" s="2">
        <f>1/1000000*SUM(Residues!P$3:AA$3)</f>
        <v>0</v>
      </c>
      <c r="Q64" s="2">
        <f>1/1000000*SUM(Residues!Q$3:AB$3)</f>
        <v>0</v>
      </c>
      <c r="R64" s="2">
        <f>1/1000000*SUM(Residues!R$3:AC$3)</f>
        <v>0</v>
      </c>
      <c r="S64" s="2">
        <f>1/1000000*SUM(Residues!S$3:AD$3)</f>
        <v>0</v>
      </c>
      <c r="T64" s="2">
        <f>1/1000000*SUM(Residues!T$3:AE$3)</f>
        <v>0</v>
      </c>
      <c r="U64" s="2">
        <f>1/1000000*SUM(Residues!U$3:AF$3)</f>
        <v>0</v>
      </c>
      <c r="V64" s="2">
        <f>1/1000000*SUM(Residues!V$3:AG$3)</f>
        <v>0</v>
      </c>
      <c r="W64" s="2">
        <f>1/1000000*SUM(Residues!W$3:AH$3)</f>
        <v>0</v>
      </c>
      <c r="X64" s="2">
        <f>1/1000000*SUM(Residues!X$3:AI$3)</f>
        <v>0</v>
      </c>
      <c r="Y64" s="2">
        <f>1/1000000*SUM(Residues!Y$3:AJ$3)</f>
        <v>0</v>
      </c>
      <c r="Z64" s="2">
        <f>1/1000000*SUM(Residues!Z$3:AK$3)</f>
        <v>0</v>
      </c>
      <c r="AA64" s="2">
        <f>1/1000000*SUM(Residues!AA$3:AL$3)</f>
        <v>0</v>
      </c>
      <c r="AB64" s="2">
        <f>1/1000000*SUM(Residues!AB$3:AM$3)</f>
        <v>0</v>
      </c>
      <c r="AC64" s="2">
        <f>1/1000000*SUM(Residues!AC$3:AN$3)</f>
        <v>0</v>
      </c>
      <c r="AD64" s="2">
        <f>1/1000000*SUM(Residues!AD$3:AO$3)</f>
        <v>0</v>
      </c>
      <c r="AE64" s="2">
        <f>1/1000000*SUM(Residues!AE$3:AP$3)</f>
        <v>0</v>
      </c>
      <c r="AF64" s="2">
        <f>1/1000000*SUM(Residues!AF$3:AQ$3)</f>
        <v>0</v>
      </c>
      <c r="AG64" s="2">
        <f>1/1000000*SUM(Residues!AG$3:AR$3)</f>
        <v>0</v>
      </c>
      <c r="AH64" s="2">
        <f>1/1000000*SUM(Residues!AH$3:AS$3)</f>
        <v>0</v>
      </c>
      <c r="AI64" s="2">
        <f>1/1000000*SUM(Residues!AI$3:AT$3)</f>
        <v>0</v>
      </c>
      <c r="AJ64" s="2">
        <f>1/1000000*SUM(Residues!AJ$3:AU$3)</f>
        <v>0</v>
      </c>
      <c r="AK64" s="2">
        <f>1/1000000*SUM(Residues!AK$3:AV$3)</f>
        <v>0</v>
      </c>
      <c r="AL64" s="2">
        <f>1/1000000*SUM(Residues!AL$3:AW$3)</f>
        <v>0</v>
      </c>
      <c r="AM64" s="2">
        <f>1/1000000*SUM(Residues!AM$3:AX$3)</f>
        <v>0</v>
      </c>
      <c r="AN64" s="2">
        <f>1/1000000*SUM(Residues!AN$3:AY$3)</f>
        <v>0</v>
      </c>
      <c r="AO64" s="2">
        <f>1/1000000*SUM(Residues!AO$3:AZ$3)</f>
        <v>0</v>
      </c>
      <c r="AP64" s="2">
        <f>1/1000000*SUM(Residues!AP$3:BA$3)</f>
        <v>0</v>
      </c>
      <c r="AQ64" s="2">
        <f>1/1000000*SUM(Residues!AQ$3:BB$3)</f>
        <v>0</v>
      </c>
      <c r="AR64" s="2">
        <f>1/1000000*SUM(Residues!AR$3:BC$3)</f>
        <v>0</v>
      </c>
      <c r="AS64" s="2">
        <f>1/1000000*SUM(Residues!AS$3:BD$3)</f>
        <v>0</v>
      </c>
      <c r="AT64" s="2">
        <f>1/1000000*SUM(Residues!AT$3:BE$3)</f>
        <v>0</v>
      </c>
      <c r="AU64" s="2">
        <f>1/1000000*SUM(Residues!AU$3:BF$3)</f>
        <v>0</v>
      </c>
      <c r="AV64" s="2">
        <f>1/1000000*SUM(Residues!AV$3:BG$3)</f>
        <v>0</v>
      </c>
      <c r="AW64" s="2">
        <f>1/1000000*SUM(Residues!AW$3:BH$3)</f>
        <v>0</v>
      </c>
      <c r="AX64" s="2">
        <f>1/1000000*SUM(Residues!AX$3:BI$3)</f>
        <v>0</v>
      </c>
      <c r="AY64" s="2">
        <f>1/1000000*SUM(Residues!AY$3:BJ$3)</f>
        <v>0</v>
      </c>
      <c r="AZ64" s="2">
        <f>1/1000000*SUM(Residues!AZ$3:BK$3)</f>
        <v>0</v>
      </c>
      <c r="BA64" s="2">
        <f>1/1000000*SUM(Residues!BA$3:BL$3)</f>
        <v>0</v>
      </c>
      <c r="BB64" s="2">
        <f>1/1000000*SUM(Residues!BB$3:BM$3)</f>
        <v>0</v>
      </c>
      <c r="BC64" s="2">
        <f>1/1000000*SUM(Residues!BC$3:BN$3)</f>
        <v>0</v>
      </c>
      <c r="BD64" s="2">
        <f>1/1000000*SUM(Residues!BD$3:BO$3)</f>
        <v>0</v>
      </c>
      <c r="BE64" s="2">
        <f>1/1000000*SUM(Residues!BE$3:BP$3)</f>
        <v>0</v>
      </c>
      <c r="BF64" s="2">
        <f>1/1000000*SUM(Residues!BF$3:BQ$3)</f>
        <v>0</v>
      </c>
      <c r="BG64" s="2">
        <f>1/1000000*SUM(Residues!BG$3:BR$3)</f>
        <v>0</v>
      </c>
      <c r="BH64" s="2">
        <f>1/1000000*SUM(Residues!BH$3:BS$3)</f>
        <v>0</v>
      </c>
      <c r="BI64" s="2">
        <f>1/1000000*SUM(Residues!BI$3:BT$3)</f>
        <v>0</v>
      </c>
      <c r="BJ64" s="2">
        <f>1/1000000*SUM(Residues!BJ$3:BU$3)</f>
        <v>0</v>
      </c>
      <c r="BK64" s="2">
        <f>1/1000000*SUM(Residues!BK$3:BV$3)</f>
        <v>0</v>
      </c>
      <c r="BL64" s="2">
        <f>1/1000000*SUM(Residues!BL$3:BW$3)</f>
        <v>0</v>
      </c>
      <c r="BM64" s="2">
        <f>1/1000000*SUM(Residues!BM$3:BX$3)</f>
        <v>0</v>
      </c>
      <c r="BN64" s="2">
        <f>1/1000000*SUM(Residues!BN$3:BY$3)</f>
        <v>0</v>
      </c>
      <c r="BO64" s="2">
        <f>1/1000000*SUM(Residues!BO$3:BZ$3)</f>
        <v>0</v>
      </c>
      <c r="BP64" s="2">
        <f>1/1000000*SUM(Residues!BP$3:CA$3)</f>
        <v>0</v>
      </c>
      <c r="BQ64" s="2">
        <f>1/1000000*SUM(Residues!BQ$3:CB$3)</f>
        <v>0</v>
      </c>
      <c r="BR64" s="2">
        <f>1/1000000*SUM(Residues!BR$3:CC$3)</f>
        <v>0</v>
      </c>
      <c r="BS64" s="2">
        <f>1/1000000*SUM(Residues!BS$3:CD$3)</f>
        <v>0</v>
      </c>
      <c r="BT64" s="2">
        <f>1/1000000*SUM(Residues!BT$3:CE$3)</f>
        <v>0</v>
      </c>
      <c r="BU64" s="2">
        <f>1/1000000*SUM(Residues!BU$3:CF$3)</f>
        <v>0</v>
      </c>
      <c r="BV64" s="2">
        <f>1/1000000*SUM(Residues!BV$3:CG$3)</f>
        <v>0</v>
      </c>
      <c r="BW64" s="2">
        <f>1/1000000*SUM(Residues!BW$3:CH$3)</f>
        <v>0</v>
      </c>
      <c r="BX64" s="2">
        <f>1/1000000*SUM(Residues!BX$3:CI$3)</f>
        <v>0</v>
      </c>
      <c r="BY64" s="2">
        <f>1/1000000*SUM(Residues!BY$3:CJ$3)</f>
        <v>0</v>
      </c>
      <c r="BZ64" s="2">
        <f>1/1000000*SUM(Residues!BZ$3:CK$3)</f>
        <v>0</v>
      </c>
      <c r="CA64" s="2">
        <f>1/1000000*SUM(Residues!CA$3:CL$3)</f>
        <v>0</v>
      </c>
      <c r="CB64" s="2">
        <f>1/1000000*SUM(Residues!CB$3:CM$3)</f>
        <v>0</v>
      </c>
      <c r="CC64" s="2">
        <f>1/1000000*SUM(Residues!CC$3:CN$3)</f>
        <v>0</v>
      </c>
      <c r="CD64" s="2">
        <f>1/1000000*SUM(Residues!CD$3:CO$3)</f>
        <v>0</v>
      </c>
      <c r="CE64" s="2">
        <f>1/1000000*SUM(Residues!CE$3:CP$3)</f>
        <v>0</v>
      </c>
      <c r="CF64" s="2">
        <f>1/1000000*SUM(Residues!CF$3:CQ$3)</f>
        <v>0</v>
      </c>
      <c r="CG64" s="2">
        <f>1/1000000*SUM(Residues!CG$3:CR$3)</f>
        <v>0</v>
      </c>
      <c r="CH64" s="2">
        <f>1/1000000*SUM(Residues!CH$3:CS$3)</f>
        <v>0</v>
      </c>
      <c r="CI64" s="2">
        <f>1/1000000*SUM(Residues!CI$3:CT$3)</f>
        <v>0</v>
      </c>
      <c r="CJ64" s="2">
        <f>1/1000000*SUM(Residues!CJ$3:CU$3)</f>
        <v>0</v>
      </c>
      <c r="CK64" s="2">
        <f>1/1000000*SUM(Residues!CK$3:CV$3)</f>
        <v>0</v>
      </c>
      <c r="CL64" s="2">
        <f>1/1000000*SUM(Residues!CL$3:CW$3)</f>
        <v>0</v>
      </c>
      <c r="CM64" s="2">
        <f>1/1000000*SUM(Residues!CM$3:CX$3)</f>
        <v>0</v>
      </c>
      <c r="CN64" s="2">
        <f>1/1000000*SUM(Residues!CN$3:CY$3)</f>
        <v>0</v>
      </c>
      <c r="CO64" s="2">
        <f>1/1000000*SUM(Residues!CO$3:CZ$3)</f>
        <v>0</v>
      </c>
      <c r="CP64" s="2">
        <f>1/1000000*SUM(Residues!CP$3:DA$3)</f>
        <v>0</v>
      </c>
      <c r="CQ64" s="2">
        <f>1/1000000*SUM(Residues!CQ$3:DB$3)</f>
        <v>0</v>
      </c>
      <c r="CR64" s="2">
        <f>1/1000000*SUM(Residues!CR$3:DC$3)</f>
        <v>0</v>
      </c>
      <c r="CS64" s="2">
        <f>1/1000000*SUM(Residues!CS$3:DD$3)</f>
        <v>0</v>
      </c>
      <c r="CT64" s="2">
        <f>1/1000000*SUM(Residues!CT$3:DE$3)</f>
        <v>0</v>
      </c>
      <c r="CU64" s="2">
        <f>1/1000000*SUM(Residues!CU$3:DF$3)</f>
        <v>0</v>
      </c>
      <c r="CV64" s="2">
        <f>1/1000000*SUM(Residues!CV$3:DG$3)</f>
        <v>0</v>
      </c>
      <c r="CW64" s="2">
        <f>1/1000000*SUM(Residues!CW$3:DH$3)</f>
        <v>0</v>
      </c>
      <c r="CX64" s="2">
        <f>1/1000000*SUM(Residues!CX$3:DI$3)</f>
        <v>0</v>
      </c>
      <c r="CY64" s="2">
        <f>1/1000000*SUM(Residues!CY$3:DJ$3)</f>
        <v>0</v>
      </c>
      <c r="CZ64" s="2">
        <f>1/1000000*SUM(Residues!CZ$3:DK$3)</f>
        <v>0</v>
      </c>
      <c r="DA64" s="2">
        <f>1/1000000*SUM(Residues!DA$3:DL$3)</f>
        <v>0</v>
      </c>
      <c r="DB64" s="2">
        <f>1/1000000*SUM(Residues!DB$3:DM$3)</f>
        <v>0</v>
      </c>
      <c r="DC64" s="2">
        <f>1/1000000*SUM(Residues!DC$3:DN$3)</f>
        <v>0</v>
      </c>
      <c r="DD64" s="2">
        <f>1/1000000*SUM(Residues!DD$3:DO$3)</f>
        <v>0</v>
      </c>
      <c r="DE64" s="2">
        <f>1/1000000*SUM(Residues!DE$3:DP$3)</f>
        <v>0</v>
      </c>
      <c r="DF64" s="2">
        <f>1/1000000*SUM(Residues!DF$3:DQ$3)</f>
        <v>0</v>
      </c>
      <c r="DG64" s="2">
        <f>1/1000000*SUM(Residues!DG$3:DR$3)</f>
        <v>0</v>
      </c>
      <c r="DH64" s="2">
        <f>1/1000000*SUM(Residues!DH$3:DS$3)</f>
        <v>0</v>
      </c>
      <c r="DI64" s="2">
        <f>1/1000000*SUM(Residues!DI$3:DT$3)</f>
        <v>0</v>
      </c>
      <c r="DJ64" s="2">
        <f>1/1000000*SUM(Residues!DJ$3:DU$3)</f>
        <v>0</v>
      </c>
      <c r="DK64" s="2">
        <f>1/1000000*SUM(Residues!DK$3:DV$3)</f>
        <v>0</v>
      </c>
      <c r="DL64" s="2">
        <f>1/1000000*SUM(Residues!DL$3:DW$3)</f>
        <v>0</v>
      </c>
      <c r="DM64" s="2">
        <f>1/1000000*SUM(Residues!DM$3:DX$3)</f>
        <v>0</v>
      </c>
      <c r="DN64" s="2">
        <f>1/1000000*SUM(Residues!DN$3:DY$3)</f>
        <v>0</v>
      </c>
      <c r="DO64" s="2">
        <f>1/1000000*SUM(Residues!DO$3:DZ$3)</f>
        <v>0</v>
      </c>
      <c r="DP64" s="2">
        <f>1/1000000*SUM(Residues!DP$3:EA$3)</f>
        <v>0</v>
      </c>
      <c r="DQ64" s="2">
        <f>1/1000000*SUM(Residues!DQ$3:EB$3)</f>
        <v>0</v>
      </c>
      <c r="DR64" s="2">
        <f>1/1000000*SUM(Residues!DR$3:EC$3)</f>
        <v>0</v>
      </c>
      <c r="DS64" s="2">
        <f>1/1000000*SUM(Residues!DS$3:ED$3)</f>
        <v>0</v>
      </c>
      <c r="DT64" s="2">
        <f>1/1000000*SUM(Residues!DT$3:EE$3)</f>
        <v>0</v>
      </c>
      <c r="DU64" s="2">
        <f>1/1000000*SUM(Residues!DU$3:EF$3)</f>
        <v>0</v>
      </c>
      <c r="DV64" s="2">
        <f>1/1000000*SUM(Residues!DV$3:EG$3)</f>
        <v>0</v>
      </c>
      <c r="DW64" s="2">
        <f>1/1000000*SUM(Residues!DW$3:EH$3)</f>
        <v>0</v>
      </c>
      <c r="DX64" s="2">
        <f>1/1000000*SUM(Residues!DX$3:EI$3)</f>
        <v>0</v>
      </c>
      <c r="DY64" s="2">
        <f>1/1000000*SUM(Residues!DY$3:EJ$3)</f>
        <v>0</v>
      </c>
      <c r="DZ64" s="2">
        <f>1/1000000*SUM(Residues!DZ$3:EK$3)</f>
        <v>0</v>
      </c>
      <c r="EA64" s="2">
        <f>1/1000000*SUM(Residues!EA$3:EL$3)</f>
        <v>0</v>
      </c>
      <c r="EB64" s="2">
        <f>1/1000000*SUM(Residues!EB$3:EM$3)</f>
        <v>0</v>
      </c>
      <c r="EC64" s="2">
        <f>1/1000000*SUM(Residues!EC$3:EN$3)</f>
        <v>0</v>
      </c>
      <c r="ED64" s="2">
        <f>1/1000000*SUM(Residues!ED$3:EO$3)</f>
        <v>0</v>
      </c>
      <c r="EE64" s="2">
        <f>1/1000000*SUM(Residues!EE$3:EP$3)</f>
        <v>0</v>
      </c>
      <c r="EF64" s="2">
        <f>1/1000000*SUM(Residues!EF$3:EQ$3)</f>
        <v>0</v>
      </c>
      <c r="EG64" s="2">
        <f>1/1000000*SUM(Residues!EG$3:ER$3)</f>
        <v>0</v>
      </c>
      <c r="EH64" s="2">
        <f>1/1000000*SUM(Residues!EH$3:ES$3)</f>
        <v>0</v>
      </c>
      <c r="EI64" s="2">
        <f>1/1000000*SUM(Residues!EI$3:ET$3)</f>
        <v>0</v>
      </c>
      <c r="EJ64" s="2">
        <f>1/1000000*SUM(Residues!EJ$3:EU$3)</f>
        <v>0</v>
      </c>
      <c r="EK64" s="2">
        <f>1/1000000*SUM(Residues!EK$3:EV$3)</f>
        <v>0</v>
      </c>
      <c r="EL64" s="2">
        <f>1/1000000*SUM(Residues!EL$3:EW$3)</f>
        <v>0</v>
      </c>
      <c r="EM64" s="2">
        <f>1/1000000*SUM(Residues!EM$3:EX$3)</f>
        <v>0</v>
      </c>
      <c r="EN64" s="2">
        <f>1/1000000*SUM(Residues!EN$3:EY$3)</f>
        <v>0</v>
      </c>
      <c r="EO64" s="2">
        <f>1/1000000*SUM(Residues!EO$3:EZ$3)</f>
        <v>0</v>
      </c>
      <c r="EP64" s="2">
        <f>1/1000000*SUM(Residues!EP$3:FA$3)</f>
        <v>0</v>
      </c>
      <c r="EQ64" s="2">
        <f>1/1000000*SUM(Residues!EQ$3:FB$3)</f>
        <v>0</v>
      </c>
      <c r="ER64" s="2">
        <f>1/1000000*SUM(Residues!ER$3:FC$3)</f>
        <v>0</v>
      </c>
      <c r="ES64" s="2">
        <f>1/1000000*SUM(Residues!ES$3:FD$3)</f>
        <v>0</v>
      </c>
      <c r="ET64" s="2">
        <f>1/1000000*SUM(Residues!ET$3:FE$3)</f>
        <v>0</v>
      </c>
      <c r="EU64" s="2">
        <f>1/1000000*SUM(Residues!EU$3:FF$3)</f>
        <v>0</v>
      </c>
      <c r="EV64" s="2">
        <f>1/1000000*SUM(Residues!EV$3:FG$3)</f>
        <v>0</v>
      </c>
      <c r="EW64" s="2">
        <f>1/1000000*SUM(Residues!EW$3:FH$3)</f>
        <v>0</v>
      </c>
      <c r="EX64" s="2">
        <f>1/1000000*SUM(Residues!EX$3:FI$3)</f>
        <v>0</v>
      </c>
      <c r="EY64" s="2">
        <f>1/1000000*SUM(Residues!EY$3:FJ$3)</f>
        <v>0</v>
      </c>
      <c r="EZ64" s="2">
        <f>1/1000000*SUM(Residues!EZ$3:FK$3)</f>
        <v>0</v>
      </c>
      <c r="FA64" s="2">
        <f>1/1000000*SUM(Residues!FA$3:FL$3)</f>
        <v>0</v>
      </c>
      <c r="FB64" s="2">
        <f>1/1000000*SUM(Residues!FB$3:FM$3)</f>
        <v>0</v>
      </c>
      <c r="FC64" s="2">
        <f>1/1000000*SUM(Residues!FC$3:FN$3)</f>
        <v>0</v>
      </c>
      <c r="FD64" s="2">
        <f>1/1000000*SUM(Residues!FD$3:FO$3)</f>
        <v>0</v>
      </c>
      <c r="FE64" s="2">
        <f>1/1000000*SUM(Residues!FE$3:FP$3)</f>
        <v>0</v>
      </c>
      <c r="FF64" s="2">
        <f>1/1000000*SUM(Residues!FF$3:FQ$3)</f>
        <v>0</v>
      </c>
      <c r="FG64" s="2">
        <f>1/1000000*SUM(Residues!FG$3:FR$3)</f>
        <v>0</v>
      </c>
      <c r="FH64" s="2">
        <f>1/1000000*SUM(Residues!FH$3:FS$3)</f>
        <v>0</v>
      </c>
      <c r="FI64" s="2">
        <f>1/1000000*SUM(Residues!FI$3:FT$3)</f>
        <v>0</v>
      </c>
      <c r="FJ64" s="2">
        <f>1/1000000*SUM(Residues!FJ$3:FU$3)</f>
        <v>0</v>
      </c>
      <c r="FK64" s="2">
        <f>1/1000000*SUM(Residues!FK$3:FV$3)</f>
        <v>0</v>
      </c>
      <c r="FL64" s="2">
        <f>1/1000000*SUM(Residues!FL$3:FW$3)</f>
        <v>0</v>
      </c>
      <c r="FM64" s="2">
        <f>1/1000000*SUM(Residues!FM$3:FX$3)</f>
        <v>0</v>
      </c>
      <c r="FN64" s="2">
        <f>1/1000000*SUM(Residues!FN$3:FY$3)</f>
        <v>0</v>
      </c>
    </row>
    <row r="65" spans="1:202">
      <c r="A65" t="str">
        <f>Residues!A$4</f>
        <v>ExtraEU</v>
      </c>
      <c r="B65" s="2">
        <f>1/1000000*SUM(Residues!B$4:M$4)</f>
        <v>0.19782159999999999</v>
      </c>
      <c r="C65" s="2">
        <f>1/1000000*SUM(Residues!C$4:N$4)</f>
        <v>0.19651590000000002</v>
      </c>
      <c r="D65" s="2">
        <f>1/1000000*SUM(Residues!D$4:O$4)</f>
        <v>0.20455720000000002</v>
      </c>
      <c r="E65" s="2">
        <f>1/1000000*SUM(Residues!E$4:P$4)</f>
        <v>0.20747930000000001</v>
      </c>
      <c r="F65" s="2">
        <f>1/1000000*SUM(Residues!F$4:Q$4)</f>
        <v>0.21406120000000001</v>
      </c>
      <c r="G65" s="2">
        <f>1/1000000*SUM(Residues!G$4:R$4)</f>
        <v>0.22575770000000001</v>
      </c>
      <c r="H65" s="2">
        <f>1/1000000*SUM(Residues!H$4:S$4)</f>
        <v>0.23059879999999996</v>
      </c>
      <c r="I65" s="2">
        <f>1/1000000*SUM(Residues!I$4:T$4)</f>
        <v>0.24005940000000003</v>
      </c>
      <c r="J65" s="2">
        <f>1/1000000*SUM(Residues!J$4:U$4)</f>
        <v>0.2469287</v>
      </c>
      <c r="K65" s="2">
        <f>1/1000000*SUM(Residues!K$4:V$4)</f>
        <v>0.25451760000000001</v>
      </c>
      <c r="L65" s="2">
        <f>1/1000000*SUM(Residues!L$4:W$4)</f>
        <v>0.26157209999999997</v>
      </c>
      <c r="M65" s="2">
        <f>1/1000000*SUM(Residues!M$4:X$4)</f>
        <v>0.26444840000000003</v>
      </c>
      <c r="N65" s="2">
        <f>1/1000000*SUM(Residues!N$4:Y$4)</f>
        <v>0.2688914</v>
      </c>
      <c r="O65" s="2">
        <f>1/1000000*SUM(Residues!O$4:Z$4)</f>
        <v>0.27091490000000001</v>
      </c>
      <c r="P65" s="2">
        <f>1/1000000*SUM(Residues!P$4:AA$4)</f>
        <v>0.26589909999999994</v>
      </c>
      <c r="Q65" s="2">
        <f>1/1000000*SUM(Residues!Q$4:AB$4)</f>
        <v>0.26577859999999998</v>
      </c>
      <c r="R65" s="2">
        <f>1/1000000*SUM(Residues!R$4:AC$4)</f>
        <v>0.26260050000000001</v>
      </c>
      <c r="S65" s="2">
        <f>1/1000000*SUM(Residues!S$4:AD$4)</f>
        <v>0.25211880000000003</v>
      </c>
      <c r="T65" s="2">
        <f>1/1000000*SUM(Residues!T$4:AE$4)</f>
        <v>0.24942600000000001</v>
      </c>
      <c r="U65" s="2">
        <f>1/1000000*SUM(Residues!U$4:AF$4)</f>
        <v>0.24254299999999998</v>
      </c>
      <c r="V65" s="2">
        <f>1/1000000*SUM(Residues!V$4:AG$4)</f>
        <v>0.23558960000000004</v>
      </c>
      <c r="W65" s="2">
        <f>1/1000000*SUM(Residues!W$4:AH$4)</f>
        <v>0.22592090000000001</v>
      </c>
      <c r="X65" s="2">
        <f>1/1000000*SUM(Residues!X$4:AI$4)</f>
        <v>0.21831490000000001</v>
      </c>
      <c r="Y65" s="2">
        <f>1/1000000*SUM(Residues!Y$4:AJ$4)</f>
        <v>0.21477649999999998</v>
      </c>
      <c r="Z65" s="2">
        <f>1/1000000*SUM(Residues!Z$4:AK$4)</f>
        <v>0.20895920000000001</v>
      </c>
      <c r="AA65" s="2">
        <f>1/1000000*SUM(Residues!AA$4:AL$4)</f>
        <v>0.20984420000000001</v>
      </c>
      <c r="AB65" s="2">
        <f>1/1000000*SUM(Residues!AB$4:AM$4)</f>
        <v>0.20573060000000001</v>
      </c>
      <c r="AC65" s="2">
        <f>1/1000000*SUM(Residues!AC$4:AN$4)</f>
        <v>0.20391240000000002</v>
      </c>
      <c r="AD65" s="2">
        <f>1/1000000*SUM(Residues!AD$4:AO$4)</f>
        <v>0.20359079999999999</v>
      </c>
      <c r="AE65" s="2">
        <f>1/1000000*SUM(Residues!AE$4:AP$4)</f>
        <v>0.2029445</v>
      </c>
      <c r="AF65" s="2">
        <f>1/1000000*SUM(Residues!AF$4:AQ$4)</f>
        <v>0.20207739999999999</v>
      </c>
      <c r="AG65" s="2">
        <f>1/1000000*SUM(Residues!AG$4:AR$4)</f>
        <v>0.20319780000000001</v>
      </c>
      <c r="AH65" s="2">
        <f>1/1000000*SUM(Residues!AH$4:AS$4)</f>
        <v>0.2034552</v>
      </c>
      <c r="AI65" s="2">
        <f>1/1000000*SUM(Residues!AI$4:AT$4)</f>
        <v>0.21042240000000001</v>
      </c>
      <c r="AJ65" s="2">
        <f>1/1000000*SUM(Residues!AJ$4:AU$4)</f>
        <v>0.20765110000000003</v>
      </c>
      <c r="AK65" s="2">
        <f>1/1000000*SUM(Residues!AK$4:AV$4)</f>
        <v>0.20592200000000002</v>
      </c>
      <c r="AL65" s="2">
        <f>1/1000000*SUM(Residues!AL$4:AW$4)</f>
        <v>0.20427209999999998</v>
      </c>
      <c r="AM65" s="2">
        <f>1/1000000*SUM(Residues!AM$4:AX$4)</f>
        <v>0.20467960000000002</v>
      </c>
      <c r="AN65" s="2">
        <f>1/1000000*SUM(Residues!AN$4:AY$4)</f>
        <v>0.21513559999999998</v>
      </c>
      <c r="AO65" s="2">
        <f>1/1000000*SUM(Residues!AO$4:AZ$4)</f>
        <v>0.21634790000000001</v>
      </c>
      <c r="AP65" s="2">
        <f>1/1000000*SUM(Residues!AP$4:BA$4)</f>
        <v>0.21667900000000001</v>
      </c>
      <c r="AQ65" s="2">
        <f>1/1000000*SUM(Residues!AQ$4:BB$4)</f>
        <v>0.21616510000000003</v>
      </c>
      <c r="AR65" s="2">
        <f>1/1000000*SUM(Residues!AR$4:BC$4)</f>
        <v>0.21622400000000003</v>
      </c>
      <c r="AS65" s="2">
        <f>1/1000000*SUM(Residues!AS$4:BD$4)</f>
        <v>0.21341280000000001</v>
      </c>
      <c r="AT65" s="2">
        <f>1/1000000*SUM(Residues!AT$4:BE$4)</f>
        <v>0.2158513</v>
      </c>
      <c r="AU65" s="2">
        <f>1/1000000*SUM(Residues!AU$4:BF$4)</f>
        <v>0.21413119999999999</v>
      </c>
      <c r="AV65" s="2">
        <f>1/1000000*SUM(Residues!AV$4:BG$4)</f>
        <v>0.218163</v>
      </c>
      <c r="AW65" s="2">
        <f>1/1000000*SUM(Residues!AW$4:BH$4)</f>
        <v>0.21873130000000002</v>
      </c>
      <c r="AX65" s="2">
        <f>1/1000000*SUM(Residues!AX$4:BI$4)</f>
        <v>0.21918350000000003</v>
      </c>
      <c r="AY65" s="2">
        <f>1/1000000*SUM(Residues!AY$4:BJ$4)</f>
        <v>0.21731110000000003</v>
      </c>
      <c r="AZ65" s="2">
        <f>1/1000000*SUM(Residues!AZ$4:BK$4)</f>
        <v>0.21054240000000005</v>
      </c>
      <c r="BA65" s="2">
        <f>1/1000000*SUM(Residues!BA$4:BL$4)</f>
        <v>0.21622610000000003</v>
      </c>
      <c r="BB65" s="2">
        <f>1/1000000*SUM(Residues!BB$4:BM$4)</f>
        <v>0.22234570000000006</v>
      </c>
      <c r="BC65" s="2">
        <f>1/1000000*SUM(Residues!BC$4:BN$4)</f>
        <v>0.23580790000000004</v>
      </c>
      <c r="BD65" s="2">
        <f>1/1000000*SUM(Residues!BD$4:BO$4)</f>
        <v>0.24940410000000002</v>
      </c>
      <c r="BE65" s="2">
        <f>1/1000000*SUM(Residues!BE$4:BP$4)</f>
        <v>0.25357790000000002</v>
      </c>
      <c r="BF65" s="2">
        <f>1/1000000*SUM(Residues!BF$4:BQ$4)</f>
        <v>0.25972099999999998</v>
      </c>
      <c r="BG65" s="2">
        <f>1/1000000*SUM(Residues!BG$4:BR$4)</f>
        <v>0.26604690000000003</v>
      </c>
      <c r="BH65" s="2">
        <f>1/1000000*SUM(Residues!BH$4:BS$4)</f>
        <v>0.27152769999999993</v>
      </c>
      <c r="BI65" s="2">
        <f>1/1000000*SUM(Residues!BI$4:BT$4)</f>
        <v>0.27550280000000005</v>
      </c>
      <c r="BJ65" s="2">
        <f>1/1000000*SUM(Residues!BJ$4:BU$4)</f>
        <v>0.2782694</v>
      </c>
      <c r="BK65" s="2">
        <f>1/1000000*SUM(Residues!BK$4:BV$4)</f>
        <v>0.28438590000000002</v>
      </c>
      <c r="BL65" s="2">
        <f>1/1000000*SUM(Residues!BL$4:BW$4)</f>
        <v>0.28938990000000003</v>
      </c>
      <c r="BM65" s="2">
        <f>1/1000000*SUM(Residues!BM$4:BX$4)</f>
        <v>0.28879430000000006</v>
      </c>
      <c r="BN65" s="2">
        <f>1/1000000*SUM(Residues!BN$4:BY$4)</f>
        <v>0.28835539999999998</v>
      </c>
      <c r="BO65" s="2">
        <f>1/1000000*SUM(Residues!BO$4:BZ$4)</f>
        <v>0.2785012</v>
      </c>
      <c r="BP65" s="2">
        <f>1/1000000*SUM(Residues!BP$4:CA$4)</f>
        <v>0.27138400000000001</v>
      </c>
      <c r="BQ65" s="2">
        <f>1/1000000*SUM(Residues!BQ$4:CB$4)</f>
        <v>0.27081259999999996</v>
      </c>
      <c r="BR65" s="2">
        <f>1/1000000*SUM(Residues!BR$4:CC$4)</f>
        <v>0.26844090000000004</v>
      </c>
      <c r="BS65" s="2">
        <f>1/1000000*SUM(Residues!BS$4:CD$4)</f>
        <v>0.26516780000000001</v>
      </c>
      <c r="BT65" s="2">
        <f>1/1000000*SUM(Residues!BT$4:CE$4)</f>
        <v>0.26167010000000002</v>
      </c>
      <c r="BU65" s="2">
        <f>1/1000000*SUM(Residues!BU$4:CF$4)</f>
        <v>0.26863690000000001</v>
      </c>
      <c r="BV65" s="2">
        <f>1/1000000*SUM(Residues!BV$4:CG$4)</f>
        <v>0.27228170000000007</v>
      </c>
      <c r="BW65" s="2">
        <f>1/1000000*SUM(Residues!BW$4:CH$4)</f>
        <v>0.27056852400000003</v>
      </c>
      <c r="BX65" s="2">
        <f>1/1000000*SUM(Residues!BX$4:CI$4)</f>
        <v>0.26880290200000007</v>
      </c>
      <c r="BY65" s="2">
        <f>1/1000000*SUM(Residues!BY$4:CJ$4)</f>
        <v>0.27108866999999998</v>
      </c>
      <c r="BZ65" s="2">
        <f>1/1000000*SUM(Residues!BZ$4:CK$4)</f>
        <v>0.27009869799999997</v>
      </c>
      <c r="CA65" s="2">
        <f>1/1000000*SUM(Residues!CA$4:CL$4)</f>
        <v>0.272543327</v>
      </c>
      <c r="CB65" s="2">
        <f>1/1000000*SUM(Residues!CB$4:CM$4)</f>
        <v>0.27301618700000002</v>
      </c>
      <c r="CC65" s="2">
        <f>1/1000000*SUM(Residues!CC$4:CN$4)</f>
        <v>0.27626904200000002</v>
      </c>
      <c r="CD65" s="2">
        <f>1/1000000*SUM(Residues!CD$4:CO$4)</f>
        <v>0.27914315099999998</v>
      </c>
      <c r="CE65" s="2">
        <f>1/1000000*SUM(Residues!CE$4:CP$4)</f>
        <v>0.27917961899999999</v>
      </c>
      <c r="CF65" s="2">
        <f>1/1000000*SUM(Residues!CF$4:CQ$4)</f>
        <v>0.27949683000000003</v>
      </c>
      <c r="CG65" s="2">
        <f>1/1000000*SUM(Residues!CG$4:CR$4)</f>
        <v>0.27862630199999999</v>
      </c>
      <c r="CH65" s="2">
        <f>1/1000000*SUM(Residues!CH$4:CS$4)</f>
        <v>0.28063091300000004</v>
      </c>
      <c r="CI65" s="2">
        <f>1/1000000*SUM(Residues!CI$4:CT$4)</f>
        <v>0.28982348900000005</v>
      </c>
      <c r="CJ65" s="2">
        <f>1/1000000*SUM(Residues!CJ$4:CU$4)</f>
        <v>0.29681801100000005</v>
      </c>
      <c r="CK65" s="2">
        <f>1/1000000*SUM(Residues!CK$4:CV$4)</f>
        <v>0.30029094300000003</v>
      </c>
      <c r="CL65" s="2">
        <f>1/1000000*SUM(Residues!CL$4:CW$4)</f>
        <v>0.30430361500000003</v>
      </c>
      <c r="CM65" s="2">
        <f>1/1000000*SUM(Residues!CM$4:CX$4)</f>
        <v>0.31128068599999997</v>
      </c>
      <c r="CN65" s="2">
        <f>1/1000000*SUM(Residues!CN$4:CY$4)</f>
        <v>0.31466752599999998</v>
      </c>
      <c r="CO65" s="2">
        <f>1/1000000*SUM(Residues!CO$4:CZ$4)</f>
        <v>0.314579471</v>
      </c>
      <c r="CP65" s="2">
        <f>1/1000000*SUM(Residues!CP$4:DA$4)</f>
        <v>0.32118576200000004</v>
      </c>
      <c r="CQ65" s="2">
        <f>1/1000000*SUM(Residues!CQ$4:DB$4)</f>
        <v>0.32860909399999999</v>
      </c>
      <c r="CR65" s="2">
        <f>1/1000000*SUM(Residues!CR$4:DC$4)</f>
        <v>0.33259958299999998</v>
      </c>
      <c r="CS65" s="2">
        <f>1/1000000*SUM(Residues!CS$4:DD$4)</f>
        <v>0.33196641100000002</v>
      </c>
      <c r="CT65" s="2">
        <f>1/1000000*SUM(Residues!CT$4:DE$4)</f>
        <v>0.33336769999999999</v>
      </c>
      <c r="CU65" s="2">
        <f>1/1000000*SUM(Residues!CU$4:DF$4)</f>
        <v>0.33207669999999995</v>
      </c>
      <c r="CV65" s="2">
        <f>1/1000000*SUM(Residues!CV$4:DG$4)</f>
        <v>0.34472759999999997</v>
      </c>
      <c r="CW65" s="2">
        <f>1/1000000*SUM(Residues!CW$4:DH$4)</f>
        <v>0.34810489999999999</v>
      </c>
      <c r="CX65" s="2">
        <f>1/1000000*SUM(Residues!CX$4:DI$4)</f>
        <v>0.35467320000000002</v>
      </c>
      <c r="CY65" s="2">
        <f>1/1000000*SUM(Residues!CY$4:DJ$4)</f>
        <v>0.35400549999999997</v>
      </c>
      <c r="CZ65" s="2">
        <f>1/1000000*SUM(Residues!CZ$4:DK$4)</f>
        <v>0.36203679999999999</v>
      </c>
      <c r="DA65" s="2">
        <f>1/1000000*SUM(Residues!DA$4:DL$4)</f>
        <v>0.37296109999999993</v>
      </c>
      <c r="DB65" s="2">
        <f>1/1000000*SUM(Residues!DB$4:DM$4)</f>
        <v>0.37927060000000007</v>
      </c>
      <c r="DC65" s="2">
        <f>1/1000000*SUM(Residues!DC$4:DN$4)</f>
        <v>0.39700529999999995</v>
      </c>
      <c r="DD65" s="2">
        <f>1/1000000*SUM(Residues!DD$4:DO$4)</f>
        <v>0.42494319999999997</v>
      </c>
      <c r="DE65" s="2">
        <f>1/1000000*SUM(Residues!DE$4:DP$4)</f>
        <v>0.44422310000000004</v>
      </c>
      <c r="DF65" s="2">
        <f>1/1000000*SUM(Residues!DF$4:DQ$4)</f>
        <v>0.46918739999999998</v>
      </c>
      <c r="DG65" s="2">
        <f>1/1000000*SUM(Residues!DG$4:DR$4)</f>
        <v>0.48875517399999996</v>
      </c>
      <c r="DH65" s="2">
        <f>1/1000000*SUM(Residues!DH$4:DS$4)</f>
        <v>0.49786821399999998</v>
      </c>
      <c r="DI65" s="2">
        <f>1/1000000*SUM(Residues!DI$4:DT$4)</f>
        <v>0.52086738700000002</v>
      </c>
      <c r="DJ65" s="2">
        <f>1/1000000*SUM(Residues!DJ$4:DU$4)</f>
        <v>0.54583410899999996</v>
      </c>
      <c r="DK65" s="2">
        <f>1/1000000*SUM(Residues!DK$4:DV$4)</f>
        <v>0.56281261500000013</v>
      </c>
      <c r="DL65" s="2">
        <f>1/1000000*SUM(Residues!DL$4:DW$4)</f>
        <v>0.57255134900000004</v>
      </c>
      <c r="DM65" s="2">
        <f>1/1000000*SUM(Residues!DM$4:DX$4)</f>
        <v>0.57181330900000005</v>
      </c>
      <c r="DN65" s="2">
        <f>1/1000000*SUM(Residues!DN$4:DY$4)</f>
        <v>0.5864917810000001</v>
      </c>
      <c r="DO65" s="2">
        <f>1/1000000*SUM(Residues!DO$4:DZ$4)</f>
        <v>0.59525158</v>
      </c>
      <c r="DP65" s="2">
        <f>1/1000000*SUM(Residues!DP$4:EA$4)</f>
        <v>0.60200200200000009</v>
      </c>
      <c r="DQ65" s="2">
        <f>1/1000000*SUM(Residues!DQ$4:EB$4)</f>
        <v>0.61909747000000004</v>
      </c>
      <c r="DR65" s="2">
        <f>1/1000000*SUM(Residues!DR$4:EC$4)</f>
        <v>0.62222218099999993</v>
      </c>
      <c r="DS65" s="2">
        <f>1/1000000*SUM(Residues!DS$4:ED$4)</f>
        <v>0.63191233099999999</v>
      </c>
      <c r="DT65" s="2">
        <f>1/1000000*SUM(Residues!DT$4:EE$4)</f>
        <v>0.65350187599999998</v>
      </c>
      <c r="DU65" s="2">
        <f>1/1000000*SUM(Residues!DU$4:EF$4)</f>
        <v>0.67706034900000001</v>
      </c>
      <c r="DV65" s="2">
        <f>1/1000000*SUM(Residues!DV$4:EG$4)</f>
        <v>0.67825752500000003</v>
      </c>
      <c r="DW65" s="2">
        <f>1/1000000*SUM(Residues!DW$4:EH$4)</f>
        <v>0.69104168599999993</v>
      </c>
      <c r="DX65" s="2">
        <f>1/1000000*SUM(Residues!DX$4:EI$4)</f>
        <v>0.70735598599999994</v>
      </c>
      <c r="DY65" s="2">
        <f>1/1000000*SUM(Residues!DY$4:EJ$4)</f>
        <v>0.72074699700000011</v>
      </c>
      <c r="DZ65" s="2">
        <f>1/1000000*SUM(Residues!DZ$4:EK$4)</f>
        <v>0.71627545799999981</v>
      </c>
      <c r="EA65" s="2">
        <f>1/1000000*SUM(Residues!EA$4:EL$4)</f>
        <v>0.72524567799999995</v>
      </c>
      <c r="EB65" s="2">
        <f>1/1000000*SUM(Residues!EB$4:EM$4)</f>
        <v>0.72199740200000007</v>
      </c>
      <c r="EC65" s="2">
        <f>1/1000000*SUM(Residues!EC$4:EN$4)</f>
        <v>0.72333608400000027</v>
      </c>
      <c r="ED65" s="2">
        <f>1/1000000*SUM(Residues!ED$4:EO$4)</f>
        <v>0.7189468200000001</v>
      </c>
      <c r="EE65" s="2">
        <f>1/1000000*SUM(Residues!EE$4:EP$4)</f>
        <v>0.71513830800000011</v>
      </c>
      <c r="EF65" s="2">
        <f>1/1000000*SUM(Residues!EF$4:EQ$4)</f>
        <v>0.70095007100000006</v>
      </c>
      <c r="EG65" s="2">
        <f>1/1000000*SUM(Residues!EG$4:ER$4)</f>
        <v>0.68795882000000008</v>
      </c>
      <c r="EH65" s="2">
        <f>1/1000000*SUM(Residues!EH$4:ES$4)</f>
        <v>0.68105118400000009</v>
      </c>
      <c r="EI65" s="2">
        <f>1/1000000*SUM(Residues!EI$4:ET$4)</f>
        <v>0.68486425500000014</v>
      </c>
      <c r="EJ65" s="2">
        <f>1/1000000*SUM(Residues!EJ$4:EU$4)</f>
        <v>0.6761619849999998</v>
      </c>
      <c r="EK65" s="2">
        <f>1/1000000*SUM(Residues!EK$4:EV$4)</f>
        <v>0.66804892799999993</v>
      </c>
      <c r="EL65" s="2">
        <f>1/1000000*SUM(Residues!EL$4:EW$4)</f>
        <v>0.66540210600000016</v>
      </c>
      <c r="EM65" s="2">
        <f>1/1000000*SUM(Residues!EM$4:EX$4)</f>
        <v>0.65825602399999983</v>
      </c>
      <c r="EN65" s="2">
        <f>1/1000000*SUM(Residues!EN$4:EY$4)</f>
        <v>0.64975229899999998</v>
      </c>
      <c r="EO65" s="2">
        <f>1/1000000*SUM(Residues!EO$4:EZ$4)</f>
        <v>0.64282270799999985</v>
      </c>
      <c r="EP65" s="2">
        <f>1/1000000*SUM(Residues!EP$4:FA$4)</f>
        <v>0.6449196279999998</v>
      </c>
      <c r="EQ65" s="2">
        <f>1/1000000*SUM(Residues!EQ$4:FB$4)</f>
        <v>0.64527875200000007</v>
      </c>
      <c r="ER65" s="2">
        <f>1/1000000*SUM(Residues!ER$4:FC$4)</f>
        <v>0.64432482099999999</v>
      </c>
      <c r="ES65" s="2">
        <f>1/1000000*SUM(Residues!ES$4:FD$4)</f>
        <v>0.64639451699999995</v>
      </c>
      <c r="ET65" s="2">
        <f>1/1000000*SUM(Residues!ET$4:FE$4)</f>
        <v>0.63238736699999998</v>
      </c>
      <c r="EU65" s="2">
        <f>1/1000000*SUM(Residues!EU$4:FF$4)</f>
        <v>0.63427618099999994</v>
      </c>
      <c r="EV65" s="2">
        <f>1/1000000*SUM(Residues!EV$4:FG$4)</f>
        <v>0.6303309170000001</v>
      </c>
      <c r="EW65" s="2">
        <f>1/1000000*SUM(Residues!EW$4:FH$4)</f>
        <v>0.62663638700000024</v>
      </c>
      <c r="EX65" s="2">
        <f>1/1000000*SUM(Residues!EX$4:FI$4)</f>
        <v>0.62503032800000002</v>
      </c>
      <c r="EY65" s="2">
        <f>1/1000000*SUM(Residues!EY$4:FJ$4)</f>
        <v>0.610030815</v>
      </c>
      <c r="EZ65" s="2">
        <f>1/1000000*SUM(Residues!EZ$4:FK$4)</f>
        <v>0.61205329600000002</v>
      </c>
      <c r="FA65" s="2">
        <f>1/1000000*SUM(Residues!FA$4:FL$4)</f>
        <v>0.61110347399999998</v>
      </c>
      <c r="FB65" s="2">
        <f>1/1000000*SUM(Residues!FB$4:FM$4)</f>
        <v>0.60418185400000002</v>
      </c>
      <c r="FC65" s="2">
        <f>1/1000000*SUM(Residues!FC$4:FN$4)</f>
        <v>0.59691312499999993</v>
      </c>
      <c r="FD65" s="2">
        <f>1/1000000*SUM(Residues!FD$4:FO$4)</f>
        <v>0.59910274299999999</v>
      </c>
      <c r="FE65" s="2">
        <f>1/1000000*SUM(Residues!FE$4:FP$4)</f>
        <v>0.5778662080000001</v>
      </c>
      <c r="FF65" s="2">
        <f>1/1000000*SUM(Residues!FF$4:FQ$4)</f>
        <v>0.59325714200000013</v>
      </c>
      <c r="FG65" s="2">
        <f>1/1000000*SUM(Residues!FG$4:FR$4)</f>
        <v>0.5814882320000001</v>
      </c>
      <c r="FH65" s="2">
        <f>1/1000000*SUM(Residues!FH$4:FS$4)</f>
        <v>0.58058362299999999</v>
      </c>
      <c r="FI65" s="2">
        <f>1/1000000*SUM(Residues!FI$4:FT$4)</f>
        <v>0.58536522599999996</v>
      </c>
      <c r="FJ65" s="2">
        <f>1/1000000*SUM(Residues!FJ$4:FU$4)</f>
        <v>0.59092525099999993</v>
      </c>
      <c r="FK65" s="2">
        <f>1/1000000*SUM(Residues!FK$4:FV$4)</f>
        <v>0.60769609800000002</v>
      </c>
      <c r="FL65" s="2">
        <f>1/1000000*SUM(Residues!FL$4:FW$4)</f>
        <v>0.62099234200000009</v>
      </c>
      <c r="FM65" s="2">
        <f>1/1000000*SUM(Residues!FM$4:FX$4)</f>
        <v>0.61657796600000003</v>
      </c>
      <c r="FN65" s="2">
        <f>1/1000000*SUM(Residues!FN$4:FY$4)</f>
        <v>0.62464210900000006</v>
      </c>
    </row>
    <row r="66" spans="1:20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</row>
    <row r="67" spans="1:202">
      <c r="B67" s="3" t="s">
        <v>25</v>
      </c>
      <c r="C67" s="3" t="s">
        <v>25</v>
      </c>
      <c r="D67" s="3" t="s">
        <v>25</v>
      </c>
      <c r="E67" s="3" t="s">
        <v>25</v>
      </c>
      <c r="F67" s="3" t="s">
        <v>25</v>
      </c>
      <c r="G67" s="3" t="s">
        <v>25</v>
      </c>
      <c r="H67" s="3" t="s">
        <v>25</v>
      </c>
      <c r="I67" s="3" t="s">
        <v>25</v>
      </c>
      <c r="J67" s="3" t="s">
        <v>25</v>
      </c>
      <c r="K67" s="3" t="s">
        <v>25</v>
      </c>
      <c r="L67" s="3" t="s">
        <v>25</v>
      </c>
      <c r="M67" s="3" t="s">
        <v>25</v>
      </c>
      <c r="N67" s="3" t="s">
        <v>25</v>
      </c>
      <c r="O67" s="3" t="s">
        <v>25</v>
      </c>
      <c r="P67" s="3" t="s">
        <v>25</v>
      </c>
      <c r="Q67" s="3" t="s">
        <v>25</v>
      </c>
      <c r="R67" s="3" t="s">
        <v>25</v>
      </c>
      <c r="S67" s="3" t="s">
        <v>25</v>
      </c>
      <c r="T67" s="3" t="s">
        <v>25</v>
      </c>
      <c r="U67" s="3" t="s">
        <v>25</v>
      </c>
      <c r="V67" s="3" t="s">
        <v>25</v>
      </c>
      <c r="W67" s="3" t="s">
        <v>25</v>
      </c>
      <c r="X67" s="3" t="s">
        <v>25</v>
      </c>
      <c r="Y67" s="3" t="s">
        <v>25</v>
      </c>
      <c r="Z67" s="3" t="s">
        <v>25</v>
      </c>
      <c r="AA67" s="3" t="s">
        <v>25</v>
      </c>
      <c r="AB67" s="3" t="s">
        <v>25</v>
      </c>
      <c r="AC67" s="3" t="s">
        <v>25</v>
      </c>
      <c r="AD67" s="3" t="s">
        <v>25</v>
      </c>
      <c r="AE67" s="3" t="s">
        <v>25</v>
      </c>
      <c r="AF67" s="3" t="s">
        <v>25</v>
      </c>
      <c r="AG67" s="3" t="s">
        <v>25</v>
      </c>
      <c r="AH67" s="3" t="s">
        <v>25</v>
      </c>
      <c r="AI67" s="3" t="s">
        <v>25</v>
      </c>
      <c r="AJ67" s="3" t="s">
        <v>25</v>
      </c>
      <c r="AK67" s="3" t="s">
        <v>25</v>
      </c>
      <c r="AL67" s="3" t="s">
        <v>25</v>
      </c>
      <c r="AM67" s="3" t="s">
        <v>25</v>
      </c>
      <c r="AN67" s="3" t="s">
        <v>25</v>
      </c>
      <c r="AO67" s="3" t="s">
        <v>25</v>
      </c>
      <c r="AP67" s="3" t="s">
        <v>25</v>
      </c>
      <c r="AQ67" s="3" t="s">
        <v>25</v>
      </c>
      <c r="AR67" s="3" t="s">
        <v>25</v>
      </c>
      <c r="AS67" s="3" t="s">
        <v>25</v>
      </c>
      <c r="AT67" s="3" t="s">
        <v>25</v>
      </c>
      <c r="AU67" s="3" t="s">
        <v>25</v>
      </c>
      <c r="AV67" s="3" t="s">
        <v>25</v>
      </c>
      <c r="AW67" s="3" t="s">
        <v>25</v>
      </c>
      <c r="AX67" s="3" t="s">
        <v>25</v>
      </c>
      <c r="AY67" s="3" t="s">
        <v>25</v>
      </c>
      <c r="AZ67" s="3" t="s">
        <v>25</v>
      </c>
      <c r="BA67" s="3" t="s">
        <v>25</v>
      </c>
      <c r="BB67" s="3" t="s">
        <v>25</v>
      </c>
      <c r="BC67" s="3" t="s">
        <v>25</v>
      </c>
      <c r="BD67" s="3" t="s">
        <v>25</v>
      </c>
      <c r="BE67" s="3" t="s">
        <v>25</v>
      </c>
      <c r="BF67" s="3" t="s">
        <v>25</v>
      </c>
      <c r="BG67" s="3" t="s">
        <v>25</v>
      </c>
      <c r="BH67" s="3" t="s">
        <v>25</v>
      </c>
      <c r="BI67" s="3" t="s">
        <v>25</v>
      </c>
      <c r="BJ67" s="3" t="s">
        <v>25</v>
      </c>
      <c r="BK67" s="3" t="s">
        <v>25</v>
      </c>
      <c r="BL67" s="3" t="s">
        <v>25</v>
      </c>
      <c r="BM67" s="3" t="s">
        <v>25</v>
      </c>
      <c r="BN67" s="3" t="s">
        <v>25</v>
      </c>
      <c r="BO67" s="3" t="s">
        <v>25</v>
      </c>
      <c r="BP67" s="3" t="s">
        <v>25</v>
      </c>
      <c r="BQ67" s="3" t="s">
        <v>25</v>
      </c>
      <c r="BR67" s="3" t="s">
        <v>25</v>
      </c>
      <c r="BS67" s="3" t="s">
        <v>25</v>
      </c>
      <c r="BT67" s="3" t="s">
        <v>25</v>
      </c>
      <c r="BU67" s="3" t="s">
        <v>25</v>
      </c>
      <c r="BV67" s="3" t="s">
        <v>25</v>
      </c>
      <c r="BW67" s="3" t="s">
        <v>25</v>
      </c>
      <c r="BX67" s="3" t="s">
        <v>25</v>
      </c>
      <c r="BY67" s="3" t="s">
        <v>25</v>
      </c>
      <c r="BZ67" s="3" t="s">
        <v>25</v>
      </c>
      <c r="CA67" s="3" t="s">
        <v>25</v>
      </c>
      <c r="CB67" s="3" t="s">
        <v>25</v>
      </c>
      <c r="CC67" s="3" t="s">
        <v>25</v>
      </c>
      <c r="CD67" s="3" t="s">
        <v>25</v>
      </c>
      <c r="CE67" s="3" t="s">
        <v>25</v>
      </c>
      <c r="CF67" s="3" t="s">
        <v>25</v>
      </c>
      <c r="CG67" s="3" t="s">
        <v>25</v>
      </c>
      <c r="CH67" s="3" t="s">
        <v>25</v>
      </c>
      <c r="CI67" s="3" t="s">
        <v>25</v>
      </c>
      <c r="CJ67" s="3" t="s">
        <v>25</v>
      </c>
      <c r="CK67" s="3" t="s">
        <v>25</v>
      </c>
      <c r="CL67" s="3" t="s">
        <v>25</v>
      </c>
      <c r="CM67" s="3" t="s">
        <v>25</v>
      </c>
      <c r="CN67" s="3" t="s">
        <v>25</v>
      </c>
      <c r="CO67" s="3" t="s">
        <v>25</v>
      </c>
      <c r="CP67" s="3" t="s">
        <v>25</v>
      </c>
      <c r="CQ67" s="3" t="s">
        <v>25</v>
      </c>
      <c r="CR67" s="3" t="s">
        <v>25</v>
      </c>
      <c r="CS67" s="3" t="s">
        <v>25</v>
      </c>
      <c r="CT67" s="3" t="s">
        <v>25</v>
      </c>
      <c r="CU67" s="3" t="s">
        <v>25</v>
      </c>
      <c r="CV67" s="3" t="s">
        <v>25</v>
      </c>
      <c r="CW67" s="3" t="s">
        <v>25</v>
      </c>
      <c r="CX67" s="3" t="s">
        <v>25</v>
      </c>
      <c r="CY67" s="3" t="s">
        <v>25</v>
      </c>
      <c r="CZ67" s="3" t="s">
        <v>25</v>
      </c>
      <c r="DA67" s="3" t="s">
        <v>25</v>
      </c>
      <c r="DB67" s="3" t="s">
        <v>25</v>
      </c>
      <c r="DC67" s="3" t="s">
        <v>25</v>
      </c>
      <c r="DD67" s="3" t="s">
        <v>25</v>
      </c>
      <c r="DE67" s="3" t="s">
        <v>25</v>
      </c>
      <c r="DF67" s="3" t="s">
        <v>25</v>
      </c>
      <c r="DG67" s="3" t="s">
        <v>25</v>
      </c>
      <c r="DH67" s="3" t="s">
        <v>25</v>
      </c>
      <c r="DI67" s="3" t="s">
        <v>25</v>
      </c>
      <c r="DJ67" s="3" t="s">
        <v>25</v>
      </c>
      <c r="DK67" s="3" t="s">
        <v>25</v>
      </c>
      <c r="DL67" s="3" t="s">
        <v>25</v>
      </c>
      <c r="DM67" s="3" t="s">
        <v>25</v>
      </c>
      <c r="DN67" s="3" t="s">
        <v>25</v>
      </c>
      <c r="DO67" s="3" t="s">
        <v>25</v>
      </c>
      <c r="DP67" s="3" t="s">
        <v>25</v>
      </c>
      <c r="DQ67" s="3" t="s">
        <v>25</v>
      </c>
      <c r="DR67" s="3" t="s">
        <v>25</v>
      </c>
      <c r="DS67" s="3" t="s">
        <v>25</v>
      </c>
      <c r="DT67" s="3" t="s">
        <v>25</v>
      </c>
      <c r="DU67" s="3" t="s">
        <v>25</v>
      </c>
      <c r="DV67" s="3" t="s">
        <v>25</v>
      </c>
      <c r="DW67" s="3" t="s">
        <v>25</v>
      </c>
      <c r="DX67" s="3" t="s">
        <v>25</v>
      </c>
      <c r="DY67" s="3" t="s">
        <v>25</v>
      </c>
      <c r="DZ67" s="3" t="s">
        <v>25</v>
      </c>
      <c r="EA67" s="3" t="s">
        <v>25</v>
      </c>
      <c r="EB67" s="3" t="s">
        <v>25</v>
      </c>
      <c r="EC67" s="3" t="s">
        <v>25</v>
      </c>
      <c r="ED67" s="3" t="s">
        <v>25</v>
      </c>
      <c r="EE67" s="3" t="s">
        <v>25</v>
      </c>
      <c r="EF67" s="3" t="s">
        <v>25</v>
      </c>
      <c r="EG67" s="3" t="s">
        <v>25</v>
      </c>
      <c r="EH67" s="3" t="s">
        <v>25</v>
      </c>
      <c r="EI67" s="3" t="s">
        <v>25</v>
      </c>
      <c r="EJ67" s="3" t="s">
        <v>25</v>
      </c>
      <c r="EK67" s="3" t="s">
        <v>25</v>
      </c>
      <c r="EL67" s="3" t="s">
        <v>25</v>
      </c>
      <c r="EM67" s="3" t="s">
        <v>25</v>
      </c>
      <c r="EN67" s="3" t="s">
        <v>25</v>
      </c>
      <c r="EO67" s="3" t="s">
        <v>25</v>
      </c>
      <c r="EP67" s="3" t="s">
        <v>25</v>
      </c>
      <c r="EQ67" s="3" t="s">
        <v>25</v>
      </c>
      <c r="ER67" s="3" t="s">
        <v>25</v>
      </c>
      <c r="ES67" s="3" t="s">
        <v>25</v>
      </c>
      <c r="ET67" s="3" t="s">
        <v>25</v>
      </c>
      <c r="EU67" s="3" t="s">
        <v>25</v>
      </c>
      <c r="EV67" s="3" t="s">
        <v>25</v>
      </c>
      <c r="EW67" s="3" t="s">
        <v>25</v>
      </c>
      <c r="EX67" s="3" t="s">
        <v>25</v>
      </c>
      <c r="EY67" s="3" t="s">
        <v>25</v>
      </c>
      <c r="EZ67" s="3" t="s">
        <v>25</v>
      </c>
      <c r="FA67" s="3" t="s">
        <v>25</v>
      </c>
      <c r="FB67" s="3" t="s">
        <v>25</v>
      </c>
      <c r="FC67" s="3" t="s">
        <v>25</v>
      </c>
      <c r="FD67" s="3" t="s">
        <v>25</v>
      </c>
      <c r="FE67" s="3" t="s">
        <v>25</v>
      </c>
      <c r="FF67" s="3" t="s">
        <v>25</v>
      </c>
      <c r="FG67" s="3" t="s">
        <v>25</v>
      </c>
      <c r="FH67" s="3" t="s">
        <v>25</v>
      </c>
      <c r="FI67" s="3" t="s">
        <v>25</v>
      </c>
      <c r="FJ67" s="3" t="s">
        <v>25</v>
      </c>
      <c r="FK67" s="3" t="s">
        <v>25</v>
      </c>
      <c r="FL67" s="3" t="s">
        <v>25</v>
      </c>
      <c r="FM67" s="3" t="s">
        <v>25</v>
      </c>
      <c r="FN67" s="3" t="s">
        <v>25</v>
      </c>
    </row>
    <row r="68" spans="1:202">
      <c r="B68" s="2" t="s">
        <v>14</v>
      </c>
      <c r="C68" s="2"/>
      <c r="D68" s="2"/>
      <c r="E68" s="2"/>
      <c r="F68" s="2"/>
      <c r="G68" s="2"/>
      <c r="H68" s="2" t="s">
        <v>16</v>
      </c>
      <c r="I68" s="2"/>
      <c r="J68" s="2"/>
      <c r="K68" s="2"/>
      <c r="L68" s="2"/>
      <c r="M68" s="2"/>
      <c r="N68" s="2" t="s">
        <v>15</v>
      </c>
      <c r="O68" s="2"/>
      <c r="P68" s="2"/>
      <c r="Q68" s="2"/>
      <c r="R68" s="2"/>
      <c r="S68" s="2"/>
      <c r="T68" s="2" t="s">
        <v>17</v>
      </c>
      <c r="U68" s="2"/>
      <c r="V68" s="2"/>
      <c r="W68" s="2"/>
      <c r="X68" s="2"/>
      <c r="Y68" s="2"/>
      <c r="Z68" s="2" t="s">
        <v>18</v>
      </c>
      <c r="AA68" s="2"/>
      <c r="AB68" s="2"/>
      <c r="AC68" s="2"/>
      <c r="AD68" s="2"/>
      <c r="AE68" s="2"/>
      <c r="AF68" s="2" t="s">
        <v>19</v>
      </c>
      <c r="AG68" s="2"/>
      <c r="AH68" s="2"/>
      <c r="AI68" s="2"/>
      <c r="AJ68" s="2"/>
      <c r="AK68" s="2"/>
      <c r="AL68" s="2" t="s">
        <v>20</v>
      </c>
      <c r="AM68" s="2"/>
      <c r="AN68" s="2"/>
      <c r="AO68" s="2"/>
      <c r="AP68" s="2"/>
      <c r="AQ68" s="2"/>
      <c r="AR68" s="2" t="s">
        <v>21</v>
      </c>
      <c r="AS68" s="2"/>
      <c r="AT68" s="2"/>
      <c r="AU68" s="2"/>
      <c r="AV68" s="2"/>
      <c r="AW68" s="2"/>
      <c r="AX68" s="2" t="s">
        <v>22</v>
      </c>
      <c r="AY68" s="2"/>
      <c r="AZ68" s="2"/>
      <c r="BA68" s="2"/>
      <c r="BB68" s="2"/>
      <c r="BC68" s="2"/>
      <c r="BD68" s="2" t="s">
        <v>26</v>
      </c>
      <c r="BE68" s="2"/>
      <c r="BF68" s="2"/>
      <c r="BG68" s="2"/>
      <c r="BH68" s="2"/>
      <c r="BI68" s="2"/>
      <c r="BJ68" s="2" t="s">
        <v>27</v>
      </c>
      <c r="BK68" s="2"/>
      <c r="BL68" s="2"/>
      <c r="BM68" s="2"/>
      <c r="BN68" s="2"/>
      <c r="BO68" s="2"/>
      <c r="BP68" s="2" t="s">
        <v>28</v>
      </c>
      <c r="BQ68" s="2"/>
      <c r="BR68" s="2"/>
      <c r="BS68" s="2"/>
      <c r="BT68" s="2"/>
      <c r="BU68" s="2"/>
      <c r="BV68" s="2" t="s">
        <v>29</v>
      </c>
      <c r="BW68" s="2"/>
      <c r="BX68" s="2"/>
      <c r="BY68" s="2"/>
      <c r="BZ68" s="2"/>
      <c r="CA68" s="2"/>
      <c r="CB68" s="2" t="s">
        <v>31</v>
      </c>
      <c r="CC68" s="2"/>
      <c r="CD68" s="2"/>
      <c r="CE68" s="2"/>
      <c r="CF68" s="2"/>
      <c r="CG68" s="2"/>
      <c r="CH68" s="2" t="s">
        <v>32</v>
      </c>
      <c r="CI68" s="2"/>
      <c r="CJ68" s="2"/>
      <c r="CK68" s="2"/>
      <c r="CL68" s="2"/>
      <c r="CM68" s="2"/>
      <c r="CN68" s="2" t="s">
        <v>35</v>
      </c>
      <c r="CO68" s="2"/>
      <c r="CP68" s="2"/>
      <c r="CQ68" s="2"/>
      <c r="CR68" s="2"/>
      <c r="CS68" s="2"/>
      <c r="CT68" s="2" t="s">
        <v>36</v>
      </c>
      <c r="CU68" s="2"/>
      <c r="CV68" s="2"/>
      <c r="CW68" s="2"/>
      <c r="CX68" s="2"/>
      <c r="CY68" s="2"/>
      <c r="CZ68" s="2" t="s">
        <v>38</v>
      </c>
      <c r="DA68" s="2"/>
      <c r="DB68" s="2"/>
      <c r="DC68" s="2"/>
      <c r="DD68" s="2"/>
      <c r="DE68" s="2"/>
      <c r="DF68" s="2" t="s">
        <v>39</v>
      </c>
      <c r="DG68" s="2"/>
      <c r="DH68" s="2"/>
      <c r="DI68" s="2"/>
      <c r="DJ68" s="2"/>
      <c r="DK68" s="2"/>
      <c r="DL68" s="2" t="s">
        <v>40</v>
      </c>
      <c r="DM68" s="2"/>
      <c r="DN68" s="2"/>
      <c r="DO68" s="2"/>
      <c r="DP68" s="2"/>
      <c r="DQ68" s="2"/>
      <c r="DR68" s="2" t="s">
        <v>41</v>
      </c>
      <c r="DS68" s="2"/>
      <c r="DT68" s="2"/>
      <c r="DU68" s="2"/>
      <c r="DV68" s="2"/>
      <c r="DW68" s="2"/>
      <c r="DX68" s="2" t="s">
        <v>42</v>
      </c>
      <c r="DY68" s="2"/>
      <c r="DZ68" s="2"/>
      <c r="EA68" s="2"/>
      <c r="EB68" s="2"/>
      <c r="EC68" s="2"/>
      <c r="ED68" s="2" t="s">
        <v>43</v>
      </c>
      <c r="EE68" s="2"/>
      <c r="EF68" s="2"/>
      <c r="EG68" s="2"/>
      <c r="EH68" s="2"/>
      <c r="EI68" s="2"/>
      <c r="EJ68" s="2" t="s">
        <v>44</v>
      </c>
      <c r="EK68" s="2"/>
      <c r="EL68" s="2"/>
      <c r="EM68" s="2"/>
      <c r="EN68" s="2"/>
      <c r="EO68" s="2"/>
      <c r="EP68" s="2" t="s">
        <v>45</v>
      </c>
      <c r="EQ68" s="2"/>
      <c r="ER68" s="2"/>
      <c r="ES68" s="2"/>
      <c r="ET68" s="2"/>
      <c r="EU68" s="2"/>
      <c r="EV68" s="2" t="s">
        <v>46</v>
      </c>
      <c r="EW68" s="2"/>
      <c r="EX68" s="2"/>
      <c r="EY68" s="2"/>
      <c r="EZ68" s="2"/>
      <c r="FA68" s="2"/>
      <c r="FB68" s="2" t="s">
        <v>47</v>
      </c>
      <c r="FC68" s="2"/>
      <c r="FD68" s="2"/>
      <c r="FE68" s="2"/>
      <c r="FF68" s="2"/>
      <c r="FG68" s="2"/>
      <c r="FH68" s="2" t="s">
        <v>49</v>
      </c>
      <c r="FI68" s="2"/>
      <c r="FJ68" s="2"/>
      <c r="FK68" s="2"/>
      <c r="FL68" s="2"/>
      <c r="FM68" s="2"/>
      <c r="FN68" s="2" t="s">
        <v>50</v>
      </c>
    </row>
    <row r="69" spans="1:202">
      <c r="A69" t="str">
        <f>Residues!A$11</f>
        <v>Norway</v>
      </c>
      <c r="B69" s="2">
        <f>1/1000000*SUM(Residues!B$11:M$11)</f>
        <v>4.7112999999999995E-2</v>
      </c>
      <c r="C69" s="2">
        <f>1/1000000*SUM(Residues!C$11:N$11)</f>
        <v>4.5125700000000005E-2</v>
      </c>
      <c r="D69" s="2">
        <f>1/1000000*SUM(Residues!D$11:O$11)</f>
        <v>4.5484499999999997E-2</v>
      </c>
      <c r="E69" s="2">
        <f>1/1000000*SUM(Residues!E$11:P$11)</f>
        <v>4.6070800000000002E-2</v>
      </c>
      <c r="F69" s="2">
        <f>1/1000000*SUM(Residues!F$11:Q$11)</f>
        <v>4.6140300000000009E-2</v>
      </c>
      <c r="G69" s="2">
        <f>1/1000000*SUM(Residues!G$11:R$11)</f>
        <v>4.8866599999999996E-2</v>
      </c>
      <c r="H69" s="2">
        <f>1/1000000*SUM(Residues!H$11:S$11)</f>
        <v>5.0468099999999995E-2</v>
      </c>
      <c r="I69" s="2">
        <f>1/1000000*SUM(Residues!I$11:T$11)</f>
        <v>5.4750300000000002E-2</v>
      </c>
      <c r="J69" s="2">
        <f>1/1000000*SUM(Residues!J$11:U$11)</f>
        <v>5.8169499999999999E-2</v>
      </c>
      <c r="K69" s="2">
        <f>1/1000000*SUM(Residues!K$11:V$11)</f>
        <v>5.8219699999999992E-2</v>
      </c>
      <c r="L69" s="2">
        <f>1/1000000*SUM(Residues!L$11:W$11)</f>
        <v>5.9652700000000003E-2</v>
      </c>
      <c r="M69" s="2">
        <f>1/1000000*SUM(Residues!M$11:X$11)</f>
        <v>5.9094300000000002E-2</v>
      </c>
      <c r="N69" s="2">
        <f>1/1000000*SUM(Residues!N$11:Y$11)</f>
        <v>5.9310700000000008E-2</v>
      </c>
      <c r="O69" s="2">
        <f>1/1000000*SUM(Residues!O$11:Z$11)</f>
        <v>6.0548200000000003E-2</v>
      </c>
      <c r="P69" s="2">
        <f>1/1000000*SUM(Residues!P$11:AA$11)</f>
        <v>5.6994699999999995E-2</v>
      </c>
      <c r="Q69" s="2">
        <f>1/1000000*SUM(Residues!Q$11:AB$11)</f>
        <v>5.6205499999999985E-2</v>
      </c>
      <c r="R69" s="2">
        <f>1/1000000*SUM(Residues!R$11:AC$11)</f>
        <v>5.5785699999999994E-2</v>
      </c>
      <c r="S69" s="2">
        <f>1/1000000*SUM(Residues!S$11:AD$11)</f>
        <v>5.0978299999999997E-2</v>
      </c>
      <c r="T69" s="2">
        <f>1/1000000*SUM(Residues!T$11:AE$11)</f>
        <v>4.8982700000000004E-2</v>
      </c>
      <c r="U69" s="2">
        <f>1/1000000*SUM(Residues!U$11:AF$11)</f>
        <v>4.4248600000000006E-2</v>
      </c>
      <c r="V69" s="2">
        <f>1/1000000*SUM(Residues!V$11:AG$11)</f>
        <v>4.0639300000000003E-2</v>
      </c>
      <c r="W69" s="2">
        <f>1/1000000*SUM(Residues!W$11:AH$11)</f>
        <v>3.8927099999999999E-2</v>
      </c>
      <c r="X69" s="2">
        <f>1/1000000*SUM(Residues!X$11:AI$11)</f>
        <v>3.3900800000000002E-2</v>
      </c>
      <c r="Y69" s="2">
        <f>1/1000000*SUM(Residues!Y$11:AJ$11)</f>
        <v>3.0282599999999996E-2</v>
      </c>
      <c r="Z69" s="2">
        <f>1/1000000*SUM(Residues!Z$11:AK$11)</f>
        <v>2.6829100000000002E-2</v>
      </c>
      <c r="AA69" s="2">
        <f>1/1000000*SUM(Residues!AA$11:AL$11)</f>
        <v>2.5187399999999999E-2</v>
      </c>
      <c r="AB69" s="2">
        <f>1/1000000*SUM(Residues!AB$11:AM$11)</f>
        <v>2.4633599999999999E-2</v>
      </c>
      <c r="AC69" s="2">
        <f>1/1000000*SUM(Residues!AC$11:AN$11)</f>
        <v>2.3506600000000002E-2</v>
      </c>
      <c r="AD69" s="2">
        <f>1/1000000*SUM(Residues!AD$11:AO$11)</f>
        <v>2.3953700000000005E-2</v>
      </c>
      <c r="AE69" s="2">
        <f>1/1000000*SUM(Residues!AE$11:AP$11)</f>
        <v>2.40456E-2</v>
      </c>
      <c r="AF69" s="2">
        <f>1/1000000*SUM(Residues!AF$11:AQ$11)</f>
        <v>2.4133999999999999E-2</v>
      </c>
      <c r="AG69" s="2">
        <f>1/1000000*SUM(Residues!AG$11:AR$11)</f>
        <v>2.3975800000000002E-2</v>
      </c>
      <c r="AH69" s="2">
        <f>1/1000000*SUM(Residues!AH$11:AS$11)</f>
        <v>2.4536600000000006E-2</v>
      </c>
      <c r="AI69" s="2">
        <f>1/1000000*SUM(Residues!AI$11:AT$11)</f>
        <v>3.0747500000000001E-2</v>
      </c>
      <c r="AJ69" s="2">
        <f>1/1000000*SUM(Residues!AJ$11:AU$11)</f>
        <v>3.0667E-2</v>
      </c>
      <c r="AK69" s="2">
        <f>1/1000000*SUM(Residues!AK$11:AV$11)</f>
        <v>3.0742499999999999E-2</v>
      </c>
      <c r="AL69" s="2">
        <f>1/1000000*SUM(Residues!AL$11:AW$11)</f>
        <v>3.0176599999999998E-2</v>
      </c>
      <c r="AM69" s="2">
        <f>1/1000000*SUM(Residues!AM$11:AX$11)</f>
        <v>2.9064E-2</v>
      </c>
      <c r="AN69" s="2">
        <f>1/1000000*SUM(Residues!AN$11:AY$11)</f>
        <v>3.6468699999999993E-2</v>
      </c>
      <c r="AO69" s="2">
        <f>1/1000000*SUM(Residues!AO$11:AZ$11)</f>
        <v>3.6360099999999999E-2</v>
      </c>
      <c r="AP69" s="2">
        <f>1/1000000*SUM(Residues!AP$11:BA$11)</f>
        <v>3.5778299999999999E-2</v>
      </c>
      <c r="AQ69" s="2">
        <f>1/1000000*SUM(Residues!AQ$11:BB$11)</f>
        <v>3.5709599999999994E-2</v>
      </c>
      <c r="AR69" s="2">
        <f>1/1000000*SUM(Residues!AR$11:BC$11)</f>
        <v>3.7285999999999993E-2</v>
      </c>
      <c r="AS69" s="2">
        <f>1/1000000*SUM(Residues!AS$11:BD$11)</f>
        <v>3.7198999999999989E-2</v>
      </c>
      <c r="AT69" s="2">
        <f>1/1000000*SUM(Residues!AT$11:BE$11)</f>
        <v>3.9273699999999995E-2</v>
      </c>
      <c r="AU69" s="2">
        <f>1/1000000*SUM(Residues!AU$11:BF$11)</f>
        <v>3.5690699999999999E-2</v>
      </c>
      <c r="AV69" s="2">
        <f>1/1000000*SUM(Residues!AV$11:BG$11)</f>
        <v>4.0233400000000009E-2</v>
      </c>
      <c r="AW69" s="2">
        <f>1/1000000*SUM(Residues!AW$11:BH$11)</f>
        <v>4.2852300000000003E-2</v>
      </c>
      <c r="AX69" s="2">
        <f>1/1000000*SUM(Residues!AX$11:BI$11)</f>
        <v>4.5758300000000002E-2</v>
      </c>
      <c r="AY69" s="2">
        <f>1/1000000*SUM(Residues!AY$11:BJ$11)</f>
        <v>4.7502700000000009E-2</v>
      </c>
      <c r="AZ69" s="2">
        <f>1/1000000*SUM(Residues!AZ$11:BK$11)</f>
        <v>4.3321600000000002E-2</v>
      </c>
      <c r="BA69" s="2">
        <f>1/1000000*SUM(Residues!BA$11:BL$11)</f>
        <v>4.9777999999999996E-2</v>
      </c>
      <c r="BB69" s="2">
        <f>1/1000000*SUM(Residues!BB$11:BM$11)</f>
        <v>5.3702E-2</v>
      </c>
      <c r="BC69" s="2">
        <f>1/1000000*SUM(Residues!BC$11:BN$11)</f>
        <v>5.9883399999999996E-2</v>
      </c>
      <c r="BD69" s="2">
        <f>1/1000000*SUM(Residues!BD$11:BO$11)</f>
        <v>6.6104200000000002E-2</v>
      </c>
      <c r="BE69" s="2">
        <f>1/1000000*SUM(Residues!BE$11:BP$11)</f>
        <v>6.7840000000000011E-2</v>
      </c>
      <c r="BF69" s="2">
        <f>1/1000000*SUM(Residues!BF$11:BQ$11)</f>
        <v>7.0543599999999998E-2</v>
      </c>
      <c r="BG69" s="2">
        <f>1/1000000*SUM(Residues!BG$11:BR$11)</f>
        <v>7.485470000000001E-2</v>
      </c>
      <c r="BH69" s="2">
        <f>1/1000000*SUM(Residues!BH$11:BS$11)</f>
        <v>7.6821600000000004E-2</v>
      </c>
      <c r="BI69" s="2">
        <f>1/1000000*SUM(Residues!BI$11:BT$11)</f>
        <v>7.7389600000000003E-2</v>
      </c>
      <c r="BJ69" s="2">
        <f>1/1000000*SUM(Residues!BJ$11:BU$11)</f>
        <v>7.7380900000000002E-2</v>
      </c>
      <c r="BK69" s="2">
        <f>1/1000000*SUM(Residues!BK$11:BV$11)</f>
        <v>8.0145000000000008E-2</v>
      </c>
      <c r="BL69" s="2">
        <f>1/1000000*SUM(Residues!BL$11:BW$11)</f>
        <v>8.2465900000000009E-2</v>
      </c>
      <c r="BM69" s="2">
        <f>1/1000000*SUM(Residues!BM$11:BX$11)</f>
        <v>7.8742400000000004E-2</v>
      </c>
      <c r="BN69" s="2">
        <f>1/1000000*SUM(Residues!BN$11:BY$11)</f>
        <v>7.7769900000000003E-2</v>
      </c>
      <c r="BO69" s="2">
        <f>1/1000000*SUM(Residues!BO$11:BZ$11)</f>
        <v>7.3279699999999989E-2</v>
      </c>
      <c r="BP69" s="2">
        <f>1/1000000*SUM(Residues!BP$11:CA$11)</f>
        <v>6.8571099999999996E-2</v>
      </c>
      <c r="BQ69" s="2">
        <f>1/1000000*SUM(Residues!BQ$11:CB$11)</f>
        <v>6.7802100000000004E-2</v>
      </c>
      <c r="BR69" s="2">
        <f>1/1000000*SUM(Residues!BR$11:CC$11)</f>
        <v>6.6622100000000004E-2</v>
      </c>
      <c r="BS69" s="2">
        <f>1/1000000*SUM(Residues!BS$11:CD$11)</f>
        <v>6.370859999999999E-2</v>
      </c>
      <c r="BT69" s="2">
        <f>1/1000000*SUM(Residues!BT$11:CE$11)</f>
        <v>6.2588900000000003E-2</v>
      </c>
      <c r="BU69" s="2">
        <f>1/1000000*SUM(Residues!BU$11:CF$11)</f>
        <v>6.3345900000000011E-2</v>
      </c>
      <c r="BV69" s="2">
        <f>1/1000000*SUM(Residues!BV$11:CG$11)</f>
        <v>6.4785200000000001E-2</v>
      </c>
      <c r="BW69" s="2">
        <f>1/1000000*SUM(Residues!BW$11:CH$11)</f>
        <v>6.0646499999999999E-2</v>
      </c>
      <c r="BX69" s="2">
        <f>1/1000000*SUM(Residues!BX$11:CI$11)</f>
        <v>5.5038799999999999E-2</v>
      </c>
      <c r="BY69" s="2">
        <f>1/1000000*SUM(Residues!BY$11:CJ$11)</f>
        <v>5.4288499999999996E-2</v>
      </c>
      <c r="BZ69" s="2">
        <f>1/1000000*SUM(Residues!BZ$11:CK$11)</f>
        <v>5.3042700000000005E-2</v>
      </c>
      <c r="CA69" s="2">
        <f>1/1000000*SUM(Residues!CA$11:CL$11)</f>
        <v>5.3458499999999999E-2</v>
      </c>
      <c r="CB69" s="2">
        <f>1/1000000*SUM(Residues!CB$11:CM$11)</f>
        <v>5.2458999999999999E-2</v>
      </c>
      <c r="CC69" s="2">
        <f>1/1000000*SUM(Residues!CC$11:CN$11)</f>
        <v>5.1857199999999999E-2</v>
      </c>
      <c r="CD69" s="2">
        <f>1/1000000*SUM(Residues!CD$11:CO$11)</f>
        <v>5.03189E-2</v>
      </c>
      <c r="CE69" s="2">
        <f>1/1000000*SUM(Residues!CE$11:CP$11)</f>
        <v>4.6993500000000001E-2</v>
      </c>
      <c r="CF69" s="2">
        <f>1/1000000*SUM(Residues!CF$11:CQ$11)</f>
        <v>4.3278999999999998E-2</v>
      </c>
      <c r="CG69" s="2">
        <f>1/1000000*SUM(Residues!CG$11:CR$11)</f>
        <v>4.0387699999999999E-2</v>
      </c>
      <c r="CH69" s="2">
        <f>1/1000000*SUM(Residues!CH$11:CS$11)</f>
        <v>3.7899700000000001E-2</v>
      </c>
      <c r="CI69" s="2">
        <f>1/1000000*SUM(Residues!CI$11:CT$11)</f>
        <v>3.9373899999999996E-2</v>
      </c>
      <c r="CJ69" s="2">
        <f>1/1000000*SUM(Residues!CJ$11:CU$11)</f>
        <v>4.0227500000000006E-2</v>
      </c>
      <c r="CK69" s="2">
        <f>1/1000000*SUM(Residues!CK$11:CV$11)</f>
        <v>4.22154E-2</v>
      </c>
      <c r="CL69" s="2">
        <f>1/1000000*SUM(Residues!CL$11:CW$11)</f>
        <v>4.2326300000000004E-2</v>
      </c>
      <c r="CM69" s="2">
        <f>1/1000000*SUM(Residues!CM$11:CX$11)</f>
        <v>4.2927699999999999E-2</v>
      </c>
      <c r="CN69" s="2">
        <f>1/1000000*SUM(Residues!CN$11:CY$11)</f>
        <v>4.3272400000000003E-2</v>
      </c>
      <c r="CO69" s="2">
        <f>1/1000000*SUM(Residues!CO$11:CZ$11)</f>
        <v>4.3040800000000004E-2</v>
      </c>
      <c r="CP69" s="2">
        <f>1/1000000*SUM(Residues!CP$11:DA$11)</f>
        <v>4.2678999999999995E-2</v>
      </c>
      <c r="CQ69" s="2">
        <f>1/1000000*SUM(Residues!CQ$11:DB$11)</f>
        <v>4.3510300000000002E-2</v>
      </c>
      <c r="CR69" s="2">
        <f>1/1000000*SUM(Residues!CR$11:DC$11)</f>
        <v>4.3279200000000004E-2</v>
      </c>
      <c r="CS69" s="2">
        <f>1/1000000*SUM(Residues!CS$11:DD$11)</f>
        <v>4.2899200000000005E-2</v>
      </c>
      <c r="CT69" s="2">
        <f>1/1000000*SUM(Residues!CT$11:DE$11)</f>
        <v>4.1452499999999996E-2</v>
      </c>
      <c r="CU69" s="2">
        <f>1/1000000*SUM(Residues!CU$11:DF$11)</f>
        <v>4.2330100000000002E-2</v>
      </c>
      <c r="CV69" s="2">
        <f>1/1000000*SUM(Residues!CV$11:DG$11)</f>
        <v>4.3026000000000009E-2</v>
      </c>
      <c r="CW69" s="2">
        <f>1/1000000*SUM(Residues!CW$11:DH$11)</f>
        <v>4.1992800000000004E-2</v>
      </c>
      <c r="CX69" s="2">
        <f>1/1000000*SUM(Residues!CX$11:DI$11)</f>
        <v>4.3655199999999998E-2</v>
      </c>
      <c r="CY69" s="2">
        <f>1/1000000*SUM(Residues!CY$11:DJ$11)</f>
        <v>4.2532300000000002E-2</v>
      </c>
      <c r="CZ69" s="2">
        <f>1/1000000*SUM(Residues!CZ$11:DK$11)</f>
        <v>4.7803600000000002E-2</v>
      </c>
      <c r="DA69" s="2">
        <f>1/1000000*SUM(Residues!DA$11:DL$11)</f>
        <v>5.3163000000000009E-2</v>
      </c>
      <c r="DB69" s="2">
        <f>1/1000000*SUM(Residues!DB$11:DM$11)</f>
        <v>6.3381300000000002E-2</v>
      </c>
      <c r="DC69" s="2">
        <f>1/1000000*SUM(Residues!DC$11:DN$11)</f>
        <v>8.234820000000001E-2</v>
      </c>
      <c r="DD69" s="2">
        <f>1/1000000*SUM(Residues!DD$11:DO$11)</f>
        <v>0.10604429999999999</v>
      </c>
      <c r="DE69" s="2">
        <f>1/1000000*SUM(Residues!DE$11:DP$11)</f>
        <v>0.1225984</v>
      </c>
      <c r="DF69" s="2">
        <f>1/1000000*SUM(Residues!DF$11:DQ$11)</f>
        <v>0.13694120000000001</v>
      </c>
      <c r="DG69" s="2">
        <f>1/1000000*SUM(Residues!DG$11:DR$11)</f>
        <v>0.15438535000000003</v>
      </c>
      <c r="DH69" s="2">
        <f>1/1000000*SUM(Residues!DH$11:DS$11)</f>
        <v>0.171233633</v>
      </c>
      <c r="DI69" s="2">
        <f>1/1000000*SUM(Residues!DI$11:DT$11)</f>
        <v>0.19215121699999996</v>
      </c>
      <c r="DJ69" s="2">
        <f>1/1000000*SUM(Residues!DJ$11:DU$11)</f>
        <v>0.20649910499999996</v>
      </c>
      <c r="DK69" s="2">
        <f>1/1000000*SUM(Residues!DK$11:DV$11)</f>
        <v>0.21777474399999996</v>
      </c>
      <c r="DL69" s="2">
        <f>1/1000000*SUM(Residues!DL$11:DW$11)</f>
        <v>0.226283769</v>
      </c>
      <c r="DM69" s="2">
        <f>1/1000000*SUM(Residues!DM$11:DX$11)</f>
        <v>0.22717274399999998</v>
      </c>
      <c r="DN69" s="2">
        <f>1/1000000*SUM(Residues!DN$11:DY$11)</f>
        <v>0.23456827299999999</v>
      </c>
      <c r="DO69" s="2">
        <f>1/1000000*SUM(Residues!DO$11:DZ$11)</f>
        <v>0.23573101300000002</v>
      </c>
      <c r="DP69" s="2">
        <f>1/1000000*SUM(Residues!DP$11:EA$11)</f>
        <v>0.23500345000000003</v>
      </c>
      <c r="DQ69" s="2">
        <f>1/1000000*SUM(Residues!DQ$11:EB$11)</f>
        <v>0.241878183</v>
      </c>
      <c r="DR69" s="2">
        <f>1/1000000*SUM(Residues!DR$11:EC$11)</f>
        <v>0.245351809</v>
      </c>
      <c r="DS69" s="2">
        <f>1/1000000*SUM(Residues!DS$11:ED$11)</f>
        <v>0.24224261400000002</v>
      </c>
      <c r="DT69" s="2">
        <f>1/1000000*SUM(Residues!DT$11:EE$11)</f>
        <v>0.25173162700000001</v>
      </c>
      <c r="DU69" s="2">
        <f>1/1000000*SUM(Residues!DU$11:EF$11)</f>
        <v>0.254638007</v>
      </c>
      <c r="DV69" s="2">
        <f>1/1000000*SUM(Residues!DV$11:EG$11)</f>
        <v>0.25994067400000004</v>
      </c>
      <c r="DW69" s="2">
        <f>1/1000000*SUM(Residues!DW$11:EH$11)</f>
        <v>0.27235718200000003</v>
      </c>
      <c r="DX69" s="2">
        <f>1/1000000*SUM(Residues!DX$11:EI$11)</f>
        <v>0.28360885299999999</v>
      </c>
      <c r="DY69" s="2">
        <f>1/1000000*SUM(Residues!DY$11:EJ$11)</f>
        <v>0.28602773300000006</v>
      </c>
      <c r="DZ69" s="2">
        <f>1/1000000*SUM(Residues!DZ$11:EK$11)</f>
        <v>0.28155372200000001</v>
      </c>
      <c r="EA69" s="2">
        <f>1/1000000*SUM(Residues!EA$11:EL$11)</f>
        <v>0.280826138</v>
      </c>
      <c r="EB69" s="2">
        <f>1/1000000*SUM(Residues!EB$11:EM$11)</f>
        <v>0.27696961400000003</v>
      </c>
      <c r="EC69" s="2">
        <f>1/1000000*SUM(Residues!EC$11:EN$11)</f>
        <v>0.27874203300000006</v>
      </c>
      <c r="ED69" s="2">
        <f>1/1000000*SUM(Residues!ED$11:EO$11)</f>
        <v>0.27606979800000003</v>
      </c>
      <c r="EE69" s="2">
        <f>1/1000000*SUM(Residues!EE$11:EP$11)</f>
        <v>0.27826179100000009</v>
      </c>
      <c r="EF69" s="2">
        <f>1/1000000*SUM(Residues!EF$11:EQ$11)</f>
        <v>0.27409053200000005</v>
      </c>
      <c r="EG69" s="2">
        <f>1/1000000*SUM(Residues!EG$11:ER$11)</f>
        <v>0.27396102800000005</v>
      </c>
      <c r="EH69" s="2">
        <f>1/1000000*SUM(Residues!EH$11:ES$11)</f>
        <v>0.267030147</v>
      </c>
      <c r="EI69" s="2">
        <f>1/1000000*SUM(Residues!EI$11:ET$11)</f>
        <v>0.26913699200000002</v>
      </c>
      <c r="EJ69" s="2">
        <f>1/1000000*SUM(Residues!EJ$11:EU$11)</f>
        <v>0.25902646899999998</v>
      </c>
      <c r="EK69" s="2">
        <f>1/1000000*SUM(Residues!EK$11:EV$11)</f>
        <v>0.25567993499999997</v>
      </c>
      <c r="EL69" s="2">
        <f>1/1000000*SUM(Residues!EL$11:EW$11)</f>
        <v>0.25741012099999999</v>
      </c>
      <c r="EM69" s="2">
        <f>1/1000000*SUM(Residues!EM$11:EX$11)</f>
        <v>0.26084876000000001</v>
      </c>
      <c r="EN69" s="2">
        <f>1/1000000*SUM(Residues!EN$11:EY$11)</f>
        <v>0.258776165</v>
      </c>
      <c r="EO69" s="2">
        <f>1/1000000*SUM(Residues!EO$11:EZ$11)</f>
        <v>0.25718224100000003</v>
      </c>
      <c r="EP69" s="2">
        <f>1/1000000*SUM(Residues!EP$11:FA$11)</f>
        <v>0.25944070800000002</v>
      </c>
      <c r="EQ69" s="2">
        <f>1/1000000*SUM(Residues!EQ$11:FB$11)</f>
        <v>0.26123043600000001</v>
      </c>
      <c r="ER69" s="2">
        <f>1/1000000*SUM(Residues!ER$11:FC$11)</f>
        <v>0.255143909</v>
      </c>
      <c r="ES69" s="2">
        <f>1/1000000*SUM(Residues!ES$11:FD$11)</f>
        <v>0.25635759400000002</v>
      </c>
      <c r="ET69" s="2">
        <f>1/1000000*SUM(Residues!ET$11:FE$11)</f>
        <v>0.24920099900000003</v>
      </c>
      <c r="EU69" s="2">
        <f>1/1000000*SUM(Residues!EU$11:FF$11)</f>
        <v>0.25340290500000001</v>
      </c>
      <c r="EV69" s="2">
        <f>1/1000000*SUM(Residues!EV$11:FG$11)</f>
        <v>0.25082917100000002</v>
      </c>
      <c r="EW69" s="2">
        <f>1/1000000*SUM(Residues!EW$11:FH$11)</f>
        <v>0.25137648799999995</v>
      </c>
      <c r="EX69" s="2">
        <f>1/1000000*SUM(Residues!EX$11:FI$11)</f>
        <v>0.25139355499999999</v>
      </c>
      <c r="EY69" s="2">
        <f>1/1000000*SUM(Residues!EY$11:FJ$11)</f>
        <v>0.23845076800000001</v>
      </c>
      <c r="EZ69" s="2">
        <f>1/1000000*SUM(Residues!EZ$11:FK$11)</f>
        <v>0.238401153</v>
      </c>
      <c r="FA69" s="2">
        <f>1/1000000*SUM(Residues!FA$11:FL$11)</f>
        <v>0.23080589800000004</v>
      </c>
      <c r="FB69" s="2">
        <f>1/1000000*SUM(Residues!FB$11:FM$11)</f>
        <v>0.22589457900000001</v>
      </c>
      <c r="FC69" s="2">
        <f>1/1000000*SUM(Residues!FC$11:FN$11)</f>
        <v>0.21985179099999999</v>
      </c>
      <c r="FD69" s="2">
        <f>1/1000000*SUM(Residues!FD$11:FO$11)</f>
        <v>0.224482972</v>
      </c>
      <c r="FE69" s="2">
        <f>1/1000000*SUM(Residues!FE$11:FP$11)</f>
        <v>0.20794833800000001</v>
      </c>
      <c r="FF69" s="2">
        <f>1/1000000*SUM(Residues!FF$11:FQ$11)</f>
        <v>0.21496074600000001</v>
      </c>
      <c r="FG69" s="2">
        <f>1/1000000*SUM(Residues!FG$11:FR$11)</f>
        <v>0.20174545900000002</v>
      </c>
      <c r="FH69" s="2">
        <f>1/1000000*SUM(Residues!FH$11:FS$11)</f>
        <v>0.20100891500000004</v>
      </c>
      <c r="FI69" s="2">
        <f>1/1000000*SUM(Residues!FI$11:FT$11)</f>
        <v>0.20068599500000003</v>
      </c>
      <c r="FJ69" s="2">
        <f>1/1000000*SUM(Residues!FJ$11:FU$11)</f>
        <v>0.20313276200000005</v>
      </c>
      <c r="FK69" s="2">
        <f>1/1000000*SUM(Residues!FK$11:FV$11)</f>
        <v>0.21395980600000003</v>
      </c>
      <c r="FL69" s="2">
        <f>1/1000000*SUM(Residues!FL$11:FW$11)</f>
        <v>0.217283897</v>
      </c>
      <c r="FM69" s="2">
        <f>1/1000000*SUM(Residues!FM$11:FX$11)</f>
        <v>0.21446778999999996</v>
      </c>
      <c r="FN69" s="2">
        <f>1/1000000*SUM(Residues!FN$11:FY$11)</f>
        <v>0.21893320599999999</v>
      </c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</row>
    <row r="70" spans="1:202">
      <c r="A70" t="str">
        <f>Residues!A$15</f>
        <v>Switzerland</v>
      </c>
      <c r="B70" s="2">
        <f>1/1000000*SUM(Residues!B$15:M$15)</f>
        <v>9.1430999999999998E-2</v>
      </c>
      <c r="C70" s="2">
        <f>1/1000000*SUM(Residues!C$15:N$15)</f>
        <v>9.3649099999999999E-2</v>
      </c>
      <c r="D70" s="2">
        <f>1/1000000*SUM(Residues!D$15:O$15)</f>
        <v>9.6544899999999989E-2</v>
      </c>
      <c r="E70" s="2">
        <f>1/1000000*SUM(Residues!E$15:P$15)</f>
        <v>9.9847700000000011E-2</v>
      </c>
      <c r="F70" s="2">
        <f>1/1000000*SUM(Residues!F$15:Q$15)</f>
        <v>0.10432669999999999</v>
      </c>
      <c r="G70" s="2">
        <f>1/1000000*SUM(Residues!G$15:R$15)</f>
        <v>0.1139361</v>
      </c>
      <c r="H70" s="2">
        <f>1/1000000*SUM(Residues!H$15:S$15)</f>
        <v>0.11799369999999999</v>
      </c>
      <c r="I70" s="2">
        <f>1/1000000*SUM(Residues!I$15:T$15)</f>
        <v>0.12232029999999999</v>
      </c>
      <c r="J70" s="2">
        <f>1/1000000*SUM(Residues!J$15:U$15)</f>
        <v>0.12320669999999999</v>
      </c>
      <c r="K70" s="2">
        <f>1/1000000*SUM(Residues!K$15:V$15)</f>
        <v>0.12427939999999998</v>
      </c>
      <c r="L70" s="2">
        <f>1/1000000*SUM(Residues!L$15:W$15)</f>
        <v>0.12446729999999999</v>
      </c>
      <c r="M70" s="2">
        <f>1/1000000*SUM(Residues!M$15:X$15)</f>
        <v>0.12584429999999999</v>
      </c>
      <c r="N70" s="2">
        <f>1/1000000*SUM(Residues!N$15:Y$15)</f>
        <v>0.12515209999999999</v>
      </c>
      <c r="O70" s="2">
        <f>1/1000000*SUM(Residues!O$15:Z$15)</f>
        <v>0.12294999999999999</v>
      </c>
      <c r="P70" s="2">
        <f>1/1000000*SUM(Residues!P$15:AA$15)</f>
        <v>0.12005249999999999</v>
      </c>
      <c r="Q70" s="2">
        <f>1/1000000*SUM(Residues!Q$15:AB$15)</f>
        <v>0.11806069999999999</v>
      </c>
      <c r="R70" s="2">
        <f>1/1000000*SUM(Residues!R$15:AC$15)</f>
        <v>0.1148711</v>
      </c>
      <c r="S70" s="2">
        <f>1/1000000*SUM(Residues!S$15:AD$15)</f>
        <v>0.10702270000000001</v>
      </c>
      <c r="T70" s="2">
        <f>1/1000000*SUM(Residues!T$15:AE$15)</f>
        <v>0.10496420000000001</v>
      </c>
      <c r="U70" s="2">
        <f>1/1000000*SUM(Residues!U$15:AF$15)</f>
        <v>0.10289970000000001</v>
      </c>
      <c r="V70" s="2">
        <f>1/1000000*SUM(Residues!V$15:AG$15)</f>
        <v>0.10238560000000002</v>
      </c>
      <c r="W70" s="2">
        <f>1/1000000*SUM(Residues!W$15:AH$15)</f>
        <v>0.10125640000000001</v>
      </c>
      <c r="X70" s="2">
        <f>1/1000000*SUM(Residues!X$15:AI$15)</f>
        <v>0.1016354</v>
      </c>
      <c r="Y70" s="2">
        <f>1/1000000*SUM(Residues!Y$15:AJ$15)</f>
        <v>9.9945900000000004E-2</v>
      </c>
      <c r="Z70" s="2">
        <f>1/1000000*SUM(Residues!Z$15:AK$15)</f>
        <v>9.8835000000000006E-2</v>
      </c>
      <c r="AA70" s="2">
        <f>1/1000000*SUM(Residues!AA$15:AL$15)</f>
        <v>9.9783400000000008E-2</v>
      </c>
      <c r="AB70" s="2">
        <f>1/1000000*SUM(Residues!AB$15:AM$15)</f>
        <v>0.10004260000000001</v>
      </c>
      <c r="AC70" s="2">
        <f>1/1000000*SUM(Residues!AC$15:AN$15)</f>
        <v>0.10029940000000001</v>
      </c>
      <c r="AD70" s="2">
        <f>1/1000000*SUM(Residues!AD$15:AO$15)</f>
        <v>0.1025896</v>
      </c>
      <c r="AE70" s="2">
        <f>1/1000000*SUM(Residues!AE$15:AP$15)</f>
        <v>0.10380499999999999</v>
      </c>
      <c r="AF70" s="2">
        <f>1/1000000*SUM(Residues!AF$15:AQ$15)</f>
        <v>0.1047477</v>
      </c>
      <c r="AG70" s="2">
        <f>1/1000000*SUM(Residues!AG$15:AR$15)</f>
        <v>0.1071713</v>
      </c>
      <c r="AH70" s="2">
        <f>1/1000000*SUM(Residues!AH$15:AS$15)</f>
        <v>0.10818449999999999</v>
      </c>
      <c r="AI70" s="2">
        <f>1/1000000*SUM(Residues!AI$15:AT$15)</f>
        <v>0.11065180000000001</v>
      </c>
      <c r="AJ70" s="2">
        <f>1/1000000*SUM(Residues!AJ$15:AU$15)</f>
        <v>0.11352610000000002</v>
      </c>
      <c r="AK70" s="2">
        <f>1/1000000*SUM(Residues!AK$15:AV$15)</f>
        <v>0.11659080000000001</v>
      </c>
      <c r="AL70" s="2">
        <f>1/1000000*SUM(Residues!AL$15:AW$15)</f>
        <v>0.11958040000000002</v>
      </c>
      <c r="AM70" s="2">
        <f>1/1000000*SUM(Residues!AM$15:AX$15)</f>
        <v>0.1245653</v>
      </c>
      <c r="AN70" s="2">
        <f>1/1000000*SUM(Residues!AN$15:AY$15)</f>
        <v>0.1302063</v>
      </c>
      <c r="AO70" s="2">
        <f>1/1000000*SUM(Residues!AO$15:AZ$15)</f>
        <v>0.13353740000000003</v>
      </c>
      <c r="AP70" s="2">
        <f>1/1000000*SUM(Residues!AP$15:BA$15)</f>
        <v>0.13570550000000003</v>
      </c>
      <c r="AQ70" s="2">
        <f>1/1000000*SUM(Residues!AQ$15:BB$15)</f>
        <v>0.13759540000000001</v>
      </c>
      <c r="AR70" s="2">
        <f>1/1000000*SUM(Residues!AR$15:BC$15)</f>
        <v>0.13611330000000002</v>
      </c>
      <c r="AS70" s="2">
        <f>1/1000000*SUM(Residues!AS$15:BD$15)</f>
        <v>0.1339592</v>
      </c>
      <c r="AT70" s="2">
        <f>1/1000000*SUM(Residues!AT$15:BE$15)</f>
        <v>0.13323529999999997</v>
      </c>
      <c r="AU70" s="2">
        <f>1/1000000*SUM(Residues!AU$15:BF$15)</f>
        <v>0.1337721</v>
      </c>
      <c r="AV70" s="2">
        <f>1/1000000*SUM(Residues!AV$15:BG$15)</f>
        <v>0.1320375</v>
      </c>
      <c r="AW70" s="2">
        <f>1/1000000*SUM(Residues!AW$15:BH$15)</f>
        <v>0.1299951</v>
      </c>
      <c r="AX70" s="2">
        <f>1/1000000*SUM(Residues!AX$15:BI$15)</f>
        <v>0.12814610000000001</v>
      </c>
      <c r="AY70" s="2">
        <f>1/1000000*SUM(Residues!AY$15:BJ$15)</f>
        <v>0.12415639999999999</v>
      </c>
      <c r="AZ70" s="2">
        <f>1/1000000*SUM(Residues!AZ$15:BK$15)</f>
        <v>0.12129460000000002</v>
      </c>
      <c r="BA70" s="2">
        <f>1/1000000*SUM(Residues!BA$15:BL$15)</f>
        <v>0.12026030000000001</v>
      </c>
      <c r="BB70" s="2">
        <f>1/1000000*SUM(Residues!BB$15:BM$15)</f>
        <v>0.12016819999999999</v>
      </c>
      <c r="BC70" s="2">
        <f>1/1000000*SUM(Residues!BC$15:BN$15)</f>
        <v>0.11984750000000001</v>
      </c>
      <c r="BD70" s="2">
        <f>1/1000000*SUM(Residues!BD$15:BO$15)</f>
        <v>0.12243239999999998</v>
      </c>
      <c r="BE70" s="2">
        <f>1/1000000*SUM(Residues!BE$15:BP$15)</f>
        <v>0.1245482</v>
      </c>
      <c r="BF70" s="2">
        <f>1/1000000*SUM(Residues!BF$15:BQ$15)</f>
        <v>0.12535019999999999</v>
      </c>
      <c r="BG70" s="2">
        <f>1/1000000*SUM(Residues!BG$15:BR$15)</f>
        <v>0.1244664</v>
      </c>
      <c r="BH70" s="2">
        <f>1/1000000*SUM(Residues!BH$15:BS$15)</f>
        <v>0.12343449999999999</v>
      </c>
      <c r="BI70" s="2">
        <f>1/1000000*SUM(Residues!BI$15:BT$15)</f>
        <v>0.12434300000000001</v>
      </c>
      <c r="BJ70" s="2">
        <f>1/1000000*SUM(Residues!BJ$15:BU$15)</f>
        <v>0.12520620000000002</v>
      </c>
      <c r="BK70" s="2">
        <f>1/1000000*SUM(Residues!BK$15:BV$15)</f>
        <v>0.12503400000000001</v>
      </c>
      <c r="BL70" s="2">
        <f>1/1000000*SUM(Residues!BL$15:BW$15)</f>
        <v>0.1243267</v>
      </c>
      <c r="BM70" s="2">
        <f>1/1000000*SUM(Residues!BM$15:BX$15)</f>
        <v>0.1230836</v>
      </c>
      <c r="BN70" s="2">
        <f>1/1000000*SUM(Residues!BN$15:BY$15)</f>
        <v>0.12184690000000002</v>
      </c>
      <c r="BO70" s="2">
        <f>1/1000000*SUM(Residues!BO$15:BZ$15)</f>
        <v>0.1214389</v>
      </c>
      <c r="BP70" s="2">
        <f>1/1000000*SUM(Residues!BP$15:CA$15)</f>
        <v>0.12062170000000001</v>
      </c>
      <c r="BQ70" s="2">
        <f>1/1000000*SUM(Residues!BQ$15:CB$15)</f>
        <v>0.11918019999999999</v>
      </c>
      <c r="BR70" s="2">
        <f>1/1000000*SUM(Residues!BR$15:CC$15)</f>
        <v>0.11844979999999999</v>
      </c>
      <c r="BS70" s="2">
        <f>1/1000000*SUM(Residues!BS$15:CD$15)</f>
        <v>0.11757039999999999</v>
      </c>
      <c r="BT70" s="2">
        <f>1/1000000*SUM(Residues!BT$15:CE$15)</f>
        <v>0.11736690000000001</v>
      </c>
      <c r="BU70" s="2">
        <f>1/1000000*SUM(Residues!BU$15:CF$15)</f>
        <v>0.11705720000000001</v>
      </c>
      <c r="BV70" s="2">
        <f>1/1000000*SUM(Residues!BV$15:CG$15)</f>
        <v>0.11896710000000002</v>
      </c>
      <c r="BW70" s="2">
        <f>1/1000000*SUM(Residues!BW$15:CH$15)</f>
        <v>0.12065472399999999</v>
      </c>
      <c r="BX70" s="2">
        <f>1/1000000*SUM(Residues!BX$15:CI$15)</f>
        <v>0.12247337700000001</v>
      </c>
      <c r="BY70" s="2">
        <f>1/1000000*SUM(Residues!BY$15:CJ$15)</f>
        <v>0.124436345</v>
      </c>
      <c r="BZ70" s="2">
        <f>1/1000000*SUM(Residues!BZ$15:CK$15)</f>
        <v>0.12367297300000001</v>
      </c>
      <c r="CA70" s="2">
        <f>1/1000000*SUM(Residues!CA$15:CL$15)</f>
        <v>0.12415740200000001</v>
      </c>
      <c r="CB70" s="2">
        <f>1/1000000*SUM(Residues!CB$15:CM$15)</f>
        <v>0.12312956199999998</v>
      </c>
      <c r="CC70" s="2">
        <f>1/1000000*SUM(Residues!CC$15:CN$15)</f>
        <v>0.123007517</v>
      </c>
      <c r="CD70" s="2">
        <f>1/1000000*SUM(Residues!CD$15:CO$15)</f>
        <v>0.12401042600000001</v>
      </c>
      <c r="CE70" s="2">
        <f>1/1000000*SUM(Residues!CE$15:CP$15)</f>
        <v>0.124442994</v>
      </c>
      <c r="CF70" s="2">
        <f>1/1000000*SUM(Residues!CF$15:CQ$15)</f>
        <v>0.126295505</v>
      </c>
      <c r="CG70" s="2">
        <f>1/1000000*SUM(Residues!CG$15:CR$15)</f>
        <v>0.12960739700000001</v>
      </c>
      <c r="CH70" s="2">
        <f>1/1000000*SUM(Residues!CH$15:CS$15)</f>
        <v>0.12973910799999999</v>
      </c>
      <c r="CI70" s="2">
        <f>1/1000000*SUM(Residues!CI$15:CT$15)</f>
        <v>0.13176498400000003</v>
      </c>
      <c r="CJ70" s="2">
        <f>1/1000000*SUM(Residues!CJ$15:CU$15)</f>
        <v>0.13409453099999999</v>
      </c>
      <c r="CK70" s="2">
        <f>1/1000000*SUM(Residues!CK$15:CV$15)</f>
        <v>0.13565486299999999</v>
      </c>
      <c r="CL70" s="2">
        <f>1/1000000*SUM(Residues!CL$15:CW$15)</f>
        <v>0.13848243499999996</v>
      </c>
      <c r="CM70" s="2">
        <f>1/1000000*SUM(Residues!CM$15:CX$15)</f>
        <v>0.13949440599999999</v>
      </c>
      <c r="CN70" s="2">
        <f>1/1000000*SUM(Residues!CN$15:CY$15)</f>
        <v>0.140308246</v>
      </c>
      <c r="CO70" s="2">
        <f>1/1000000*SUM(Residues!CO$15:CZ$15)</f>
        <v>0.14236279100000002</v>
      </c>
      <c r="CP70" s="2">
        <f>1/1000000*SUM(Residues!CP$15:DA$15)</f>
        <v>0.142405482</v>
      </c>
      <c r="CQ70" s="2">
        <f>1/1000000*SUM(Residues!CQ$15:DB$15)</f>
        <v>0.14316991400000001</v>
      </c>
      <c r="CR70" s="2">
        <f>1/1000000*SUM(Residues!CR$15:DC$15)</f>
        <v>0.14485720299999999</v>
      </c>
      <c r="CS70" s="2">
        <f>1/1000000*SUM(Residues!CS$15:DD$15)</f>
        <v>0.14335041100000001</v>
      </c>
      <c r="CT70" s="2">
        <f>1/1000000*SUM(Residues!CT$15:DE$15)</f>
        <v>0.14215</v>
      </c>
      <c r="CU70" s="2">
        <f>1/1000000*SUM(Residues!CU$15:DF$15)</f>
        <v>0.14157600000000001</v>
      </c>
      <c r="CV70" s="2">
        <f>1/1000000*SUM(Residues!CV$15:DG$15)</f>
        <v>0.14005980000000001</v>
      </c>
      <c r="CW70" s="2">
        <f>1/1000000*SUM(Residues!CW$15:DH$15)</f>
        <v>0.13767870000000001</v>
      </c>
      <c r="CX70" s="2">
        <f>1/1000000*SUM(Residues!CX$15:DI$15)</f>
        <v>0.134906</v>
      </c>
      <c r="CY70" s="2">
        <f>1/1000000*SUM(Residues!CY$15:DJ$15)</f>
        <v>0.13422819999999996</v>
      </c>
      <c r="CZ70" s="2">
        <f>1/1000000*SUM(Residues!CZ$15:DK$15)</f>
        <v>0.13289399999999998</v>
      </c>
      <c r="DA70" s="2">
        <f>1/1000000*SUM(Residues!DA$15:DL$15)</f>
        <v>0.13290849999999998</v>
      </c>
      <c r="DB70" s="2">
        <f>1/1000000*SUM(Residues!DB$15:DM$15)</f>
        <v>0.13260440000000001</v>
      </c>
      <c r="DC70" s="2">
        <f>1/1000000*SUM(Residues!DC$15:DN$15)</f>
        <v>0.13159569999999998</v>
      </c>
      <c r="DD70" s="2">
        <f>1/1000000*SUM(Residues!DD$15:DO$15)</f>
        <v>0.13002559999999999</v>
      </c>
      <c r="DE70" s="2">
        <f>1/1000000*SUM(Residues!DE$15:DP$15)</f>
        <v>0.13091349999999999</v>
      </c>
      <c r="DF70" s="2">
        <f>1/1000000*SUM(Residues!DF$15:DQ$15)</f>
        <v>0.13221370000000002</v>
      </c>
      <c r="DG70" s="2">
        <f>1/1000000*SUM(Residues!DG$15:DR$15)</f>
        <v>0.13360294099999998</v>
      </c>
      <c r="DH70" s="2">
        <f>1/1000000*SUM(Residues!DH$15:DS$15)</f>
        <v>0.13296880100000003</v>
      </c>
      <c r="DI70" s="2">
        <f>1/1000000*SUM(Residues!DI$15:DT$15)</f>
        <v>0.13550202500000003</v>
      </c>
      <c r="DJ70" s="2">
        <f>1/1000000*SUM(Residues!DJ$15:DU$15)</f>
        <v>0.13935261100000002</v>
      </c>
      <c r="DK70" s="2">
        <f>1/1000000*SUM(Residues!DK$15:DV$15)</f>
        <v>0.14033790199999999</v>
      </c>
      <c r="DL70" s="2">
        <f>1/1000000*SUM(Residues!DL$15:DW$15)</f>
        <v>0.14248489700000003</v>
      </c>
      <c r="DM70" s="2">
        <f>1/1000000*SUM(Residues!DM$15:DX$15)</f>
        <v>0.14027373100000001</v>
      </c>
      <c r="DN70" s="2">
        <f>1/1000000*SUM(Residues!DN$15:DY$15)</f>
        <v>0.14072932900000001</v>
      </c>
      <c r="DO70" s="2">
        <f>1/1000000*SUM(Residues!DO$15:DZ$15)</f>
        <v>0.14212639800000001</v>
      </c>
      <c r="DP70" s="2">
        <f>1/1000000*SUM(Residues!DP$15:EA$15)</f>
        <v>0.14341587</v>
      </c>
      <c r="DQ70" s="2">
        <f>1/1000000*SUM(Residues!DQ$15:EB$15)</f>
        <v>0.144972095</v>
      </c>
      <c r="DR70" s="2">
        <f>1/1000000*SUM(Residues!DR$15:EC$15)</f>
        <v>0.14920561399999999</v>
      </c>
      <c r="DS70" s="2">
        <f>1/1000000*SUM(Residues!DS$15:ED$15)</f>
        <v>0.15246258199999999</v>
      </c>
      <c r="DT70" s="2">
        <f>1/1000000*SUM(Residues!DT$15:EE$15)</f>
        <v>0.15945234600000002</v>
      </c>
      <c r="DU70" s="2">
        <f>1/1000000*SUM(Residues!DU$15:EF$15)</f>
        <v>0.16463766799999996</v>
      </c>
      <c r="DV70" s="2">
        <f>1/1000000*SUM(Residues!DV$15:EG$15)</f>
        <v>0.16738663499999998</v>
      </c>
      <c r="DW70" s="2">
        <f>1/1000000*SUM(Residues!DW$15:EH$15)</f>
        <v>0.17122844299999995</v>
      </c>
      <c r="DX70" s="2">
        <f>1/1000000*SUM(Residues!DX$15:EI$15)</f>
        <v>0.17642686599999996</v>
      </c>
      <c r="DY70" s="2">
        <f>1/1000000*SUM(Residues!DY$15:EJ$15)</f>
        <v>0.18326064599999997</v>
      </c>
      <c r="DZ70" s="2">
        <f>1/1000000*SUM(Residues!DZ$15:EK$15)</f>
        <v>0.18830950899999999</v>
      </c>
      <c r="EA70" s="2">
        <f>1/1000000*SUM(Residues!EA$15:EL$15)</f>
        <v>0.19781228699999998</v>
      </c>
      <c r="EB70" s="2">
        <f>1/1000000*SUM(Residues!EB$15:EM$15)</f>
        <v>0.20293704599999998</v>
      </c>
      <c r="EC70" s="2">
        <f>1/1000000*SUM(Residues!EC$15:EN$15)</f>
        <v>0.206496923</v>
      </c>
      <c r="ED70" s="2">
        <f>1/1000000*SUM(Residues!ED$15:EO$15)</f>
        <v>0.20635720599999999</v>
      </c>
      <c r="EE70" s="2">
        <f>1/1000000*SUM(Residues!EE$15:EP$15)</f>
        <v>0.20655514199999997</v>
      </c>
      <c r="EF70" s="2">
        <f>1/1000000*SUM(Residues!EF$15:EQ$15)</f>
        <v>0.20455589699999999</v>
      </c>
      <c r="EG70" s="2">
        <f>1/1000000*SUM(Residues!EG$15:ER$15)</f>
        <v>0.20600041199999997</v>
      </c>
      <c r="EH70" s="2">
        <f>1/1000000*SUM(Residues!EH$15:ES$15)</f>
        <v>0.20592070999999998</v>
      </c>
      <c r="EI70" s="2">
        <f>1/1000000*SUM(Residues!EI$15:ET$15)</f>
        <v>0.20664375799999998</v>
      </c>
      <c r="EJ70" s="2">
        <f>1/1000000*SUM(Residues!EJ$15:EU$15)</f>
        <v>0.20599374600000001</v>
      </c>
      <c r="EK70" s="2">
        <f>1/1000000*SUM(Residues!EK$15:EV$15)</f>
        <v>0.20408221499999998</v>
      </c>
      <c r="EL70" s="2">
        <f>1/1000000*SUM(Residues!EL$15:EW$15)</f>
        <v>0.20126998799999998</v>
      </c>
      <c r="EM70" s="2">
        <f>1/1000000*SUM(Residues!EM$15:EX$15)</f>
        <v>0.19544598800000001</v>
      </c>
      <c r="EN70" s="2">
        <f>1/1000000*SUM(Residues!EN$15:EY$15)</f>
        <v>0.19244392500000002</v>
      </c>
      <c r="EO70" s="2">
        <f>1/1000000*SUM(Residues!EO$15:EZ$15)</f>
        <v>0.19027943999999999</v>
      </c>
      <c r="EP70" s="2">
        <f>1/1000000*SUM(Residues!EP$15:FA$15)</f>
        <v>0.19074843499999999</v>
      </c>
      <c r="EQ70" s="2">
        <f>1/1000000*SUM(Residues!EQ$15:FB$15)</f>
        <v>0.19104252899999999</v>
      </c>
      <c r="ER70" s="2">
        <f>1/1000000*SUM(Residues!ER$15:FC$15)</f>
        <v>0.19333582399999999</v>
      </c>
      <c r="ES70" s="2">
        <f>1/1000000*SUM(Residues!ES$15:FD$15)</f>
        <v>0.19394818699999999</v>
      </c>
      <c r="ET70" s="2">
        <f>1/1000000*SUM(Residues!ET$15:FE$15)</f>
        <v>0.19082797600000001</v>
      </c>
      <c r="EU70" s="2">
        <f>1/1000000*SUM(Residues!EU$15:FF$15)</f>
        <v>0.18851976799999998</v>
      </c>
      <c r="EV70" s="2">
        <f>1/1000000*SUM(Residues!EV$15:FG$15)</f>
        <v>0.18776579500000001</v>
      </c>
      <c r="EW70" s="2">
        <f>1/1000000*SUM(Residues!EW$15:FH$15)</f>
        <v>0.186603185</v>
      </c>
      <c r="EX70" s="2">
        <f>1/1000000*SUM(Residues!EX$15:FI$15)</f>
        <v>0.18500031800000002</v>
      </c>
      <c r="EY70" s="2">
        <f>1/1000000*SUM(Residues!EY$15:FJ$15)</f>
        <v>0.18382140300000002</v>
      </c>
      <c r="EZ70" s="2">
        <f>1/1000000*SUM(Residues!EZ$15:FK$15)</f>
        <v>0.18433136200000003</v>
      </c>
      <c r="FA70" s="2">
        <f>1/1000000*SUM(Residues!FA$15:FL$15)</f>
        <v>0.18788238600000001</v>
      </c>
      <c r="FB70" s="2">
        <f>1/1000000*SUM(Residues!FB$15:FM$15)</f>
        <v>0.18796938100000005</v>
      </c>
      <c r="FC70" s="2">
        <f>1/1000000*SUM(Residues!FC$15:FN$15)</f>
        <v>0.18937721600000001</v>
      </c>
      <c r="FD70" s="2">
        <f>1/1000000*SUM(Residues!FD$15:FO$15)</f>
        <v>0.19250402800000002</v>
      </c>
      <c r="FE70" s="2">
        <f>1/1000000*SUM(Residues!FE$15:FP$15)</f>
        <v>0.19022899599999998</v>
      </c>
      <c r="FF70" s="2">
        <f>1/1000000*SUM(Residues!FF$15:FQ$15)</f>
        <v>0.19440273</v>
      </c>
      <c r="FG70" s="2">
        <f>1/1000000*SUM(Residues!FG$15:FR$15)</f>
        <v>0.19625912100000006</v>
      </c>
      <c r="FH70" s="2">
        <f>1/1000000*SUM(Residues!FH$15:FS$15)</f>
        <v>0.19756972400000003</v>
      </c>
      <c r="FI70" s="2">
        <f>1/1000000*SUM(Residues!FI$15:FT$15)</f>
        <v>0.20316796600000003</v>
      </c>
      <c r="FJ70" s="2">
        <f>1/1000000*SUM(Residues!FJ$15:FU$15)</f>
        <v>0.20507131300000001</v>
      </c>
      <c r="FK70" s="2">
        <f>1/1000000*SUM(Residues!FK$15:FV$15)</f>
        <v>0.20954991200000003</v>
      </c>
      <c r="FL70" s="2">
        <f>1/1000000*SUM(Residues!FL$15:FW$15)</f>
        <v>0.21628214100000001</v>
      </c>
      <c r="FM70" s="2">
        <f>1/1000000*SUM(Residues!FM$15:FX$15)</f>
        <v>0.21670063099999998</v>
      </c>
      <c r="FN70" s="2">
        <f>1/1000000*SUM(Residues!FN$15:FY$15)</f>
        <v>0.21854665700000001</v>
      </c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  <c r="GN70" s="2"/>
      <c r="GO70" s="2"/>
      <c r="GP70" s="2"/>
      <c r="GQ70" s="2"/>
      <c r="GR70" s="2"/>
      <c r="GS70" s="2"/>
      <c r="GT70" s="2"/>
    </row>
    <row r="71" spans="1:202">
      <c r="A71" t="str">
        <f>Residues!A$16</f>
        <v>Turkey</v>
      </c>
      <c r="B71" s="2">
        <f>1/1000000*SUM(Residues!B$16:M$16)</f>
        <v>2.0249999999999999E-4</v>
      </c>
      <c r="C71" s="2">
        <f>1/1000000*SUM(Residues!C$16:N$16)</f>
        <v>2.051E-4</v>
      </c>
      <c r="D71" s="2">
        <f>1/1000000*SUM(Residues!D$16:O$16)</f>
        <v>2.1709999999999999E-4</v>
      </c>
      <c r="E71" s="2">
        <f>1/1000000*SUM(Residues!E$16:P$16)</f>
        <v>1.8730000000000003E-4</v>
      </c>
      <c r="F71" s="2">
        <f>1/1000000*SUM(Residues!F$16:Q$16)</f>
        <v>1.8799999999999999E-4</v>
      </c>
      <c r="G71" s="2">
        <f>1/1000000*SUM(Residues!G$16:R$16)</f>
        <v>2.02E-4</v>
      </c>
      <c r="H71" s="2">
        <f>1/1000000*SUM(Residues!H$16:S$16)</f>
        <v>2.1320000000000001E-4</v>
      </c>
      <c r="I71" s="2">
        <f>1/1000000*SUM(Residues!I$16:T$16)</f>
        <v>2.0070000000000003E-4</v>
      </c>
      <c r="J71" s="2">
        <f>1/1000000*SUM(Residues!J$16:U$16)</f>
        <v>1.9510000000000003E-4</v>
      </c>
      <c r="K71" s="2">
        <f>1/1000000*SUM(Residues!K$16:V$16)</f>
        <v>1.7659999999999996E-4</v>
      </c>
      <c r="L71" s="2">
        <f>1/1000000*SUM(Residues!L$16:W$16)</f>
        <v>1.7490000000000002E-4</v>
      </c>
      <c r="M71" s="2">
        <f>1/1000000*SUM(Residues!M$16:X$16)</f>
        <v>2.0719999999999999E-4</v>
      </c>
      <c r="N71" s="2">
        <f>1/1000000*SUM(Residues!N$16:Y$16)</f>
        <v>2.2050000000000002E-4</v>
      </c>
      <c r="O71" s="2">
        <f>1/1000000*SUM(Residues!O$16:Z$16)</f>
        <v>2.0990000000000003E-4</v>
      </c>
      <c r="P71" s="2">
        <f>1/1000000*SUM(Residues!P$16:AA$16)</f>
        <v>1.9490000000000002E-4</v>
      </c>
      <c r="Q71" s="2">
        <f>1/1000000*SUM(Residues!Q$16:AB$16)</f>
        <v>1.907E-4</v>
      </c>
      <c r="R71" s="2">
        <f>1/1000000*SUM(Residues!R$16:AC$16)</f>
        <v>1.9489999999999999E-4</v>
      </c>
      <c r="S71" s="2">
        <f>1/1000000*SUM(Residues!S$16:AD$16)</f>
        <v>1.8120000000000001E-4</v>
      </c>
      <c r="T71" s="2">
        <f>1/1000000*SUM(Residues!T$16:AE$16)</f>
        <v>1.8449999999999999E-4</v>
      </c>
      <c r="U71" s="2">
        <f>1/1000000*SUM(Residues!U$16:AF$16)</f>
        <v>1.7530000000000001E-4</v>
      </c>
      <c r="V71" s="2">
        <f>1/1000000*SUM(Residues!V$16:AG$16)</f>
        <v>1.6610000000000003E-4</v>
      </c>
      <c r="W71" s="2">
        <f>1/1000000*SUM(Residues!W$16:AH$16)</f>
        <v>1.4950000000000003E-4</v>
      </c>
      <c r="X71" s="2">
        <f>1/1000000*SUM(Residues!X$16:AI$16)</f>
        <v>1.0379999999999999E-4</v>
      </c>
      <c r="Y71" s="2">
        <f>1/1000000*SUM(Residues!Y$16:AJ$16)</f>
        <v>3.3802000000000003E-3</v>
      </c>
      <c r="Z71" s="2">
        <f>1/1000000*SUM(Residues!Z$16:AK$16)</f>
        <v>5.9582000000000003E-3</v>
      </c>
      <c r="AA71" s="2">
        <f>1/1000000*SUM(Residues!AA$16:AL$16)</f>
        <v>8.9804000000000012E-3</v>
      </c>
      <c r="AB71" s="2">
        <f>1/1000000*SUM(Residues!AB$16:AM$16)</f>
        <v>1.1502600000000002E-2</v>
      </c>
      <c r="AC71" s="2">
        <f>1/1000000*SUM(Residues!AC$16:AN$16)</f>
        <v>1.1564700000000002E-2</v>
      </c>
      <c r="AD71" s="2">
        <f>1/1000000*SUM(Residues!AD$16:AO$16)</f>
        <v>1.1555700000000002E-2</v>
      </c>
      <c r="AE71" s="2">
        <f>1/1000000*SUM(Residues!AE$16:AP$16)</f>
        <v>1.1643200000000003E-2</v>
      </c>
      <c r="AF71" s="2">
        <f>1/1000000*SUM(Residues!AF$16:AQ$16)</f>
        <v>1.1671100000000002E-2</v>
      </c>
      <c r="AG71" s="2">
        <f>1/1000000*SUM(Residues!AG$16:AR$16)</f>
        <v>1.1778200000000003E-2</v>
      </c>
      <c r="AH71" s="2">
        <f>1/1000000*SUM(Residues!AH$16:AS$16)</f>
        <v>1.1820300000000002E-2</v>
      </c>
      <c r="AI71" s="2">
        <f>1/1000000*SUM(Residues!AI$16:AT$16)</f>
        <v>1.1959100000000002E-2</v>
      </c>
      <c r="AJ71" s="2">
        <f>1/1000000*SUM(Residues!AJ$16:AU$16)</f>
        <v>1.2023500000000001E-2</v>
      </c>
      <c r="AK71" s="2">
        <f>1/1000000*SUM(Residues!AK$16:AV$16)</f>
        <v>8.7375999999999999E-3</v>
      </c>
      <c r="AL71" s="2">
        <f>1/1000000*SUM(Residues!AL$16:AW$16)</f>
        <v>6.1463000000000012E-3</v>
      </c>
      <c r="AM71" s="2">
        <f>1/1000000*SUM(Residues!AM$16:AX$16)</f>
        <v>3.1356000000000001E-3</v>
      </c>
      <c r="AN71" s="2">
        <f>1/1000000*SUM(Residues!AN$16:AY$16)</f>
        <v>7.1710000000000014E-4</v>
      </c>
      <c r="AO71" s="2">
        <f>1/1000000*SUM(Residues!AO$16:AZ$16)</f>
        <v>6.4990000000000002E-4</v>
      </c>
      <c r="AP71" s="2">
        <f>1/1000000*SUM(Residues!AP$16:BA$16)</f>
        <v>6.5109999999999994E-4</v>
      </c>
      <c r="AQ71" s="2">
        <f>1/1000000*SUM(Residues!AQ$16:BB$16)</f>
        <v>5.6339999999999993E-4</v>
      </c>
      <c r="AR71" s="2">
        <f>1/1000000*SUM(Residues!AR$16:BC$16)</f>
        <v>5.1559999999999985E-4</v>
      </c>
      <c r="AS71" s="2">
        <f>1/1000000*SUM(Residues!AS$16:BD$16)</f>
        <v>4.0520000000000004E-4</v>
      </c>
      <c r="AT71" s="2">
        <f>1/1000000*SUM(Residues!AT$16:BE$16)</f>
        <v>4.3990000000000001E-4</v>
      </c>
      <c r="AU71" s="2">
        <f>1/1000000*SUM(Residues!AU$16:BF$16)</f>
        <v>3.3540000000000002E-4</v>
      </c>
      <c r="AV71" s="2">
        <f>1/1000000*SUM(Residues!AV$16:BG$16)</f>
        <v>2.9E-4</v>
      </c>
      <c r="AW71" s="2">
        <f>1/1000000*SUM(Residues!AW$16:BH$16)</f>
        <v>2.7089999999999997E-4</v>
      </c>
      <c r="AX71" s="2">
        <f>1/1000000*SUM(Residues!AX$16:BI$16)</f>
        <v>2.9849999999999999E-4</v>
      </c>
      <c r="AY71" s="2">
        <f>1/1000000*SUM(Residues!AY$16:BJ$16)</f>
        <v>3.3239999999999995E-4</v>
      </c>
      <c r="AZ71" s="2">
        <f>1/1000000*SUM(Residues!AZ$16:BK$16)</f>
        <v>2.5129999999999998E-4</v>
      </c>
      <c r="BA71" s="2">
        <f>1/1000000*SUM(Residues!BA$16:BL$16)</f>
        <v>3.0819999999999996E-4</v>
      </c>
      <c r="BB71" s="2">
        <f>1/1000000*SUM(Residues!BB$16:BM$16)</f>
        <v>3.5970000000000002E-4</v>
      </c>
      <c r="BC71" s="2">
        <f>1/1000000*SUM(Residues!BC$16:BN$16)</f>
        <v>5.9242000000000001E-3</v>
      </c>
      <c r="BD71" s="2">
        <f>1/1000000*SUM(Residues!BD$16:BO$16)</f>
        <v>8.9540999999999996E-3</v>
      </c>
      <c r="BE71" s="2">
        <f>1/1000000*SUM(Residues!BE$16:BP$16)</f>
        <v>8.9992000000000006E-3</v>
      </c>
      <c r="BF71" s="2">
        <f>1/1000000*SUM(Residues!BF$16:BQ$16)</f>
        <v>1.15633E-2</v>
      </c>
      <c r="BG71" s="2">
        <f>1/1000000*SUM(Residues!BG$16:BR$16)</f>
        <v>1.1587699999999999E-2</v>
      </c>
      <c r="BH71" s="2">
        <f>1/1000000*SUM(Residues!BH$16:BS$16)</f>
        <v>1.1745400000000001E-2</v>
      </c>
      <c r="BI71" s="2">
        <f>1/1000000*SUM(Residues!BI$16:BT$16)</f>
        <v>1.1817600000000001E-2</v>
      </c>
      <c r="BJ71" s="2">
        <f>1/1000000*SUM(Residues!BJ$16:BU$16)</f>
        <v>1.1851400000000002E-2</v>
      </c>
      <c r="BK71" s="2">
        <f>1/1000000*SUM(Residues!BK$16:BV$16)</f>
        <v>1.5601800000000002E-2</v>
      </c>
      <c r="BL71" s="2">
        <f>1/1000000*SUM(Residues!BL$16:BW$16)</f>
        <v>1.5638200000000001E-2</v>
      </c>
      <c r="BM71" s="2">
        <f>1/1000000*SUM(Residues!BM$16:BX$16)</f>
        <v>1.8794399999999999E-2</v>
      </c>
      <c r="BN71" s="2">
        <f>1/1000000*SUM(Residues!BN$16:BY$16)</f>
        <v>1.8858200000000002E-2</v>
      </c>
      <c r="BO71" s="2">
        <f>1/1000000*SUM(Residues!BO$16:BZ$16)</f>
        <v>1.3361000000000001E-2</v>
      </c>
      <c r="BP71" s="2">
        <f>1/1000000*SUM(Residues!BP$16:CA$16)</f>
        <v>1.0375599999999999E-2</v>
      </c>
      <c r="BQ71" s="2">
        <f>1/1000000*SUM(Residues!BQ$16:CB$16)</f>
        <v>1.03944E-2</v>
      </c>
      <c r="BR71" s="2">
        <f>1/1000000*SUM(Residues!BR$16:CC$16)</f>
        <v>7.7535000000000008E-3</v>
      </c>
      <c r="BS71" s="2">
        <f>1/1000000*SUM(Residues!BS$16:CD$16)</f>
        <v>7.7164E-3</v>
      </c>
      <c r="BT71" s="2">
        <f>1/1000000*SUM(Residues!BT$16:CE$16)</f>
        <v>7.6428000000000008E-3</v>
      </c>
      <c r="BU71" s="2">
        <f>1/1000000*SUM(Residues!BU$16:CF$16)</f>
        <v>1.4533900000000001E-2</v>
      </c>
      <c r="BV71" s="2">
        <f>1/1000000*SUM(Residues!BV$16:CG$16)</f>
        <v>1.4526200000000001E-2</v>
      </c>
      <c r="BW71" s="2">
        <f>1/1000000*SUM(Residues!BW$16:CH$16)</f>
        <v>1.07458E-2</v>
      </c>
      <c r="BX71" s="2">
        <f>1/1000000*SUM(Residues!BX$16:CI$16)</f>
        <v>1.0790599999999999E-2</v>
      </c>
      <c r="BY71" s="2">
        <f>1/1000000*SUM(Residues!BY$16:CJ$16)</f>
        <v>7.8718999999999994E-3</v>
      </c>
      <c r="BZ71" s="2">
        <f>1/1000000*SUM(Residues!BZ$16:CK$16)</f>
        <v>7.8215999999999997E-3</v>
      </c>
      <c r="CA71" s="2">
        <f>1/1000000*SUM(Residues!CA$16:CL$16)</f>
        <v>7.7609999999999997E-3</v>
      </c>
      <c r="CB71" s="2">
        <f>1/1000000*SUM(Residues!CB$16:CM$16)</f>
        <v>7.7163000000000006E-3</v>
      </c>
      <c r="CC71" s="2">
        <f>1/1000000*SUM(Residues!CC$16:CN$16)</f>
        <v>7.7332E-3</v>
      </c>
      <c r="CD71" s="2">
        <f>1/1000000*SUM(Residues!CD$16:CO$16)</f>
        <v>7.8403000000000014E-3</v>
      </c>
      <c r="CE71" s="2">
        <f>1/1000000*SUM(Residues!CE$16:CP$16)</f>
        <v>7.9126000000000005E-3</v>
      </c>
      <c r="CF71" s="2">
        <f>1/1000000*SUM(Residues!CF$16:CQ$16)</f>
        <v>7.8238000000000005E-3</v>
      </c>
      <c r="CG71" s="2">
        <f>1/1000000*SUM(Residues!CG$16:CR$16)</f>
        <v>8.3709999999999991E-4</v>
      </c>
      <c r="CH71" s="2">
        <f>1/1000000*SUM(Residues!CH$16:CS$16)</f>
        <v>7.9129999999999988E-4</v>
      </c>
      <c r="CI71" s="2">
        <f>1/1000000*SUM(Residues!CI$16:CT$16)</f>
        <v>7.9960000000000003E-4</v>
      </c>
      <c r="CJ71" s="2">
        <f>1/1000000*SUM(Residues!CJ$16:CU$16)</f>
        <v>6.9529999999999993E-4</v>
      </c>
      <c r="CK71" s="2">
        <f>1/1000000*SUM(Residues!CK$16:CV$16)</f>
        <v>4.1299999999999996E-4</v>
      </c>
      <c r="CL71" s="2">
        <f>1/1000000*SUM(Residues!CL$16:CW$16)</f>
        <v>3.9540000000000002E-4</v>
      </c>
      <c r="CM71" s="2">
        <f>1/1000000*SUM(Residues!CM$16:CX$16)</f>
        <v>4.2219999999999996E-4</v>
      </c>
      <c r="CN71" s="2">
        <f>1/1000000*SUM(Residues!CN$16:CY$16)</f>
        <v>4.2250000000000002E-4</v>
      </c>
      <c r="CO71" s="2">
        <f>1/1000000*SUM(Residues!CO$16:CZ$16)</f>
        <v>3.4180000000000007E-4</v>
      </c>
      <c r="CP71" s="2">
        <f>1/1000000*SUM(Residues!CP$16:DA$16)</f>
        <v>2.365E-4</v>
      </c>
      <c r="CQ71" s="2">
        <f>1/1000000*SUM(Residues!CQ$16:DB$16)</f>
        <v>2.3640000000000003E-4</v>
      </c>
      <c r="CR71" s="2">
        <f>1/1000000*SUM(Residues!CR$16:DC$16)</f>
        <v>5.3280000000000005E-4</v>
      </c>
      <c r="CS71" s="2">
        <f>1/1000000*SUM(Residues!CS$16:DD$16)</f>
        <v>5.8629999999999999E-4</v>
      </c>
      <c r="CT71" s="2">
        <f>1/1000000*SUM(Residues!CT$16:DE$16)</f>
        <v>5.8020000000000001E-4</v>
      </c>
      <c r="CU71" s="2">
        <f>1/1000000*SUM(Residues!CU$16:DF$16)</f>
        <v>5.5650000000000003E-4</v>
      </c>
      <c r="CV71" s="2">
        <f>1/1000000*SUM(Residues!CV$16:DG$16)</f>
        <v>7.0609999999999998E-4</v>
      </c>
      <c r="CW71" s="2">
        <f>1/1000000*SUM(Residues!CW$16:DH$16)</f>
        <v>7.6159999999999997E-4</v>
      </c>
      <c r="CX71" s="2">
        <f>1/1000000*SUM(Residues!CX$16:DI$16)</f>
        <v>7.1950000000000009E-4</v>
      </c>
      <c r="CY71" s="2">
        <f>1/1000000*SUM(Residues!CY$16:DJ$16)</f>
        <v>6.9740000000000004E-4</v>
      </c>
      <c r="CZ71" s="2">
        <f>1/1000000*SUM(Residues!CZ$16:DK$16)</f>
        <v>6.9700000000000003E-4</v>
      </c>
      <c r="DA71" s="2">
        <f>1/1000000*SUM(Residues!DA$16:DL$16)</f>
        <v>7.0120000000000002E-4</v>
      </c>
      <c r="DB71" s="2">
        <f>1/1000000*SUM(Residues!DB$16:DM$16)</f>
        <v>7.4770000000000001E-4</v>
      </c>
      <c r="DC71" s="2">
        <f>1/1000000*SUM(Residues!DC$16:DN$16)</f>
        <v>6.5610000000000006E-4</v>
      </c>
      <c r="DD71" s="2">
        <f>1/1000000*SUM(Residues!DD$16:DO$16)</f>
        <v>3.454000000000001E-4</v>
      </c>
      <c r="DE71" s="2">
        <f>1/1000000*SUM(Residues!DE$16:DP$16)</f>
        <v>2.9350000000000003E-4</v>
      </c>
      <c r="DF71" s="2">
        <f>1/1000000*SUM(Residues!DF$16:DQ$16)</f>
        <v>2.9170000000000004E-4</v>
      </c>
      <c r="DG71" s="2">
        <f>1/1000000*SUM(Residues!DG$16:DR$16)</f>
        <v>2.9670500000000003E-4</v>
      </c>
      <c r="DH71" s="2">
        <f>1/1000000*SUM(Residues!DH$16:DS$16)</f>
        <v>1.52328E-4</v>
      </c>
      <c r="DI71" s="2">
        <f>1/1000000*SUM(Residues!DI$16:DT$16)</f>
        <v>1.0370999999999999E-4</v>
      </c>
      <c r="DJ71" s="2">
        <f>1/1000000*SUM(Residues!DJ$16:DU$16)</f>
        <v>9.7109999999999997E-5</v>
      </c>
      <c r="DK71" s="2">
        <f>1/1000000*SUM(Residues!DK$16:DV$16)</f>
        <v>8.5610000000000002E-5</v>
      </c>
      <c r="DL71" s="2">
        <f>1/1000000*SUM(Residues!DL$16:DW$16)</f>
        <v>8.5958999999999995E-5</v>
      </c>
      <c r="DM71" s="2">
        <f>1/1000000*SUM(Residues!DM$16:DX$16)</f>
        <v>8.3609000000000005E-5</v>
      </c>
      <c r="DN71" s="2">
        <f>1/1000000*SUM(Residues!DN$16:DY$16)</f>
        <v>4.2688999999999991E-5</v>
      </c>
      <c r="DO71" s="2">
        <f>1/1000000*SUM(Residues!DO$16:DZ$16)</f>
        <v>4.0489000000000005E-5</v>
      </c>
      <c r="DP71" s="2">
        <f>1/1000000*SUM(Residues!DP$16:EA$16)</f>
        <v>6.3529000000000008E-5</v>
      </c>
      <c r="DQ71" s="2">
        <f>1/1000000*SUM(Residues!DQ$16:EB$16)</f>
        <v>6.5412000000000003E-5</v>
      </c>
      <c r="DR71" s="2">
        <f>1/1000000*SUM(Residues!DR$16:EC$16)</f>
        <v>6.5419999999999994E-5</v>
      </c>
      <c r="DS71" s="2">
        <f>1/1000000*SUM(Residues!DS$16:ED$16)</f>
        <v>7.962E-5</v>
      </c>
      <c r="DT71" s="2">
        <f>1/1000000*SUM(Residues!DT$16:EE$16)</f>
        <v>8.0743999999999998E-5</v>
      </c>
      <c r="DU71" s="2">
        <f>1/1000000*SUM(Residues!DU$16:EF$16)</f>
        <v>9.6485000000000009E-5</v>
      </c>
      <c r="DV71" s="2">
        <f>1/1000000*SUM(Residues!DV$16:EG$16)</f>
        <v>9.6485000000000009E-5</v>
      </c>
      <c r="DW71" s="2">
        <f>1/1000000*SUM(Residues!DW$16:EH$16)</f>
        <v>9.6488000000000015E-5</v>
      </c>
      <c r="DX71" s="2">
        <f>1/1000000*SUM(Residues!DX$16:EI$16)</f>
        <v>1.1100899999999999E-4</v>
      </c>
      <c r="DY71" s="2">
        <f>1/1000000*SUM(Residues!DY$16:EJ$16)</f>
        <v>1.0906000000000002E-4</v>
      </c>
      <c r="DZ71" s="2">
        <f>1/1000000*SUM(Residues!DZ$16:EK$16)</f>
        <v>1.2542400000000001E-4</v>
      </c>
      <c r="EA71" s="2">
        <f>1/1000000*SUM(Residues!EA$16:EL$16)</f>
        <v>1.40564E-4</v>
      </c>
      <c r="EB71" s="2">
        <f>1/1000000*SUM(Residues!EB$16:EM$16)</f>
        <v>1.1752400000000001E-4</v>
      </c>
      <c r="EC71" s="2">
        <f>1/1000000*SUM(Residues!EC$16:EN$16)</f>
        <v>1.14041E-4</v>
      </c>
      <c r="ED71" s="2">
        <f>1/1000000*SUM(Residues!ED$16:EO$16)</f>
        <v>1.1403800000000001E-4</v>
      </c>
      <c r="EE71" s="2">
        <f>1/1000000*SUM(Residues!EE$16:EP$16)</f>
        <v>9.4832999999999978E-5</v>
      </c>
      <c r="EF71" s="2">
        <f>1/1000000*SUM(Residues!EF$16:EQ$16)</f>
        <v>9.447999999999999E-5</v>
      </c>
      <c r="EG71" s="2">
        <f>1/1000000*SUM(Residues!EG$16:ER$16)</f>
        <v>6.2267999999999994E-5</v>
      </c>
      <c r="EH71" s="2">
        <f>1/1000000*SUM(Residues!EH$16:ES$16)</f>
        <v>7.8827999999999998E-5</v>
      </c>
      <c r="EI71" s="2">
        <f>1/1000000*SUM(Residues!EI$16:ET$16)</f>
        <v>1.10888E-4</v>
      </c>
      <c r="EJ71" s="2">
        <f>1/1000000*SUM(Residues!EJ$16:EU$16)</f>
        <v>1.0605200000000002E-4</v>
      </c>
      <c r="EK71" s="2">
        <f>1/1000000*SUM(Residues!EK$16:EV$16)</f>
        <v>1.2046700000000001E-4</v>
      </c>
      <c r="EL71" s="2">
        <f>1/1000000*SUM(Residues!EL$16:EW$16)</f>
        <v>9.6722999999999989E-5</v>
      </c>
      <c r="EM71" s="2">
        <f>1/1000000*SUM(Residues!EM$16:EX$16)</f>
        <v>9.7543999999999986E-5</v>
      </c>
      <c r="EN71" s="2">
        <f>1/1000000*SUM(Residues!EN$16:EY$16)</f>
        <v>1.2634699999999999E-4</v>
      </c>
      <c r="EO71" s="2">
        <f>1/1000000*SUM(Residues!EO$16:EZ$16)</f>
        <v>1.55365E-4</v>
      </c>
      <c r="EP71" s="2">
        <f>1/1000000*SUM(Residues!EP$16:FA$16)</f>
        <v>1.5651799999999999E-4</v>
      </c>
      <c r="EQ71" s="2">
        <f>1/1000000*SUM(Residues!EQ$16:FB$16)</f>
        <v>1.5652099999999999E-4</v>
      </c>
      <c r="ER71" s="2">
        <f>1/1000000*SUM(Residues!ER$16:FC$16)</f>
        <v>1.5052699999999996E-4</v>
      </c>
      <c r="ES71" s="2">
        <f>1/1000000*SUM(Residues!ES$16:FD$16)</f>
        <v>1.51411E-4</v>
      </c>
      <c r="ET71" s="2">
        <f>1/1000000*SUM(Residues!ET$16:FE$16)</f>
        <v>1.35353E-4</v>
      </c>
      <c r="EU71" s="2">
        <f>1/1000000*SUM(Residues!EU$16:FF$16)</f>
        <v>1.0328999999999998E-4</v>
      </c>
      <c r="EV71" s="2">
        <f>1/1000000*SUM(Residues!EV$16:FG$16)</f>
        <v>9.3255999999999989E-5</v>
      </c>
      <c r="EW71" s="2">
        <f>1/1000000*SUM(Residues!EW$16:FH$16)</f>
        <v>8.169199999999999E-5</v>
      </c>
      <c r="EX71" s="2">
        <f>1/1000000*SUM(Residues!EX$16:FI$16)</f>
        <v>8.226699999999999E-5</v>
      </c>
      <c r="EY71" s="2">
        <f>1/1000000*SUM(Residues!EY$16:FJ$16)</f>
        <v>6.6306000000000012E-5</v>
      </c>
      <c r="EZ71" s="2">
        <f>1/1000000*SUM(Residues!EZ$16:FK$16)</f>
        <v>4.1247000000000007E-5</v>
      </c>
      <c r="FA71" s="2">
        <f>1/1000000*SUM(Residues!FA$16:FL$16)</f>
        <v>8.1569000000000005E-5</v>
      </c>
      <c r="FB71" s="2">
        <f>1/1000000*SUM(Residues!FB$16:FM$16)</f>
        <v>8.2964000000000001E-5</v>
      </c>
      <c r="FC71" s="2">
        <f>1/1000000*SUM(Residues!FC$16:FN$16)</f>
        <v>8.2960999999999994E-5</v>
      </c>
      <c r="FD71" s="2">
        <f>1/1000000*SUM(Residues!FD$16:FO$16)</f>
        <v>8.4361000000000001E-5</v>
      </c>
      <c r="FE71" s="2">
        <f>1/1000000*SUM(Residues!FE$16:FP$16)</f>
        <v>8.0970999999999994E-5</v>
      </c>
      <c r="FF71" s="2">
        <f>1/1000000*SUM(Residues!FF$16:FQ$16)</f>
        <v>8.0468999999999991E-5</v>
      </c>
      <c r="FG71" s="2">
        <f>1/1000000*SUM(Residues!FG$16:FR$16)</f>
        <v>8.2844999999999997E-5</v>
      </c>
      <c r="FH71" s="2">
        <f>1/1000000*SUM(Residues!FH$16:FS$16)</f>
        <v>8.2844999999999997E-5</v>
      </c>
      <c r="FI71" s="2">
        <f>1/1000000*SUM(Residues!FI$16:FT$16)</f>
        <v>7.9993000000000005E-5</v>
      </c>
      <c r="FJ71" s="2">
        <f>1/1000000*SUM(Residues!FJ$16:FU$16)</f>
        <v>7.9418000000000004E-5</v>
      </c>
      <c r="FK71" s="2">
        <f>1/1000000*SUM(Residues!FK$16:FV$16)</f>
        <v>7.9418000000000004E-5</v>
      </c>
      <c r="FL71" s="2">
        <f>1/1000000*SUM(Residues!FL$16:FW$16)</f>
        <v>9.6074000000000002E-5</v>
      </c>
      <c r="FM71" s="2">
        <f>1/1000000*SUM(Residues!FM$16:FX$16)</f>
        <v>2.9459999999999999E-5</v>
      </c>
      <c r="FN71" s="2">
        <f>1/1000000*SUM(Residues!FN$16:FY$16)</f>
        <v>6.2606999999999992E-5</v>
      </c>
      <c r="GC71" s="2"/>
      <c r="GD71" s="2"/>
      <c r="GE71" s="2"/>
      <c r="GF71" s="2"/>
      <c r="GG71" s="2"/>
      <c r="GH71" s="2"/>
      <c r="GI71" s="2"/>
      <c r="GJ71" s="2"/>
      <c r="GK71" s="2"/>
      <c r="GL71" s="2"/>
      <c r="GM71" s="2"/>
      <c r="GN71" s="2"/>
      <c r="GO71" s="2"/>
      <c r="GP71" s="2"/>
      <c r="GQ71" s="2"/>
      <c r="GR71" s="2"/>
      <c r="GS71" s="2"/>
      <c r="GT71" s="2"/>
    </row>
    <row r="72" spans="1:202">
      <c r="A72" t="str">
        <f>Residues!A$20</f>
        <v>UK</v>
      </c>
      <c r="B72" s="2">
        <f>1/1000000*SUM(Residues!B$20:M$20)</f>
        <v>4.2030000000000005E-2</v>
      </c>
      <c r="C72" s="2">
        <f>1/1000000*SUM(Residues!C$20:N$20)</f>
        <v>4.0136499999999999E-2</v>
      </c>
      <c r="D72" s="2">
        <f>1/1000000*SUM(Residues!D$20:O$20)</f>
        <v>4.4959800000000008E-2</v>
      </c>
      <c r="E72" s="2">
        <f>1/1000000*SUM(Residues!E$20:P$20)</f>
        <v>4.419300000000001E-2</v>
      </c>
      <c r="F72" s="2">
        <f>1/1000000*SUM(Residues!F$20:Q$20)</f>
        <v>4.6532600000000014E-2</v>
      </c>
      <c r="G72" s="2">
        <f>1/1000000*SUM(Residues!G$20:R$20)</f>
        <v>4.5873000000000011E-2</v>
      </c>
      <c r="H72" s="2">
        <f>1/1000000*SUM(Residues!H$20:S$20)</f>
        <v>4.5229000000000005E-2</v>
      </c>
      <c r="I72" s="2">
        <f>1/1000000*SUM(Residues!I$20:T$20)</f>
        <v>4.6272500000000001E-2</v>
      </c>
      <c r="J72" s="2">
        <f>1/1000000*SUM(Residues!J$20:U$20)</f>
        <v>4.8304300000000001E-2</v>
      </c>
      <c r="K72" s="2">
        <f>1/1000000*SUM(Residues!K$20:V$20)</f>
        <v>5.2556499999999999E-2</v>
      </c>
      <c r="L72" s="2">
        <f>1/1000000*SUM(Residues!L$20:W$20)</f>
        <v>5.8243299999999998E-2</v>
      </c>
      <c r="M72" s="2">
        <f>1/1000000*SUM(Residues!M$20:X$20)</f>
        <v>6.0346099999999993E-2</v>
      </c>
      <c r="N72" s="2">
        <f>1/1000000*SUM(Residues!N$20:Y$20)</f>
        <v>6.5066700000000005E-2</v>
      </c>
      <c r="O72" s="2">
        <f>1/1000000*SUM(Residues!O$20:Z$20)</f>
        <v>6.7069500000000018E-2</v>
      </c>
      <c r="P72" s="2">
        <f>1/1000000*SUM(Residues!P$20:AA$20)</f>
        <v>6.4191799999999993E-2</v>
      </c>
      <c r="Q72" s="2">
        <f>1/1000000*SUM(Residues!Q$20:AB$20)</f>
        <v>6.4185100000000009E-2</v>
      </c>
      <c r="R72" s="2">
        <f>1/1000000*SUM(Residues!R$20:AC$20)</f>
        <v>6.1421099999999992E-2</v>
      </c>
      <c r="S72" s="2">
        <f>1/1000000*SUM(Residues!S$20:AD$20)</f>
        <v>6.2012699999999997E-2</v>
      </c>
      <c r="T72" s="2">
        <f>1/1000000*SUM(Residues!T$20:AE$20)</f>
        <v>6.13176E-2</v>
      </c>
      <c r="U72" s="2">
        <f>1/1000000*SUM(Residues!U$20:AF$20)</f>
        <v>6.0198100000000004E-2</v>
      </c>
      <c r="V72" s="2">
        <f>1/1000000*SUM(Residues!V$20:AG$20)</f>
        <v>5.7960999999999999E-2</v>
      </c>
      <c r="W72" s="2">
        <f>1/1000000*SUM(Residues!W$20:AH$20)</f>
        <v>5.3223899999999998E-2</v>
      </c>
      <c r="X72" s="2">
        <f>1/1000000*SUM(Residues!X$20:AI$20)</f>
        <v>4.9693299999999996E-2</v>
      </c>
      <c r="Y72" s="2">
        <f>1/1000000*SUM(Residues!Y$20:AJ$20)</f>
        <v>4.7641799999999998E-2</v>
      </c>
      <c r="Z72" s="2">
        <f>1/1000000*SUM(Residues!Z$20:AK$20)</f>
        <v>4.3844099999999997E-2</v>
      </c>
      <c r="AA72" s="2">
        <f>1/1000000*SUM(Residues!AA$20:AL$20)</f>
        <v>4.3354999999999998E-2</v>
      </c>
      <c r="AB72" s="2">
        <f>1/1000000*SUM(Residues!AB$20:AM$20)</f>
        <v>4.1588399999999998E-2</v>
      </c>
      <c r="AC72" s="2">
        <f>1/1000000*SUM(Residues!AC$20:AN$20)</f>
        <v>4.3291100000000006E-2</v>
      </c>
      <c r="AD72" s="2">
        <f>1/1000000*SUM(Residues!AD$20:AO$20)</f>
        <v>4.3153900000000009E-2</v>
      </c>
      <c r="AE72" s="2">
        <f>1/1000000*SUM(Residues!AE$20:AP$20)</f>
        <v>4.2815800000000001E-2</v>
      </c>
      <c r="AF72" s="2">
        <f>1/1000000*SUM(Residues!AF$20:AQ$20)</f>
        <v>4.3116600000000005E-2</v>
      </c>
      <c r="AG72" s="2">
        <f>1/1000000*SUM(Residues!AG$20:AR$20)</f>
        <v>4.2427999999999993E-2</v>
      </c>
      <c r="AH72" s="2">
        <f>1/1000000*SUM(Residues!AH$20:AS$20)</f>
        <v>4.1182400000000001E-2</v>
      </c>
      <c r="AI72" s="2">
        <f>1/1000000*SUM(Residues!AI$20:AT$20)</f>
        <v>3.9826200000000013E-2</v>
      </c>
      <c r="AJ72" s="2">
        <f>1/1000000*SUM(Residues!AJ$20:AU$20)</f>
        <v>3.4825200000000001E-2</v>
      </c>
      <c r="AK72" s="2">
        <f>1/1000000*SUM(Residues!AK$20:AV$20)</f>
        <v>3.3838800000000009E-2</v>
      </c>
      <c r="AL72" s="2">
        <f>1/1000000*SUM(Residues!AL$20:AW$20)</f>
        <v>3.2635100000000014E-2</v>
      </c>
      <c r="AM72" s="2">
        <f>1/1000000*SUM(Residues!AM$20:AX$20)</f>
        <v>3.1005300000000017E-2</v>
      </c>
      <c r="AN72" s="2">
        <f>1/1000000*SUM(Residues!AN$20:AY$20)</f>
        <v>2.9653500000000017E-2</v>
      </c>
      <c r="AO72" s="2">
        <f>1/1000000*SUM(Residues!AO$20:AZ$20)</f>
        <v>2.6884500000000016E-2</v>
      </c>
      <c r="AP72" s="2">
        <f>1/1000000*SUM(Residues!AP$20:BA$20)</f>
        <v>2.4837900000000017E-2</v>
      </c>
      <c r="AQ72" s="2">
        <f>1/1000000*SUM(Residues!AQ$20:BB$20)</f>
        <v>2.2358600000000017E-2</v>
      </c>
      <c r="AR72" s="2">
        <f>1/1000000*SUM(Residues!AR$20:BC$20)</f>
        <v>2.1950200000000013E-2</v>
      </c>
      <c r="AS72" s="2">
        <f>1/1000000*SUM(Residues!AS$20:BD$20)</f>
        <v>2.1682800000000012E-2</v>
      </c>
      <c r="AT72" s="2">
        <f>1/1000000*SUM(Residues!AT$20:BE$20)</f>
        <v>2.2382300000000011E-2</v>
      </c>
      <c r="AU72" s="2">
        <f>1/1000000*SUM(Residues!AU$20:BF$20)</f>
        <v>2.3441700000000013E-2</v>
      </c>
      <c r="AV72" s="2">
        <f>1/1000000*SUM(Residues!AV$20:BG$20)</f>
        <v>2.4245700000000005E-2</v>
      </c>
      <c r="AW72" s="2">
        <f>1/1000000*SUM(Residues!AW$20:BH$20)</f>
        <v>2.3791500000000007E-2</v>
      </c>
      <c r="AX72" s="2">
        <f>1/1000000*SUM(Residues!AX$20:BI$20)</f>
        <v>2.2711100000000008E-2</v>
      </c>
      <c r="AY72" s="2">
        <f>1/1000000*SUM(Residues!AY$20:BJ$20)</f>
        <v>2.2841000000000014E-2</v>
      </c>
      <c r="AZ72" s="2">
        <f>1/1000000*SUM(Residues!AZ$20:BK$20)</f>
        <v>2.2926800000000004E-2</v>
      </c>
      <c r="BA72" s="2">
        <f>1/1000000*SUM(Residues!BA$20:BL$20)</f>
        <v>2.3420000000000003E-2</v>
      </c>
      <c r="BB72" s="2">
        <f>1/1000000*SUM(Residues!BB$20:BM$20)</f>
        <v>2.6019599999999997E-2</v>
      </c>
      <c r="BC72" s="2">
        <f>1/1000000*SUM(Residues!BC$20:BN$20)</f>
        <v>2.8460599999999992E-2</v>
      </c>
      <c r="BD72" s="2">
        <f>1/1000000*SUM(Residues!BD$20:BO$20)</f>
        <v>2.9609699999999992E-2</v>
      </c>
      <c r="BE72" s="2">
        <f>1/1000000*SUM(Residues!BE$20:BP$20)</f>
        <v>2.9691499999999992E-2</v>
      </c>
      <c r="BF72" s="2">
        <f>1/1000000*SUM(Residues!BF$20:BQ$20)</f>
        <v>2.9536799999999978E-2</v>
      </c>
      <c r="BG72" s="2">
        <f>1/1000000*SUM(Residues!BG$20:BR$20)</f>
        <v>3.1389999999999973E-2</v>
      </c>
      <c r="BH72" s="2">
        <f>1/1000000*SUM(Residues!BH$20:BS$20)</f>
        <v>3.4879499999999987E-2</v>
      </c>
      <c r="BI72" s="2">
        <f>1/1000000*SUM(Residues!BI$20:BT$20)</f>
        <v>3.6719499999999981E-2</v>
      </c>
      <c r="BJ72" s="2">
        <f>1/1000000*SUM(Residues!BJ$20:BU$20)</f>
        <v>3.7483599999999992E-2</v>
      </c>
      <c r="BK72" s="2">
        <f>1/1000000*SUM(Residues!BK$20:BV$20)</f>
        <v>3.6169999999999987E-2</v>
      </c>
      <c r="BL72" s="2">
        <f>1/1000000*SUM(Residues!BL$20:BW$20)</f>
        <v>3.7731899999999985E-2</v>
      </c>
      <c r="BM72" s="2">
        <f>1/1000000*SUM(Residues!BM$20:BX$20)</f>
        <v>3.7513699999999983E-2</v>
      </c>
      <c r="BN72" s="2">
        <f>1/1000000*SUM(Residues!BN$20:BY$20)</f>
        <v>3.7719599999999992E-2</v>
      </c>
      <c r="BO72" s="2">
        <f>1/1000000*SUM(Residues!BO$20:BZ$20)</f>
        <v>3.6188699999999997E-2</v>
      </c>
      <c r="BP72" s="2">
        <f>1/1000000*SUM(Residues!BP$20:CA$20)</f>
        <v>3.6159999999999991E-2</v>
      </c>
      <c r="BQ72" s="2">
        <f>1/1000000*SUM(Residues!BQ$20:CB$20)</f>
        <v>3.6194799999999992E-2</v>
      </c>
      <c r="BR72" s="2">
        <f>1/1000000*SUM(Residues!BR$20:CC$20)</f>
        <v>3.7091500000000006E-2</v>
      </c>
      <c r="BS72" s="2">
        <f>1/1000000*SUM(Residues!BS$20:CD$20)</f>
        <v>3.5953200000000012E-2</v>
      </c>
      <c r="BT72" s="2">
        <f>1/1000000*SUM(Residues!BT$20:CE$20)</f>
        <v>3.3525200000000005E-2</v>
      </c>
      <c r="BU72" s="2">
        <f>1/1000000*SUM(Residues!BU$20:CF$20)</f>
        <v>3.2600300000000006E-2</v>
      </c>
      <c r="BV72" s="2">
        <f>1/1000000*SUM(Residues!BV$20:CG$20)</f>
        <v>3.3220500000000014E-2</v>
      </c>
      <c r="BW72" s="2">
        <f>1/1000000*SUM(Residues!BW$20:CH$20)</f>
        <v>3.9244200000000014E-2</v>
      </c>
      <c r="BX72" s="2">
        <f>1/1000000*SUM(Residues!BX$20:CI$20)</f>
        <v>4.2680700000000016E-2</v>
      </c>
      <c r="BY72" s="2">
        <f>1/1000000*SUM(Residues!BY$20:CJ$20)</f>
        <v>4.7653400000000012E-2</v>
      </c>
      <c r="BZ72" s="2">
        <f>1/1000000*SUM(Residues!BZ$20:CK$20)</f>
        <v>4.9902500000000002E-2</v>
      </c>
      <c r="CA72" s="2">
        <f>1/1000000*SUM(Residues!CA$20:CL$20)</f>
        <v>5.2120100000000003E-2</v>
      </c>
      <c r="CB72" s="2">
        <f>1/1000000*SUM(Residues!CB$20:CM$20)</f>
        <v>5.5396800000000003E-2</v>
      </c>
      <c r="CC72" s="2">
        <f>1/1000000*SUM(Residues!CC$20:CN$20)</f>
        <v>5.9438199999999997E-2</v>
      </c>
      <c r="CD72" s="2">
        <f>1/1000000*SUM(Residues!CD$20:CO$20)</f>
        <v>6.2898000000000009E-2</v>
      </c>
      <c r="CE72" s="2">
        <f>1/1000000*SUM(Residues!CE$20:CP$20)</f>
        <v>6.641770000000001E-2</v>
      </c>
      <c r="CF72" s="2">
        <f>1/1000000*SUM(Residues!CF$20:CQ$20)</f>
        <v>6.9144900000000023E-2</v>
      </c>
      <c r="CG72" s="2">
        <f>1/1000000*SUM(Residues!CG$20:CR$20)</f>
        <v>7.4395300000000011E-2</v>
      </c>
      <c r="CH72" s="2">
        <f>1/1000000*SUM(Residues!CH$20:CS$20)</f>
        <v>7.7501699999999993E-2</v>
      </c>
      <c r="CI72" s="2">
        <f>1/1000000*SUM(Residues!CI$20:CT$20)</f>
        <v>8.1305500000000003E-2</v>
      </c>
      <c r="CJ72" s="2">
        <f>1/1000000*SUM(Residues!CJ$20:CU$20)</f>
        <v>8.454239999999999E-2</v>
      </c>
      <c r="CK72" s="2">
        <f>1/1000000*SUM(Residues!CK$20:CV$20)</f>
        <v>8.4544299999999989E-2</v>
      </c>
      <c r="CL72" s="2">
        <f>1/1000000*SUM(Residues!CL$20:CW$20)</f>
        <v>8.5724300000000003E-2</v>
      </c>
      <c r="CM72" s="2">
        <f>1/1000000*SUM(Residues!CM$20:CX$20)</f>
        <v>9.0124400000000007E-2</v>
      </c>
      <c r="CN72" s="2">
        <f>1/1000000*SUM(Residues!CN$20:CY$20)</f>
        <v>9.1937900000000003E-2</v>
      </c>
      <c r="CO72" s="2">
        <f>1/1000000*SUM(Residues!CO$20:CZ$20)</f>
        <v>9.0739799999999982E-2</v>
      </c>
      <c r="CP72" s="2">
        <f>1/1000000*SUM(Residues!CP$20:DA$20)</f>
        <v>9.8226199999999986E-2</v>
      </c>
      <c r="CQ72" s="2">
        <f>1/1000000*SUM(Residues!CQ$20:DB$20)</f>
        <v>0.10491540000000001</v>
      </c>
      <c r="CR72" s="2">
        <f>1/1000000*SUM(Residues!CR$20:DC$20)</f>
        <v>0.1067266</v>
      </c>
      <c r="CS72" s="2">
        <f>1/1000000*SUM(Residues!CS$20:DD$20)</f>
        <v>0.1084654</v>
      </c>
      <c r="CT72" s="2">
        <f>1/1000000*SUM(Residues!CT$20:DE$20)</f>
        <v>0.11462320000000001</v>
      </c>
      <c r="CU72" s="2">
        <f>1/1000000*SUM(Residues!CU$20:DF$20)</f>
        <v>0.11413740000000001</v>
      </c>
      <c r="CV72" s="2">
        <f>1/1000000*SUM(Residues!CV$20:DG$20)</f>
        <v>0.12786500000000001</v>
      </c>
      <c r="CW72" s="2">
        <f>1/1000000*SUM(Residues!CW$20:DH$20)</f>
        <v>0.13397499999999998</v>
      </c>
      <c r="CX72" s="2">
        <f>1/1000000*SUM(Residues!CX$20:DI$20)</f>
        <v>0.140821</v>
      </c>
      <c r="CY72" s="2">
        <f>1/1000000*SUM(Residues!CY$20:DJ$20)</f>
        <v>0.14205619999999999</v>
      </c>
      <c r="CZ72" s="2">
        <f>1/1000000*SUM(Residues!CZ$20:DK$20)</f>
        <v>0.14628180000000002</v>
      </c>
      <c r="DA72" s="2">
        <f>1/1000000*SUM(Residues!DA$20:DL$20)</f>
        <v>0.15057159999999997</v>
      </c>
      <c r="DB72" s="2">
        <f>1/1000000*SUM(Residues!DB$20:DM$20)</f>
        <v>0.14674459999999998</v>
      </c>
      <c r="DC72" s="2">
        <f>1/1000000*SUM(Residues!DC$20:DN$20)</f>
        <v>0.14541970000000001</v>
      </c>
      <c r="DD72" s="2">
        <f>1/1000000*SUM(Residues!DD$20:DO$20)</f>
        <v>0.15007629999999997</v>
      </c>
      <c r="DE72" s="2">
        <f>1/1000000*SUM(Residues!DE$20:DP$20)</f>
        <v>0.15159139999999999</v>
      </c>
      <c r="DF72" s="2">
        <f>1/1000000*SUM(Residues!DF$20:DQ$20)</f>
        <v>0.15976969999999999</v>
      </c>
      <c r="DG72" s="2">
        <f>1/1000000*SUM(Residues!DG$20:DR$20)</f>
        <v>0.15978815699999996</v>
      </c>
      <c r="DH72" s="2">
        <f>1/1000000*SUM(Residues!DH$20:DS$20)</f>
        <v>0.15256356399999998</v>
      </c>
      <c r="DI72" s="2">
        <f>1/1000000*SUM(Residues!DI$20:DT$20)</f>
        <v>0.15215211799999998</v>
      </c>
      <c r="DJ72" s="2">
        <f>1/1000000*SUM(Residues!DJ$20:DU$20)</f>
        <v>0.158761877</v>
      </c>
      <c r="DK72" s="2">
        <f>1/1000000*SUM(Residues!DK$20:DV$20)</f>
        <v>0.16378770999999998</v>
      </c>
      <c r="DL72" s="2">
        <f>1/1000000*SUM(Residues!DL$20:DW$20)</f>
        <v>0.162906677</v>
      </c>
      <c r="DM72" s="2">
        <f>1/1000000*SUM(Residues!DM$20:DX$20)</f>
        <v>0.16312839999999998</v>
      </c>
      <c r="DN72" s="2">
        <f>1/1000000*SUM(Residues!DN$20:DY$20)</f>
        <v>0.16912171299999998</v>
      </c>
      <c r="DO72" s="2">
        <f>1/1000000*SUM(Residues!DO$20:DZ$20)</f>
        <v>0.17430218699999997</v>
      </c>
      <c r="DP72" s="2">
        <f>1/1000000*SUM(Residues!DP$20:EA$20)</f>
        <v>0.18090566799999996</v>
      </c>
      <c r="DQ72" s="2">
        <f>1/1000000*SUM(Residues!DQ$20:EB$20)</f>
        <v>0.18798205499999998</v>
      </c>
      <c r="DR72" s="2">
        <f>1/1000000*SUM(Residues!DR$20:EC$20)</f>
        <v>0.18306039999999996</v>
      </c>
      <c r="DS72" s="2">
        <f>1/1000000*SUM(Residues!DS$20:ED$20)</f>
        <v>0.19222485499999997</v>
      </c>
      <c r="DT72" s="2">
        <f>1/1000000*SUM(Residues!DT$20:EE$20)</f>
        <v>0.19516238</v>
      </c>
      <c r="DU72" s="2">
        <f>1/1000000*SUM(Residues!DU$20:EF$20)</f>
        <v>0.20841437699999996</v>
      </c>
      <c r="DV72" s="2">
        <f>1/1000000*SUM(Residues!DV$20:EG$20)</f>
        <v>0.199278552</v>
      </c>
      <c r="DW72" s="2">
        <f>1/1000000*SUM(Residues!DW$20:EH$20)</f>
        <v>0.19446482599999995</v>
      </c>
      <c r="DX72" s="2">
        <f>1/1000000*SUM(Residues!DX$20:EI$20)</f>
        <v>0.19225915600000001</v>
      </c>
      <c r="DY72" s="2">
        <f>1/1000000*SUM(Residues!DY$20:EJ$20)</f>
        <v>0.19516879999999998</v>
      </c>
      <c r="DZ72" s="2">
        <f>1/1000000*SUM(Residues!DZ$20:EK$20)</f>
        <v>0.18879821399999999</v>
      </c>
      <c r="EA72" s="2">
        <f>1/1000000*SUM(Residues!EA$20:EL$20)</f>
        <v>0.18829384900000001</v>
      </c>
      <c r="EB72" s="2">
        <f>1/1000000*SUM(Residues!EB$20:EM$20)</f>
        <v>0.18400844600000002</v>
      </c>
      <c r="EC72" s="2">
        <f>1/1000000*SUM(Residues!EC$20:EN$20)</f>
        <v>0.18084025300000001</v>
      </c>
      <c r="ED72" s="2">
        <f>1/1000000*SUM(Residues!ED$20:EO$20)</f>
        <v>0.17851533</v>
      </c>
      <c r="EE72" s="2">
        <f>1/1000000*SUM(Residues!EE$20:EP$20)</f>
        <v>0.17189232500000004</v>
      </c>
      <c r="EF72" s="2">
        <f>1/1000000*SUM(Residues!EF$20:EQ$20)</f>
        <v>0.16479230500000003</v>
      </c>
      <c r="EG72" s="2">
        <f>1/1000000*SUM(Residues!EG$20:ER$20)</f>
        <v>0.15031357300000003</v>
      </c>
      <c r="EH72" s="2">
        <f>1/1000000*SUM(Residues!EH$20:ES$20)</f>
        <v>0.15143795300000004</v>
      </c>
      <c r="EI72" s="2">
        <f>1/1000000*SUM(Residues!EI$20:ET$20)</f>
        <v>0.15179606500000006</v>
      </c>
      <c r="EJ72" s="2">
        <f>1/1000000*SUM(Residues!EJ$20:EU$20)</f>
        <v>0.15424331900000002</v>
      </c>
      <c r="EK72" s="2">
        <f>1/1000000*SUM(Residues!EK$20:EV$20)</f>
        <v>0.15258342400000002</v>
      </c>
      <c r="EL72" s="2">
        <f>1/1000000*SUM(Residues!EL$20:EW$20)</f>
        <v>0.15238862500000003</v>
      </c>
      <c r="EM72" s="2">
        <f>1/1000000*SUM(Residues!EM$20:EX$20)</f>
        <v>0.14859103900000004</v>
      </c>
      <c r="EN72" s="2">
        <f>1/1000000*SUM(Residues!EN$20:EY$20)</f>
        <v>0.14488276100000005</v>
      </c>
      <c r="EO72" s="2">
        <f>1/1000000*SUM(Residues!EO$20:EZ$20)</f>
        <v>0.14125832700000004</v>
      </c>
      <c r="EP72" s="2">
        <f>1/1000000*SUM(Residues!EP$20:FA$20)</f>
        <v>0.14199620700000001</v>
      </c>
      <c r="EQ72" s="2">
        <f>1/1000000*SUM(Residues!EQ$20:FB$20)</f>
        <v>0.14020188100000003</v>
      </c>
      <c r="ER72" s="2">
        <f>1/1000000*SUM(Residues!ER$20:FC$20)</f>
        <v>0.14321361600000002</v>
      </c>
      <c r="ES72" s="2">
        <f>1/1000000*SUM(Residues!ES$20:FD$20)</f>
        <v>0.14506761900000004</v>
      </c>
      <c r="ET72" s="2">
        <f>1/1000000*SUM(Residues!ET$20:FE$20)</f>
        <v>0.14224432000000001</v>
      </c>
      <c r="EU72" s="2">
        <f>1/1000000*SUM(Residues!EU$20:FF$20)</f>
        <v>0.14133494499999996</v>
      </c>
      <c r="EV72" s="2">
        <f>1/1000000*SUM(Residues!EV$20:FG$20)</f>
        <v>0.14075017200000001</v>
      </c>
      <c r="EW72" s="2">
        <f>1/1000000*SUM(Residues!EW$20:FH$20)</f>
        <v>0.13842557599999999</v>
      </c>
      <c r="EX72" s="2">
        <f>1/1000000*SUM(Residues!EX$20:FI$20)</f>
        <v>0.139512103</v>
      </c>
      <c r="EY72" s="2">
        <f>1/1000000*SUM(Residues!EY$20:FJ$20)</f>
        <v>0.13842144900000003</v>
      </c>
      <c r="EZ72" s="2">
        <f>1/1000000*SUM(Residues!EZ$20:FK$20)</f>
        <v>0.13901258699999999</v>
      </c>
      <c r="FA72" s="2">
        <f>1/1000000*SUM(Residues!FA$20:FL$20)</f>
        <v>0.14095164499999999</v>
      </c>
      <c r="FB72" s="2">
        <f>1/1000000*SUM(Residues!FB$20:FM$20)</f>
        <v>0.13713313999999999</v>
      </c>
      <c r="FC72" s="2">
        <f>1/1000000*SUM(Residues!FC$20:FN$20)</f>
        <v>0.136247374</v>
      </c>
      <c r="FD72" s="2">
        <f>1/1000000*SUM(Residues!FD$20:FO$20)</f>
        <v>0.13223549700000004</v>
      </c>
      <c r="FE72" s="2">
        <f>1/1000000*SUM(Residues!FE$20:FP$20)</f>
        <v>0.13075937900000004</v>
      </c>
      <c r="FF72" s="2">
        <f>1/1000000*SUM(Residues!FF$20:FQ$20)</f>
        <v>0.13136690400000001</v>
      </c>
      <c r="FG72" s="2">
        <f>1/1000000*SUM(Residues!FG$20:FR$20)</f>
        <v>0.13080878500000001</v>
      </c>
      <c r="FH72" s="2">
        <f>1/1000000*SUM(Residues!FH$20:FS$20)</f>
        <v>0.12704755200000001</v>
      </c>
      <c r="FI72" s="2">
        <f>1/1000000*SUM(Residues!FI$20:FT$20)</f>
        <v>0.12789669399999998</v>
      </c>
      <c r="FJ72" s="2">
        <f>1/1000000*SUM(Residues!FJ$20:FU$20)</f>
        <v>0.12806142400000001</v>
      </c>
      <c r="FK72" s="2">
        <f>1/1000000*SUM(Residues!FK$20:FV$20)</f>
        <v>0.13010507400000001</v>
      </c>
      <c r="FL72" s="2">
        <f>1/1000000*SUM(Residues!FL$20:FW$20)</f>
        <v>0.13160904000000001</v>
      </c>
      <c r="FM72" s="2">
        <f>1/1000000*SUM(Residues!FM$20:FX$20)</f>
        <v>0.13035310700000002</v>
      </c>
      <c r="FN72" s="2">
        <f>1/1000000*SUM(Residues!FN$20:FY$20)</f>
        <v>0.13280872300000002</v>
      </c>
      <c r="GC72" s="2"/>
      <c r="GD72" s="2"/>
      <c r="GE72" s="2"/>
      <c r="GF72" s="2"/>
      <c r="GG72" s="2"/>
      <c r="GH72" s="2"/>
      <c r="GI72" s="2"/>
      <c r="GJ72" s="2"/>
      <c r="GK72" s="2"/>
      <c r="GL72" s="2"/>
      <c r="GM72" s="2"/>
      <c r="GN72" s="2"/>
      <c r="GO72" s="2"/>
      <c r="GP72" s="2"/>
      <c r="GQ72" s="2"/>
      <c r="GR72" s="2"/>
      <c r="GS72" s="2"/>
      <c r="GT72" s="2"/>
    </row>
    <row r="73" spans="1:202">
      <c r="A73" t="str">
        <f>Residues!A$18</f>
        <v>USA</v>
      </c>
      <c r="B73" s="2">
        <f>1/1000000*SUM(Residues!B$18:M$18)</f>
        <v>3.3969999999999996E-4</v>
      </c>
      <c r="C73" s="2">
        <f>1/1000000*SUM(Residues!C$18:N$18)</f>
        <v>3.6799999999999995E-4</v>
      </c>
      <c r="D73" s="2">
        <f>1/1000000*SUM(Residues!D$18:O$18)</f>
        <v>3.4929999999999998E-4</v>
      </c>
      <c r="E73" s="2">
        <f>1/1000000*SUM(Residues!E$18:P$18)</f>
        <v>3.7099999999999996E-4</v>
      </c>
      <c r="F73" s="2">
        <f>1/1000000*SUM(Residues!F$18:Q$18)</f>
        <v>3.5739999999999996E-4</v>
      </c>
      <c r="G73" s="2">
        <f>1/1000000*SUM(Residues!G$18:R$18)</f>
        <v>3.5139999999999998E-4</v>
      </c>
      <c r="H73" s="2">
        <f>1/1000000*SUM(Residues!H$18:S$18)</f>
        <v>3.4789999999999995E-4</v>
      </c>
      <c r="I73" s="2">
        <f>1/1000000*SUM(Residues!I$18:T$18)</f>
        <v>3.4769999999999999E-4</v>
      </c>
      <c r="J73" s="2">
        <f>1/1000000*SUM(Residues!J$18:U$18)</f>
        <v>3.7319999999999991E-4</v>
      </c>
      <c r="K73" s="2">
        <f>1/1000000*SUM(Residues!K$18:V$18)</f>
        <v>3.5829999999999998E-4</v>
      </c>
      <c r="L73" s="2">
        <f>1/1000000*SUM(Residues!L$18:W$18)</f>
        <v>3.4749999999999999E-4</v>
      </c>
      <c r="M73" s="2">
        <f>1/1000000*SUM(Residues!M$18:X$18)</f>
        <v>3.1710000000000001E-4</v>
      </c>
      <c r="N73" s="2">
        <f>1/1000000*SUM(Residues!N$18:Y$18)</f>
        <v>3.1460000000000006E-4</v>
      </c>
      <c r="O73" s="2">
        <f>1/1000000*SUM(Residues!O$18:Z$18)</f>
        <v>2.7129999999999998E-4</v>
      </c>
      <c r="P73" s="2">
        <f>1/1000000*SUM(Residues!P$18:AA$18)</f>
        <v>2.6360000000000001E-4</v>
      </c>
      <c r="Q73" s="2">
        <f>1/1000000*SUM(Residues!Q$18:AB$18)</f>
        <v>2.1679999999999998E-4</v>
      </c>
      <c r="R73" s="2">
        <f>1/1000000*SUM(Residues!R$18:AC$18)</f>
        <v>2.5039999999999996E-4</v>
      </c>
      <c r="S73" s="2">
        <f>1/1000000*SUM(Residues!S$18:AD$18)</f>
        <v>2.173E-4</v>
      </c>
      <c r="T73" s="2">
        <f>1/1000000*SUM(Residues!T$18:AE$18)</f>
        <v>2.1050000000000005E-4</v>
      </c>
      <c r="U73" s="2">
        <f>1/1000000*SUM(Residues!U$18:AF$18)</f>
        <v>2.2360000000000004E-4</v>
      </c>
      <c r="V73" s="2">
        <f>1/1000000*SUM(Residues!V$18:AG$18)</f>
        <v>2.0270000000000005E-4</v>
      </c>
      <c r="W73" s="2">
        <f>1/1000000*SUM(Residues!W$18:AH$18)</f>
        <v>2.1040000000000002E-4</v>
      </c>
      <c r="X73" s="2">
        <f>1/1000000*SUM(Residues!X$18:AI$18)</f>
        <v>2.1640000000000003E-4</v>
      </c>
      <c r="Y73" s="2">
        <f>1/1000000*SUM(Residues!Y$18:AJ$18)</f>
        <v>2.1440000000000003E-4</v>
      </c>
      <c r="Z73" s="2">
        <f>1/1000000*SUM(Residues!Z$18:AK$18)</f>
        <v>1.9890000000000004E-4</v>
      </c>
      <c r="AA73" s="2">
        <f>1/1000000*SUM(Residues!AA$18:AL$18)</f>
        <v>2.2890000000000003E-4</v>
      </c>
      <c r="AB73" s="2">
        <f>1/1000000*SUM(Residues!AB$18:AM$18)</f>
        <v>2.1419999999999998E-4</v>
      </c>
      <c r="AC73" s="2">
        <f>1/1000000*SUM(Residues!AC$18:AN$18)</f>
        <v>2.4689999999999998E-4</v>
      </c>
      <c r="AD73" s="2">
        <f>1/1000000*SUM(Residues!AD$18:AO$18)</f>
        <v>2.1919999999999999E-4</v>
      </c>
      <c r="AE73" s="2">
        <f>1/1000000*SUM(Residues!AE$18:AP$18)</f>
        <v>2.5399999999999994E-4</v>
      </c>
      <c r="AF73" s="2">
        <f>1/1000000*SUM(Residues!AF$18:AQ$18)</f>
        <v>2.3330000000000001E-4</v>
      </c>
      <c r="AG73" s="2">
        <f>1/1000000*SUM(Residues!AG$18:AR$18)</f>
        <v>2.0489999999999999E-4</v>
      </c>
      <c r="AH73" s="2">
        <f>1/1000000*SUM(Residues!AH$18:AS$18)</f>
        <v>1.9139999999999999E-4</v>
      </c>
      <c r="AI73" s="2">
        <f>1/1000000*SUM(Residues!AI$18:AT$18)</f>
        <v>2.0109999999999998E-4</v>
      </c>
      <c r="AJ73" s="2">
        <f>1/1000000*SUM(Residues!AJ$18:AU$18)</f>
        <v>1.9349999999999996E-4</v>
      </c>
      <c r="AK73" s="2">
        <f>1/1000000*SUM(Residues!AK$18:AV$18)</f>
        <v>1.9399999999999997E-4</v>
      </c>
      <c r="AL73" s="2">
        <f>1/1000000*SUM(Residues!AL$18:AW$18)</f>
        <v>2.0939999999999997E-4</v>
      </c>
      <c r="AM73" s="2">
        <f>1/1000000*SUM(Residues!AM$18:AX$18)</f>
        <v>1.794E-4</v>
      </c>
      <c r="AN73" s="2">
        <f>1/1000000*SUM(Residues!AN$18:AY$18)</f>
        <v>1.9549999999999998E-4</v>
      </c>
      <c r="AO73" s="2">
        <f>1/1000000*SUM(Residues!AO$18:AZ$18)</f>
        <v>1.6160000000000002E-4</v>
      </c>
      <c r="AP73" s="2">
        <f>1/1000000*SUM(Residues!AP$18:BA$18)</f>
        <v>1.5970000000000001E-4</v>
      </c>
      <c r="AQ73" s="2">
        <f>1/1000000*SUM(Residues!AQ$18:BB$18)</f>
        <v>1.3960000000000001E-4</v>
      </c>
      <c r="AR73" s="2">
        <f>1/1000000*SUM(Residues!AR$18:BC$18)</f>
        <v>1.2430000000000001E-4</v>
      </c>
      <c r="AS73" s="2">
        <f>1/1000000*SUM(Residues!AS$18:BD$18)</f>
        <v>1.6029999999999999E-4</v>
      </c>
      <c r="AT73" s="2">
        <f>1/1000000*SUM(Residues!AT$18:BE$18)</f>
        <v>1.5990000000000001E-4</v>
      </c>
      <c r="AU73" s="2">
        <f>1/1000000*SUM(Residues!AU$18:BF$18)</f>
        <v>1.7320000000000004E-4</v>
      </c>
      <c r="AV73" s="2">
        <f>1/1000000*SUM(Residues!AV$18:BG$18)</f>
        <v>1.6220000000000007E-4</v>
      </c>
      <c r="AW73" s="2">
        <f>1/1000000*SUM(Residues!AW$18:BH$18)</f>
        <v>1.6550000000000007E-4</v>
      </c>
      <c r="AX73" s="2">
        <f>1/1000000*SUM(Residues!AX$18:BI$18)</f>
        <v>1.6570000000000007E-4</v>
      </c>
      <c r="AY73" s="2">
        <f>1/1000000*SUM(Residues!AY$18:BJ$18)</f>
        <v>1.8200000000000009E-4</v>
      </c>
      <c r="AZ73" s="2">
        <f>1/1000000*SUM(Residues!AZ$18:BK$18)</f>
        <v>1.8360000000000004E-4</v>
      </c>
      <c r="BA73" s="2">
        <f>1/1000000*SUM(Residues!BA$18:BL$18)</f>
        <v>1.8500000000000005E-4</v>
      </c>
      <c r="BB73" s="2">
        <f>1/1000000*SUM(Residues!BB$18:BM$18)</f>
        <v>1.8530000000000006E-4</v>
      </c>
      <c r="BC73" s="2">
        <f>1/1000000*SUM(Residues!BC$18:BN$18)</f>
        <v>1.8800000000000004E-4</v>
      </c>
      <c r="BD73" s="2">
        <f>1/1000000*SUM(Residues!BD$18:BO$18)</f>
        <v>1.9040000000000007E-4</v>
      </c>
      <c r="BE73" s="2">
        <f>1/1000000*SUM(Residues!BE$18:BP$18)</f>
        <v>1.5070000000000006E-4</v>
      </c>
      <c r="BF73" s="2">
        <f>1/1000000*SUM(Residues!BF$18:BQ$18)</f>
        <v>1.6620000000000008E-4</v>
      </c>
      <c r="BG73" s="2">
        <f>1/1000000*SUM(Residues!BG$18:BR$18)</f>
        <v>1.5000000000000001E-4</v>
      </c>
      <c r="BH73" s="2">
        <f>1/1000000*SUM(Residues!BH$18:BS$18)</f>
        <v>1.5750000000000003E-4</v>
      </c>
      <c r="BI73" s="2">
        <f>1/1000000*SUM(Residues!BI$18:BT$18)</f>
        <v>2.1040000000000002E-4</v>
      </c>
      <c r="BJ73" s="2">
        <f>1/1000000*SUM(Residues!BJ$18:BU$18)</f>
        <v>2.2840000000000002E-4</v>
      </c>
      <c r="BK73" s="2">
        <f>1/1000000*SUM(Residues!BK$18:BV$18)</f>
        <v>2.4800000000000001E-4</v>
      </c>
      <c r="BL73" s="2">
        <f>1/1000000*SUM(Residues!BL$18:BW$18)</f>
        <v>2.4620000000000008E-4</v>
      </c>
      <c r="BM73" s="2">
        <f>1/1000000*SUM(Residues!BM$18:BX$18)</f>
        <v>2.6140000000000001E-4</v>
      </c>
      <c r="BN73" s="2">
        <f>1/1000000*SUM(Residues!BN$18:BY$18)</f>
        <v>2.4690000000000004E-4</v>
      </c>
      <c r="BO73" s="2">
        <f>1/1000000*SUM(Residues!BO$18:BZ$18)</f>
        <v>2.6070000000000005E-4</v>
      </c>
      <c r="BP73" s="2">
        <f>1/1000000*SUM(Residues!BP$18:CA$18)</f>
        <v>2.4370000000000004E-4</v>
      </c>
      <c r="BQ73" s="2">
        <f>1/1000000*SUM(Residues!BQ$18:CB$18)</f>
        <v>2.4550000000000006E-4</v>
      </c>
      <c r="BR73" s="2">
        <f>1/1000000*SUM(Residues!BR$18:CC$18)</f>
        <v>2.4310000000000011E-4</v>
      </c>
      <c r="BS73" s="2">
        <f>1/1000000*SUM(Residues!BS$18:CD$18)</f>
        <v>2.4310000000000014E-4</v>
      </c>
      <c r="BT73" s="2">
        <f>1/1000000*SUM(Residues!BT$18:CE$18)</f>
        <v>2.4710000000000015E-4</v>
      </c>
      <c r="BU73" s="2">
        <f>1/1000000*SUM(Residues!BU$18:CF$18)</f>
        <v>1.9320000000000014E-4</v>
      </c>
      <c r="BV73" s="2">
        <f>1/1000000*SUM(Residues!BV$18:CG$18)</f>
        <v>1.5960000000000014E-4</v>
      </c>
      <c r="BW73" s="2">
        <f>1/1000000*SUM(Residues!BW$18:CH$18)</f>
        <v>1.535000000000001E-4</v>
      </c>
      <c r="BX73" s="2">
        <f>1/1000000*SUM(Residues!BX$18:CI$18)</f>
        <v>1.3770000000000009E-4</v>
      </c>
      <c r="BY73" s="2">
        <f>1/1000000*SUM(Residues!BY$18:CJ$18)</f>
        <v>1.558000000000001E-4</v>
      </c>
      <c r="BZ73" s="2">
        <f>1/1000000*SUM(Residues!BZ$18:CK$18)</f>
        <v>1.758000000000001E-4</v>
      </c>
      <c r="CA73" s="2">
        <f>1/1000000*SUM(Residues!CA$18:CL$18)</f>
        <v>1.4720000000000011E-4</v>
      </c>
      <c r="CB73" s="2">
        <f>1/1000000*SUM(Residues!CB$18:CM$18)</f>
        <v>1.6260000000000008E-4</v>
      </c>
      <c r="CC73" s="2">
        <f>1/1000000*SUM(Residues!CC$18:CN$18)</f>
        <v>1.6400000000000008E-4</v>
      </c>
      <c r="CD73" s="2">
        <f>1/1000000*SUM(Residues!CD$18:CO$18)</f>
        <v>1.5630000000000006E-4</v>
      </c>
      <c r="CE73" s="2">
        <f>1/1000000*SUM(Residues!CE$18:CP$18)</f>
        <v>1.9360000000000007E-4</v>
      </c>
      <c r="CF73" s="2">
        <f>1/1000000*SUM(Residues!CF$18:CQ$18)</f>
        <v>2.0990000000000003E-4</v>
      </c>
      <c r="CG73" s="2">
        <f>1/1000000*SUM(Residues!CG$18:CR$18)</f>
        <v>2.6929999999999999E-4</v>
      </c>
      <c r="CH73" s="2">
        <f>1/1000000*SUM(Residues!CH$18:CS$18)</f>
        <v>2.9530000000000002E-4</v>
      </c>
      <c r="CI73" s="2">
        <f>1/1000000*SUM(Residues!CI$18:CT$18)</f>
        <v>3.0410000000000002E-4</v>
      </c>
      <c r="CJ73" s="2">
        <f>1/1000000*SUM(Residues!CJ$18:CU$18)</f>
        <v>3.8920000000000003E-4</v>
      </c>
      <c r="CK73" s="2">
        <f>1/1000000*SUM(Residues!CK$18:CV$18)</f>
        <v>3.7930000000000006E-4</v>
      </c>
      <c r="CL73" s="2">
        <f>1/1000000*SUM(Residues!CL$18:CW$18)</f>
        <v>3.5730000000000007E-4</v>
      </c>
      <c r="CM73" s="2">
        <f>1/1000000*SUM(Residues!CM$18:CX$18)</f>
        <v>4.4470000000000008E-4</v>
      </c>
      <c r="CN73" s="2">
        <f>1/1000000*SUM(Residues!CN$18:CY$18)</f>
        <v>5.0480000000000002E-4</v>
      </c>
      <c r="CO73" s="2">
        <f>1/1000000*SUM(Residues!CO$18:CZ$18)</f>
        <v>5.0370000000000005E-4</v>
      </c>
      <c r="CP73" s="2">
        <f>1/1000000*SUM(Residues!CP$18:DA$18)</f>
        <v>5.2190000000000005E-4</v>
      </c>
      <c r="CQ73" s="2">
        <f>1/1000000*SUM(Residues!CQ$18:DB$18)</f>
        <v>4.7379999999999997E-4</v>
      </c>
      <c r="CR73" s="2">
        <f>1/1000000*SUM(Residues!CR$18:DC$18)</f>
        <v>4.527E-4</v>
      </c>
      <c r="CS73" s="2">
        <f>1/1000000*SUM(Residues!CS$18:DD$18)</f>
        <v>3.9060000000000001E-4</v>
      </c>
      <c r="CT73" s="2">
        <f>1/1000000*SUM(Residues!CT$18:DE$18)</f>
        <v>3.9860000000000004E-4</v>
      </c>
      <c r="CU73" s="2">
        <f>1/1000000*SUM(Residues!CU$18:DF$18)</f>
        <v>3.6640000000000007E-4</v>
      </c>
      <c r="CV73" s="2">
        <f>1/1000000*SUM(Residues!CV$18:DG$18)</f>
        <v>2.9579999999999998E-4</v>
      </c>
      <c r="CW73" s="2">
        <f>1/1000000*SUM(Residues!CW$18:DH$18)</f>
        <v>2.8789999999999995E-4</v>
      </c>
      <c r="CX73" s="2">
        <f>1/1000000*SUM(Residues!CX$18:DI$18)</f>
        <v>3.1839999999999999E-4</v>
      </c>
      <c r="CY73" s="2">
        <f>1/1000000*SUM(Residues!CY$18:DJ$18)</f>
        <v>2.4790000000000001E-4</v>
      </c>
      <c r="CZ73" s="2">
        <f>1/1000000*SUM(Residues!CZ$18:DK$18)</f>
        <v>2.2820000000000002E-4</v>
      </c>
      <c r="DA73" s="2">
        <f>1/1000000*SUM(Residues!DA$18:DL$18)</f>
        <v>2.2929999999999999E-4</v>
      </c>
      <c r="DB73" s="2">
        <f>1/1000000*SUM(Residues!DB$18:DM$18)</f>
        <v>2.4149999999999999E-4</v>
      </c>
      <c r="DC73" s="2">
        <f>1/1000000*SUM(Residues!DC$18:DN$18)</f>
        <v>2.7389999999999999E-4</v>
      </c>
      <c r="DD73" s="2">
        <f>1/1000000*SUM(Residues!DD$18:DO$18)</f>
        <v>3.232E-4</v>
      </c>
      <c r="DE73" s="2">
        <f>1/1000000*SUM(Residues!DE$18:DP$18)</f>
        <v>3.6459999999999997E-4</v>
      </c>
      <c r="DF73" s="2">
        <f>1/1000000*SUM(Residues!DF$18:DQ$18)</f>
        <v>3.5259999999999995E-4</v>
      </c>
      <c r="DG73" s="2">
        <f>1/1000000*SUM(Residues!DG$18:DR$18)</f>
        <v>3.7909599999999994E-4</v>
      </c>
      <c r="DH73" s="2">
        <f>1/1000000*SUM(Residues!DH$18:DS$18)</f>
        <v>4.1481299999999999E-4</v>
      </c>
      <c r="DI73" s="2">
        <f>1/1000000*SUM(Residues!DI$18:DT$18)</f>
        <v>4.2490099999999994E-4</v>
      </c>
      <c r="DJ73" s="2">
        <f>1/1000000*SUM(Residues!DJ$18:DU$18)</f>
        <v>4.8849099999999997E-4</v>
      </c>
      <c r="DK73" s="2">
        <f>1/1000000*SUM(Residues!DK$18:DV$18)</f>
        <v>4.89471E-4</v>
      </c>
      <c r="DL73" s="2">
        <f>1/1000000*SUM(Residues!DL$18:DW$18)</f>
        <v>5.1021299999999992E-4</v>
      </c>
      <c r="DM73" s="2">
        <f>1/1000000*SUM(Residues!DM$18:DX$18)</f>
        <v>7.03512E-4</v>
      </c>
      <c r="DN73" s="2">
        <f>1/1000000*SUM(Residues!DN$18:DY$18)</f>
        <v>7.2940199999999998E-4</v>
      </c>
      <c r="DO73" s="2">
        <f>1/1000000*SUM(Residues!DO$18:DZ$18)</f>
        <v>7.4843400000000008E-4</v>
      </c>
      <c r="DP73" s="2">
        <f>1/1000000*SUM(Residues!DP$18:EA$18)</f>
        <v>7.103369999999999E-4</v>
      </c>
      <c r="DQ73" s="2">
        <f>1/1000000*SUM(Residues!DQ$18:EB$18)</f>
        <v>6.8143700000000001E-4</v>
      </c>
      <c r="DR73" s="2">
        <f>1/1000000*SUM(Residues!DR$18:EC$18)</f>
        <v>7.4852399999999998E-4</v>
      </c>
      <c r="DS73" s="2">
        <f>1/1000000*SUM(Residues!DS$18:ED$18)</f>
        <v>8.7750899999999995E-4</v>
      </c>
      <c r="DT73" s="2">
        <f>1/1000000*SUM(Residues!DT$18:EE$18)</f>
        <v>9.6306599999999994E-4</v>
      </c>
      <c r="DU73" s="2">
        <f>1/1000000*SUM(Residues!DU$18:EF$18)</f>
        <v>1.2043450000000001E-3</v>
      </c>
      <c r="DV73" s="2">
        <f>1/1000000*SUM(Residues!DV$18:EG$18)</f>
        <v>1.2638860000000001E-3</v>
      </c>
      <c r="DW73" s="2">
        <f>1/1000000*SUM(Residues!DW$18:EH$18)</f>
        <v>1.3672560000000003E-3</v>
      </c>
      <c r="DX73" s="2">
        <f>1/1000000*SUM(Residues!DX$18:EI$18)</f>
        <v>1.4683460000000004E-3</v>
      </c>
      <c r="DY73" s="2">
        <f>1/1000000*SUM(Residues!DY$18:EJ$18)</f>
        <v>1.388062E-3</v>
      </c>
      <c r="DZ73" s="2">
        <f>1/1000000*SUM(Residues!DZ$18:EK$18)</f>
        <v>1.6789000000000001E-3</v>
      </c>
      <c r="EA73" s="2">
        <f>1/1000000*SUM(Residues!EA$18:EL$18)</f>
        <v>2.3510790000000003E-3</v>
      </c>
      <c r="EB73" s="2">
        <f>1/1000000*SUM(Residues!EB$18:EM$18)</f>
        <v>2.5478359999999999E-3</v>
      </c>
      <c r="EC73" s="2">
        <f>1/1000000*SUM(Residues!EC$18:EN$18)</f>
        <v>2.5709300000000004E-3</v>
      </c>
      <c r="ED73" s="2">
        <f>1/1000000*SUM(Residues!ED$18:EO$18)</f>
        <v>2.5758290000000004E-3</v>
      </c>
      <c r="EE73" s="2">
        <f>1/1000000*SUM(Residues!EE$18:EP$18)</f>
        <v>2.5961960000000003E-3</v>
      </c>
      <c r="EF73" s="2">
        <f>1/1000000*SUM(Residues!EF$18:EQ$18)</f>
        <v>2.5729390000000002E-3</v>
      </c>
      <c r="EG73" s="2">
        <f>1/1000000*SUM(Residues!EG$18:ER$18)</f>
        <v>2.4744500000000004E-3</v>
      </c>
      <c r="EH73" s="2">
        <f>1/1000000*SUM(Residues!EH$18:ES$18)</f>
        <v>2.5200140000000005E-3</v>
      </c>
      <c r="EI73" s="2">
        <f>1/1000000*SUM(Residues!EI$18:ET$18)</f>
        <v>2.605903000000001E-3</v>
      </c>
      <c r="EJ73" s="2">
        <f>1/1000000*SUM(Residues!EJ$18:EU$18)</f>
        <v>2.7083680000000001E-3</v>
      </c>
      <c r="EK73" s="2">
        <f>1/1000000*SUM(Residues!EK$18:EV$18)</f>
        <v>2.7874329999999998E-3</v>
      </c>
      <c r="EL73" s="2">
        <f>1/1000000*SUM(Residues!EL$18:EW$18)</f>
        <v>2.635231E-3</v>
      </c>
      <c r="EM73" s="2">
        <f>1/1000000*SUM(Residues!EM$18:EX$18)</f>
        <v>2.099006E-3</v>
      </c>
      <c r="EN73" s="2">
        <f>1/1000000*SUM(Residues!EN$18:EY$18)</f>
        <v>2.1463459999999999E-3</v>
      </c>
      <c r="EO73" s="2">
        <f>1/1000000*SUM(Residues!EO$18:EZ$18)</f>
        <v>2.2757929999999999E-3</v>
      </c>
      <c r="EP73" s="2">
        <f>1/1000000*SUM(Residues!EP$18:FA$18)</f>
        <v>2.5539229999999996E-3</v>
      </c>
      <c r="EQ73" s="2">
        <f>1/1000000*SUM(Residues!EQ$18:FB$18)</f>
        <v>2.5564270000000004E-3</v>
      </c>
      <c r="ER73" s="2">
        <f>1/1000000*SUM(Residues!ER$18:FC$18)</f>
        <v>2.5827850000000006E-3</v>
      </c>
      <c r="ES73" s="2">
        <f>1/1000000*SUM(Residues!ES$18:FD$18)</f>
        <v>2.5536660000000004E-3</v>
      </c>
      <c r="ET73" s="2">
        <f>1/1000000*SUM(Residues!ET$18:FE$18)</f>
        <v>2.3825860000000003E-3</v>
      </c>
      <c r="EU73" s="2">
        <f>1/1000000*SUM(Residues!EU$18:FF$18)</f>
        <v>2.2544749999999997E-3</v>
      </c>
      <c r="EV73" s="2">
        <f>1/1000000*SUM(Residues!EV$18:FG$18)</f>
        <v>1.9936789999999999E-3</v>
      </c>
      <c r="EW73" s="2">
        <f>1/1000000*SUM(Residues!EW$18:FH$18)</f>
        <v>1.8723890000000003E-3</v>
      </c>
      <c r="EX73" s="2">
        <f>1/1000000*SUM(Residues!EX$18:FI$18)</f>
        <v>1.6922200000000001E-3</v>
      </c>
      <c r="EY73" s="2">
        <f>1/1000000*SUM(Residues!EY$18:FJ$18)</f>
        <v>1.5573710000000005E-3</v>
      </c>
      <c r="EZ73" s="2">
        <f>1/1000000*SUM(Residues!EZ$18:FK$18)</f>
        <v>1.3612850000000003E-3</v>
      </c>
      <c r="FA73" s="2">
        <f>1/1000000*SUM(Residues!FA$18:FL$18)</f>
        <v>1.250419E-3</v>
      </c>
      <c r="FB73" s="2">
        <f>1/1000000*SUM(Residues!FB$18:FM$18)</f>
        <v>9.7686400000000003E-4</v>
      </c>
      <c r="FC73" s="2">
        <f>1/1000000*SUM(Residues!FC$18:FN$18)</f>
        <v>7.92182E-4</v>
      </c>
      <c r="FD73" s="2">
        <f>1/1000000*SUM(Residues!FD$18:FO$18)</f>
        <v>7.2974100000000001E-4</v>
      </c>
      <c r="FE73" s="2">
        <f>1/1000000*SUM(Residues!FE$18:FP$18)</f>
        <v>5.89399E-4</v>
      </c>
      <c r="FF73" s="2">
        <f>1/1000000*SUM(Residues!FF$18:FQ$18)</f>
        <v>6.5813999999999998E-4</v>
      </c>
      <c r="FG73" s="2">
        <f>1/1000000*SUM(Residues!FG$18:FR$18)</f>
        <v>6.4537199999999996E-4</v>
      </c>
      <c r="FH73" s="2">
        <f>1/1000000*SUM(Residues!FH$18:FS$18)</f>
        <v>6.7208199999999984E-4</v>
      </c>
      <c r="FI73" s="2">
        <f>1/1000000*SUM(Residues!FI$18:FT$18)</f>
        <v>6.8710500000000003E-4</v>
      </c>
      <c r="FJ73" s="2">
        <f>1/1000000*SUM(Residues!FJ$18:FU$18)</f>
        <v>7.2168899999999997E-4</v>
      </c>
      <c r="FK73" s="2">
        <f>1/1000000*SUM(Residues!FK$18:FV$18)</f>
        <v>7.0832299999999996E-4</v>
      </c>
      <c r="FL73" s="2">
        <f>1/1000000*SUM(Residues!FL$18:FW$18)</f>
        <v>7.6768099999999988E-4</v>
      </c>
      <c r="FM73" s="2">
        <f>1/1000000*SUM(Residues!FM$18:FX$18)</f>
        <v>7.8252999999999992E-4</v>
      </c>
      <c r="FN73" s="2">
        <f>1/1000000*SUM(Residues!FN$18:FY$18)</f>
        <v>7.4163799999999998E-4</v>
      </c>
      <c r="GC73" s="2"/>
      <c r="GD73" s="2"/>
      <c r="GE73" s="2"/>
      <c r="GF73" s="2"/>
      <c r="GG73" s="2"/>
      <c r="GH73" s="2"/>
      <c r="GI73" s="2"/>
      <c r="GJ73" s="2"/>
      <c r="GK73" s="2"/>
      <c r="GL73" s="2"/>
      <c r="GM73" s="2"/>
      <c r="GN73" s="2"/>
      <c r="GO73" s="2"/>
      <c r="GP73" s="2"/>
      <c r="GQ73" s="2"/>
      <c r="GR73" s="2"/>
      <c r="GS73" s="2"/>
      <c r="GT73" s="2"/>
    </row>
    <row r="74" spans="1:202" ht="13">
      <c r="A74" t="s">
        <v>23</v>
      </c>
      <c r="B74" s="8">
        <f t="shared" ref="B74:AG74" si="60">B65-SUM(B69:B73)</f>
        <v>1.6705399999999981E-2</v>
      </c>
      <c r="C74" s="8">
        <f t="shared" si="60"/>
        <v>1.7031500000000005E-2</v>
      </c>
      <c r="D74" s="8">
        <f t="shared" si="60"/>
        <v>1.7001600000000033E-2</v>
      </c>
      <c r="E74" s="8">
        <f t="shared" si="60"/>
        <v>1.6809499999999977E-2</v>
      </c>
      <c r="F74" s="8">
        <f t="shared" si="60"/>
        <v>1.6516199999999981E-2</v>
      </c>
      <c r="G74" s="8">
        <f t="shared" si="60"/>
        <v>1.6528600000000004E-2</v>
      </c>
      <c r="H74" s="8">
        <f t="shared" si="60"/>
        <v>1.634689999999997E-2</v>
      </c>
      <c r="I74" s="8">
        <f t="shared" si="60"/>
        <v>1.6167900000000041E-2</v>
      </c>
      <c r="J74" s="8">
        <f t="shared" si="60"/>
        <v>1.6679900000000025E-2</v>
      </c>
      <c r="K74" s="8">
        <f t="shared" si="60"/>
        <v>1.892710000000003E-2</v>
      </c>
      <c r="L74" s="8">
        <f t="shared" si="60"/>
        <v>1.8686399999999964E-2</v>
      </c>
      <c r="M74" s="8">
        <f t="shared" si="60"/>
        <v>1.8639400000000056E-2</v>
      </c>
      <c r="N74" s="8">
        <f t="shared" si="60"/>
        <v>1.8826799999999977E-2</v>
      </c>
      <c r="O74" s="8">
        <f t="shared" si="60"/>
        <v>1.9865999999999995E-2</v>
      </c>
      <c r="P74" s="8">
        <f t="shared" si="60"/>
        <v>2.4201599999999962E-2</v>
      </c>
      <c r="Q74" s="8">
        <f t="shared" si="60"/>
        <v>2.6919800000000021E-2</v>
      </c>
      <c r="R74" s="8">
        <f t="shared" si="60"/>
        <v>3.0077300000000001E-2</v>
      </c>
      <c r="S74" s="8">
        <f t="shared" si="60"/>
        <v>3.1706600000000029E-2</v>
      </c>
      <c r="T74" s="8">
        <f t="shared" si="60"/>
        <v>3.3766500000000005E-2</v>
      </c>
      <c r="U74" s="8">
        <f t="shared" si="60"/>
        <v>3.4797699999999987E-2</v>
      </c>
      <c r="V74" s="8">
        <f t="shared" si="60"/>
        <v>3.423490000000004E-2</v>
      </c>
      <c r="W74" s="8">
        <f t="shared" si="60"/>
        <v>3.2153600000000004E-2</v>
      </c>
      <c r="X74" s="8">
        <f t="shared" si="60"/>
        <v>3.2765200000000022E-2</v>
      </c>
      <c r="Y74" s="8">
        <f t="shared" si="60"/>
        <v>3.3311599999999997E-2</v>
      </c>
      <c r="Z74" s="8">
        <f t="shared" si="60"/>
        <v>3.3293900000000015E-2</v>
      </c>
      <c r="AA74" s="8">
        <f t="shared" si="60"/>
        <v>3.230909999999998E-2</v>
      </c>
      <c r="AB74" s="8">
        <f t="shared" si="60"/>
        <v>2.7749200000000002E-2</v>
      </c>
      <c r="AC74" s="8">
        <f t="shared" si="60"/>
        <v>2.5003700000000018E-2</v>
      </c>
      <c r="AD74" s="8">
        <f t="shared" si="60"/>
        <v>2.2118699999999991E-2</v>
      </c>
      <c r="AE74" s="8">
        <f t="shared" si="60"/>
        <v>2.0380900000000035E-2</v>
      </c>
      <c r="AF74" s="8">
        <f t="shared" si="60"/>
        <v>1.8174700000000016E-2</v>
      </c>
      <c r="AG74" s="8">
        <f t="shared" si="60"/>
        <v>1.7639600000000033E-2</v>
      </c>
      <c r="AH74" s="8">
        <f t="shared" ref="AH74:BM74" si="61">AH65-SUM(AH69:AH73)</f>
        <v>1.754E-2</v>
      </c>
      <c r="AI74" s="8">
        <f t="shared" si="61"/>
        <v>1.7036699999999988E-2</v>
      </c>
      <c r="AJ74" s="8">
        <f t="shared" si="61"/>
        <v>1.6415800000000008E-2</v>
      </c>
      <c r="AK74" s="8">
        <f t="shared" si="61"/>
        <v>1.5818300000000007E-2</v>
      </c>
      <c r="AL74" s="8">
        <f t="shared" si="61"/>
        <v>1.5524299999999935E-2</v>
      </c>
      <c r="AM74" s="8">
        <f t="shared" si="61"/>
        <v>1.6730000000000023E-2</v>
      </c>
      <c r="AN74" s="8">
        <f t="shared" si="61"/>
        <v>1.789449999999998E-2</v>
      </c>
      <c r="AO74" s="8">
        <f t="shared" si="61"/>
        <v>1.8754399999999949E-2</v>
      </c>
      <c r="AP74" s="8">
        <f t="shared" si="61"/>
        <v>1.9546499999999967E-2</v>
      </c>
      <c r="AQ74" s="8">
        <f t="shared" si="61"/>
        <v>1.9798500000000052E-2</v>
      </c>
      <c r="AR74" s="8">
        <f t="shared" si="61"/>
        <v>2.0234600000000019E-2</v>
      </c>
      <c r="AS74" s="8">
        <f t="shared" si="61"/>
        <v>2.0006300000000032E-2</v>
      </c>
      <c r="AT74" s="8">
        <f t="shared" si="61"/>
        <v>2.0360200000000023E-2</v>
      </c>
      <c r="AU74" s="8">
        <f t="shared" si="61"/>
        <v>2.0718099999999962E-2</v>
      </c>
      <c r="AV74" s="8">
        <f t="shared" si="61"/>
        <v>2.1194199999999969E-2</v>
      </c>
      <c r="AW74" s="8">
        <f t="shared" si="61"/>
        <v>2.1655999999999981E-2</v>
      </c>
      <c r="AX74" s="8">
        <f t="shared" si="61"/>
        <v>2.2103800000000007E-2</v>
      </c>
      <c r="AY74" s="8">
        <f t="shared" si="61"/>
        <v>2.2296600000000028E-2</v>
      </c>
      <c r="AZ74" s="8">
        <f t="shared" si="61"/>
        <v>2.2564500000000015E-2</v>
      </c>
      <c r="BA74" s="8">
        <f t="shared" si="61"/>
        <v>2.2274600000000033E-2</v>
      </c>
      <c r="BB74" s="8">
        <f t="shared" si="61"/>
        <v>2.1910900000000094E-2</v>
      </c>
      <c r="BC74" s="8">
        <f t="shared" si="61"/>
        <v>2.1504200000000057E-2</v>
      </c>
      <c r="BD74" s="8">
        <f t="shared" si="61"/>
        <v>2.211330000000003E-2</v>
      </c>
      <c r="BE74" s="8">
        <f t="shared" si="61"/>
        <v>2.2348300000000015E-2</v>
      </c>
      <c r="BF74" s="8">
        <f t="shared" si="61"/>
        <v>2.2560899999999995E-2</v>
      </c>
      <c r="BG74" s="8">
        <f t="shared" si="61"/>
        <v>2.3598100000000011E-2</v>
      </c>
      <c r="BH74" s="8">
        <f t="shared" si="61"/>
        <v>2.4489199999999961E-2</v>
      </c>
      <c r="BI74" s="8">
        <f t="shared" si="61"/>
        <v>2.5022700000000064E-2</v>
      </c>
      <c r="BJ74" s="8">
        <f t="shared" si="61"/>
        <v>2.6118899999999945E-2</v>
      </c>
      <c r="BK74" s="8">
        <f t="shared" si="61"/>
        <v>2.718710000000002E-2</v>
      </c>
      <c r="BL74" s="8">
        <f t="shared" si="61"/>
        <v>2.898100000000009E-2</v>
      </c>
      <c r="BM74" s="8">
        <f t="shared" si="61"/>
        <v>3.0398800000000059E-2</v>
      </c>
      <c r="BN74" s="8">
        <f t="shared" ref="BN74:CH74" si="62">BN65-SUM(BN69:BN73)</f>
        <v>3.191389999999994E-2</v>
      </c>
      <c r="BO74" s="8">
        <f t="shared" si="62"/>
        <v>3.3972200000000008E-2</v>
      </c>
      <c r="BP74" s="8">
        <f t="shared" si="62"/>
        <v>3.5411900000000024E-2</v>
      </c>
      <c r="BQ74" s="8">
        <f t="shared" si="62"/>
        <v>3.6995599999999962E-2</v>
      </c>
      <c r="BR74" s="8">
        <f t="shared" si="62"/>
        <v>3.8280900000000034E-2</v>
      </c>
      <c r="BS74" s="8">
        <f t="shared" si="62"/>
        <v>3.9976100000000014E-2</v>
      </c>
      <c r="BT74" s="8">
        <f t="shared" si="62"/>
        <v>4.0299200000000007E-2</v>
      </c>
      <c r="BU74" s="8">
        <f t="shared" si="62"/>
        <v>4.0906399999999982E-2</v>
      </c>
      <c r="BV74" s="8">
        <f t="shared" si="62"/>
        <v>4.0623100000000023E-2</v>
      </c>
      <c r="BW74" s="8">
        <f t="shared" si="62"/>
        <v>3.9123800000000042E-2</v>
      </c>
      <c r="BX74" s="8">
        <f t="shared" si="62"/>
        <v>3.7681725000000055E-2</v>
      </c>
      <c r="BY74" s="8">
        <f t="shared" si="62"/>
        <v>3.6682724999999972E-2</v>
      </c>
      <c r="BZ74" s="8">
        <f t="shared" si="62"/>
        <v>3.5483124999999949E-2</v>
      </c>
      <c r="CA74" s="8">
        <f t="shared" si="62"/>
        <v>3.4899124999999975E-2</v>
      </c>
      <c r="CB74" s="8">
        <f t="shared" si="62"/>
        <v>3.4151925000000027E-2</v>
      </c>
      <c r="CC74" s="8">
        <f t="shared" si="62"/>
        <v>3.4068925000000028E-2</v>
      </c>
      <c r="CD74" s="8">
        <f t="shared" si="62"/>
        <v>3.391922499999997E-2</v>
      </c>
      <c r="CE74" s="8">
        <f t="shared" si="62"/>
        <v>3.3219224999999991E-2</v>
      </c>
      <c r="CF74" s="8">
        <f t="shared" si="62"/>
        <v>3.2743725000000029E-2</v>
      </c>
      <c r="CG74" s="8">
        <f t="shared" si="62"/>
        <v>3.3129504999999976E-2</v>
      </c>
      <c r="CH74" s="8">
        <f t="shared" si="62"/>
        <v>3.4403805000000065E-2</v>
      </c>
      <c r="CI74" s="8">
        <f t="shared" ref="CI74:CT74" si="63">CI65-SUM(CI69:CI73)</f>
        <v>3.6275405000000038E-2</v>
      </c>
      <c r="CJ74" s="8">
        <f t="shared" si="63"/>
        <v>3.686908000000011E-2</v>
      </c>
      <c r="CK74" s="8">
        <f t="shared" si="63"/>
        <v>3.7084080000000019E-2</v>
      </c>
      <c r="CL74" s="8">
        <f t="shared" si="63"/>
        <v>3.7017880000000059E-2</v>
      </c>
      <c r="CM74" s="8">
        <f t="shared" si="63"/>
        <v>3.7867279999999948E-2</v>
      </c>
      <c r="CN74" s="8">
        <f t="shared" si="63"/>
        <v>3.8221679999999925E-2</v>
      </c>
      <c r="CO74" s="8">
        <f t="shared" si="63"/>
        <v>3.7590579999999985E-2</v>
      </c>
      <c r="CP74" s="8">
        <f t="shared" si="63"/>
        <v>3.7116680000000069E-2</v>
      </c>
      <c r="CQ74" s="8">
        <f t="shared" si="63"/>
        <v>3.6303279999999938E-2</v>
      </c>
      <c r="CR74" s="8">
        <f t="shared" si="63"/>
        <v>3.6751079999999992E-2</v>
      </c>
      <c r="CS74" s="8">
        <f t="shared" si="63"/>
        <v>3.6274499999999987E-2</v>
      </c>
      <c r="CT74" s="8">
        <f t="shared" si="63"/>
        <v>3.4163199999999949E-2</v>
      </c>
      <c r="CU74" s="8">
        <f t="shared" ref="CU74:DF74" si="64">CU65-SUM(CU69:CU73)</f>
        <v>3.3110299999999926E-2</v>
      </c>
      <c r="CV74" s="8">
        <f t="shared" si="64"/>
        <v>3.277489999999994E-2</v>
      </c>
      <c r="CW74" s="8">
        <f t="shared" si="64"/>
        <v>3.3408900000000019E-2</v>
      </c>
      <c r="CX74" s="8">
        <f t="shared" si="64"/>
        <v>3.4253099999999981E-2</v>
      </c>
      <c r="CY74" s="8">
        <f t="shared" si="64"/>
        <v>3.4243500000000038E-2</v>
      </c>
      <c r="CZ74" s="8">
        <f t="shared" si="64"/>
        <v>3.4132200000000001E-2</v>
      </c>
      <c r="DA74" s="8">
        <f t="shared" si="64"/>
        <v>3.5387499999999961E-2</v>
      </c>
      <c r="DB74" s="8">
        <f t="shared" si="64"/>
        <v>3.5551100000000113E-2</v>
      </c>
      <c r="DC74" s="8">
        <f t="shared" si="64"/>
        <v>3.6711699999999958E-2</v>
      </c>
      <c r="DD74" s="8">
        <f t="shared" si="64"/>
        <v>3.8128400000000007E-2</v>
      </c>
      <c r="DE74" s="8">
        <f t="shared" si="64"/>
        <v>3.8461700000000043E-2</v>
      </c>
      <c r="DF74" s="8">
        <f t="shared" si="64"/>
        <v>3.9618500000000001E-2</v>
      </c>
      <c r="DG74" s="8">
        <f t="shared" ref="DG74:DR74" si="65">DG65-SUM(DG69:DG73)</f>
        <v>4.0302924999999989E-2</v>
      </c>
      <c r="DH74" s="8">
        <f t="shared" si="65"/>
        <v>4.0535074999999976E-2</v>
      </c>
      <c r="DI74" s="8">
        <f t="shared" si="65"/>
        <v>4.05334160000001E-2</v>
      </c>
      <c r="DJ74" s="8">
        <f t="shared" si="65"/>
        <v>4.0634914999999938E-2</v>
      </c>
      <c r="DK74" s="8">
        <f t="shared" si="65"/>
        <v>4.0337178000000251E-2</v>
      </c>
      <c r="DL74" s="8">
        <f t="shared" si="65"/>
        <v>4.0279834000000014E-2</v>
      </c>
      <c r="DM74" s="8">
        <f t="shared" si="65"/>
        <v>4.0451313000000155E-2</v>
      </c>
      <c r="DN74" s="8">
        <f t="shared" si="65"/>
        <v>4.1300375000000056E-2</v>
      </c>
      <c r="DO74" s="8">
        <f t="shared" si="65"/>
        <v>4.2303058999999976E-2</v>
      </c>
      <c r="DP74" s="8">
        <f t="shared" si="65"/>
        <v>4.1903148000000168E-2</v>
      </c>
      <c r="DQ74" s="8">
        <f t="shared" si="65"/>
        <v>4.3518288000000127E-2</v>
      </c>
      <c r="DR74" s="8">
        <f t="shared" si="65"/>
        <v>4.3790414000000055E-2</v>
      </c>
      <c r="DS74" s="8">
        <f t="shared" ref="DS74:ED74" si="66">DS65-SUM(DS69:DS73)</f>
        <v>4.402515100000004E-2</v>
      </c>
      <c r="DT74" s="8">
        <f t="shared" si="66"/>
        <v>4.6111712999999943E-2</v>
      </c>
      <c r="DU74" s="8">
        <f t="shared" si="66"/>
        <v>4.8069467000000143E-2</v>
      </c>
      <c r="DV74" s="8">
        <f t="shared" si="66"/>
        <v>5.0291292999999904E-2</v>
      </c>
      <c r="DW74" s="8">
        <f t="shared" si="66"/>
        <v>5.1527490999999981E-2</v>
      </c>
      <c r="DX74" s="8">
        <f t="shared" si="66"/>
        <v>5.3481755999999936E-2</v>
      </c>
      <c r="DY74" s="8">
        <f t="shared" si="66"/>
        <v>5.4792696000000141E-2</v>
      </c>
      <c r="DZ74" s="8">
        <f t="shared" si="66"/>
        <v>5.5809688999999829E-2</v>
      </c>
      <c r="EA74" s="8">
        <f t="shared" si="66"/>
        <v>5.5821761000000025E-2</v>
      </c>
      <c r="EB74" s="8">
        <f t="shared" si="66"/>
        <v>5.5416936000000083E-2</v>
      </c>
      <c r="EC74" s="8">
        <f t="shared" si="66"/>
        <v>5.4571904000000226E-2</v>
      </c>
      <c r="ED74" s="8">
        <f t="shared" si="66"/>
        <v>5.531461900000012E-2</v>
      </c>
      <c r="EE74" s="8">
        <f t="shared" ref="EE74:EP74" si="67">EE65-SUM(EE69:EE73)</f>
        <v>5.5738020999999915E-2</v>
      </c>
      <c r="EF74" s="8">
        <f t="shared" si="67"/>
        <v>5.4843917999999992E-2</v>
      </c>
      <c r="EG74" s="8">
        <f t="shared" si="67"/>
        <v>5.5147088999999982E-2</v>
      </c>
      <c r="EH74" s="8">
        <f t="shared" si="67"/>
        <v>5.4063532000000136E-2</v>
      </c>
      <c r="EI74" s="8">
        <f t="shared" si="67"/>
        <v>5.4570649000000193E-2</v>
      </c>
      <c r="EJ74" s="8">
        <f t="shared" si="67"/>
        <v>5.408403099999981E-2</v>
      </c>
      <c r="EK74" s="8">
        <f t="shared" si="67"/>
        <v>5.2795453999999964E-2</v>
      </c>
      <c r="EL74" s="8">
        <f t="shared" si="67"/>
        <v>5.1601418000000177E-2</v>
      </c>
      <c r="EM74" s="8">
        <f t="shared" si="67"/>
        <v>5.117368699999969E-2</v>
      </c>
      <c r="EN74" s="8">
        <f t="shared" si="67"/>
        <v>5.1376754999999941E-2</v>
      </c>
      <c r="EO74" s="8">
        <f t="shared" si="67"/>
        <v>5.1671541999999682E-2</v>
      </c>
      <c r="EP74" s="8">
        <f t="shared" si="67"/>
        <v>5.0023836999999793E-2</v>
      </c>
      <c r="EQ74" s="8">
        <f t="shared" ref="EQ74:FB74" si="68">EQ65-SUM(EQ69:EQ73)</f>
        <v>5.0090957999999963E-2</v>
      </c>
      <c r="ER74" s="8">
        <f t="shared" si="68"/>
        <v>4.9898160000000025E-2</v>
      </c>
      <c r="ES74" s="8">
        <f t="shared" si="68"/>
        <v>4.8316040000000005E-2</v>
      </c>
      <c r="ET74" s="8">
        <f t="shared" si="68"/>
        <v>4.7596132999999985E-2</v>
      </c>
      <c r="EU74" s="8">
        <f t="shared" si="68"/>
        <v>4.8660798000000005E-2</v>
      </c>
      <c r="EV74" s="8">
        <f t="shared" si="68"/>
        <v>4.8898843999999997E-2</v>
      </c>
      <c r="EW74" s="8">
        <f t="shared" si="68"/>
        <v>4.827705700000029E-2</v>
      </c>
      <c r="EX74" s="8">
        <f t="shared" si="68"/>
        <v>4.7349864999999935E-2</v>
      </c>
      <c r="EY74" s="8">
        <f t="shared" si="68"/>
        <v>4.771351800000001E-2</v>
      </c>
      <c r="EZ74" s="8">
        <f t="shared" si="68"/>
        <v>4.8905662000000016E-2</v>
      </c>
      <c r="FA74" s="8">
        <f t="shared" si="68"/>
        <v>5.0131556999999938E-2</v>
      </c>
      <c r="FB74" s="8">
        <f t="shared" si="68"/>
        <v>5.2124926000000071E-2</v>
      </c>
      <c r="FC74" s="8">
        <f t="shared" ref="FC74:FN74" si="69">FC65-SUM(FC69:FC73)</f>
        <v>5.0561600999999956E-2</v>
      </c>
      <c r="FD74" s="8">
        <f t="shared" si="69"/>
        <v>4.9066143999999978E-2</v>
      </c>
      <c r="FE74" s="8">
        <f t="shared" si="69"/>
        <v>4.8259125000000069E-2</v>
      </c>
      <c r="FF74" s="8">
        <f t="shared" si="69"/>
        <v>5.1788153000000059E-2</v>
      </c>
      <c r="FG74" s="8">
        <f t="shared" si="69"/>
        <v>5.1946649999999983E-2</v>
      </c>
      <c r="FH74" s="8">
        <f t="shared" si="69"/>
        <v>5.4202504999999901E-2</v>
      </c>
      <c r="FI74" s="8">
        <f t="shared" si="69"/>
        <v>5.2847472999999923E-2</v>
      </c>
      <c r="FJ74" s="8">
        <f t="shared" si="69"/>
        <v>5.3858644999999816E-2</v>
      </c>
      <c r="FK74" s="8">
        <f t="shared" si="69"/>
        <v>5.3293564999999932E-2</v>
      </c>
      <c r="FL74" s="8">
        <f t="shared" si="69"/>
        <v>5.4953509000000067E-2</v>
      </c>
      <c r="FM74" s="8">
        <f t="shared" si="69"/>
        <v>5.4244448000000056E-2</v>
      </c>
      <c r="FN74" s="8">
        <f t="shared" si="69"/>
        <v>5.3549277999999978E-2</v>
      </c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/>
      <c r="GR74" s="2"/>
      <c r="GS74" s="2"/>
      <c r="GT74" s="2"/>
    </row>
    <row r="75" spans="1:202">
      <c r="B75" s="7" t="str">
        <f t="shared" ref="B75:AG75" si="70">IF(B74&lt;0,1,"-")</f>
        <v>-</v>
      </c>
      <c r="C75" s="7" t="str">
        <f t="shared" si="70"/>
        <v>-</v>
      </c>
      <c r="D75" s="7" t="str">
        <f t="shared" si="70"/>
        <v>-</v>
      </c>
      <c r="E75" s="7" t="str">
        <f t="shared" si="70"/>
        <v>-</v>
      </c>
      <c r="F75" s="7" t="str">
        <f t="shared" si="70"/>
        <v>-</v>
      </c>
      <c r="G75" s="7" t="str">
        <f t="shared" si="70"/>
        <v>-</v>
      </c>
      <c r="H75" s="7" t="str">
        <f t="shared" si="70"/>
        <v>-</v>
      </c>
      <c r="I75" s="7" t="str">
        <f t="shared" si="70"/>
        <v>-</v>
      </c>
      <c r="J75" s="7" t="str">
        <f t="shared" si="70"/>
        <v>-</v>
      </c>
      <c r="K75" s="7" t="str">
        <f t="shared" si="70"/>
        <v>-</v>
      </c>
      <c r="L75" s="7" t="str">
        <f t="shared" si="70"/>
        <v>-</v>
      </c>
      <c r="M75" s="7" t="str">
        <f t="shared" si="70"/>
        <v>-</v>
      </c>
      <c r="N75" s="7" t="str">
        <f t="shared" si="70"/>
        <v>-</v>
      </c>
      <c r="O75" s="7" t="str">
        <f t="shared" si="70"/>
        <v>-</v>
      </c>
      <c r="P75" s="7" t="str">
        <f t="shared" si="70"/>
        <v>-</v>
      </c>
      <c r="Q75" s="7" t="str">
        <f t="shared" si="70"/>
        <v>-</v>
      </c>
      <c r="R75" s="7" t="str">
        <f t="shared" si="70"/>
        <v>-</v>
      </c>
      <c r="S75" s="7" t="str">
        <f t="shared" si="70"/>
        <v>-</v>
      </c>
      <c r="T75" s="7" t="str">
        <f t="shared" si="70"/>
        <v>-</v>
      </c>
      <c r="U75" s="7" t="str">
        <f t="shared" si="70"/>
        <v>-</v>
      </c>
      <c r="V75" s="7" t="str">
        <f t="shared" si="70"/>
        <v>-</v>
      </c>
      <c r="W75" s="7" t="str">
        <f t="shared" si="70"/>
        <v>-</v>
      </c>
      <c r="X75" s="7" t="str">
        <f t="shared" si="70"/>
        <v>-</v>
      </c>
      <c r="Y75" s="7" t="str">
        <f t="shared" si="70"/>
        <v>-</v>
      </c>
      <c r="Z75" s="7" t="str">
        <f t="shared" si="70"/>
        <v>-</v>
      </c>
      <c r="AA75" s="7" t="str">
        <f t="shared" si="70"/>
        <v>-</v>
      </c>
      <c r="AB75" s="7" t="str">
        <f t="shared" si="70"/>
        <v>-</v>
      </c>
      <c r="AC75" s="7" t="str">
        <f t="shared" si="70"/>
        <v>-</v>
      </c>
      <c r="AD75" s="7" t="str">
        <f t="shared" si="70"/>
        <v>-</v>
      </c>
      <c r="AE75" s="7" t="str">
        <f t="shared" si="70"/>
        <v>-</v>
      </c>
      <c r="AF75" s="7" t="str">
        <f t="shared" si="70"/>
        <v>-</v>
      </c>
      <c r="AG75" s="7" t="str">
        <f t="shared" si="70"/>
        <v>-</v>
      </c>
      <c r="AH75" s="7" t="str">
        <f t="shared" ref="AH75:BM75" si="71">IF(AH74&lt;0,1,"-")</f>
        <v>-</v>
      </c>
      <c r="AI75" s="7" t="str">
        <f t="shared" si="71"/>
        <v>-</v>
      </c>
      <c r="AJ75" s="7" t="str">
        <f t="shared" si="71"/>
        <v>-</v>
      </c>
      <c r="AK75" s="7" t="str">
        <f t="shared" si="71"/>
        <v>-</v>
      </c>
      <c r="AL75" s="7" t="str">
        <f t="shared" si="71"/>
        <v>-</v>
      </c>
      <c r="AM75" s="7" t="str">
        <f t="shared" si="71"/>
        <v>-</v>
      </c>
      <c r="AN75" s="7" t="str">
        <f t="shared" si="71"/>
        <v>-</v>
      </c>
      <c r="AO75" s="7" t="str">
        <f t="shared" si="71"/>
        <v>-</v>
      </c>
      <c r="AP75" s="7" t="str">
        <f t="shared" si="71"/>
        <v>-</v>
      </c>
      <c r="AQ75" s="7" t="str">
        <f t="shared" si="71"/>
        <v>-</v>
      </c>
      <c r="AR75" s="7" t="str">
        <f t="shared" si="71"/>
        <v>-</v>
      </c>
      <c r="AS75" s="7" t="str">
        <f t="shared" si="71"/>
        <v>-</v>
      </c>
      <c r="AT75" s="7" t="str">
        <f t="shared" si="71"/>
        <v>-</v>
      </c>
      <c r="AU75" s="7" t="str">
        <f t="shared" si="71"/>
        <v>-</v>
      </c>
      <c r="AV75" s="7" t="str">
        <f t="shared" si="71"/>
        <v>-</v>
      </c>
      <c r="AW75" s="7" t="str">
        <f t="shared" si="71"/>
        <v>-</v>
      </c>
      <c r="AX75" s="7" t="str">
        <f t="shared" si="71"/>
        <v>-</v>
      </c>
      <c r="AY75" s="7" t="str">
        <f t="shared" si="71"/>
        <v>-</v>
      </c>
      <c r="AZ75" s="7" t="str">
        <f t="shared" si="71"/>
        <v>-</v>
      </c>
      <c r="BA75" s="7" t="str">
        <f t="shared" si="71"/>
        <v>-</v>
      </c>
      <c r="BB75" s="7" t="str">
        <f t="shared" si="71"/>
        <v>-</v>
      </c>
      <c r="BC75" s="7" t="str">
        <f t="shared" si="71"/>
        <v>-</v>
      </c>
      <c r="BD75" s="7" t="str">
        <f t="shared" si="71"/>
        <v>-</v>
      </c>
      <c r="BE75" s="7" t="str">
        <f t="shared" si="71"/>
        <v>-</v>
      </c>
      <c r="BF75" s="7" t="str">
        <f t="shared" si="71"/>
        <v>-</v>
      </c>
      <c r="BG75" s="7" t="str">
        <f t="shared" si="71"/>
        <v>-</v>
      </c>
      <c r="BH75" s="7" t="str">
        <f t="shared" si="71"/>
        <v>-</v>
      </c>
      <c r="BI75" s="7" t="str">
        <f t="shared" si="71"/>
        <v>-</v>
      </c>
      <c r="BJ75" s="7" t="str">
        <f t="shared" si="71"/>
        <v>-</v>
      </c>
      <c r="BK75" s="7" t="str">
        <f t="shared" si="71"/>
        <v>-</v>
      </c>
      <c r="BL75" s="7" t="str">
        <f t="shared" si="71"/>
        <v>-</v>
      </c>
      <c r="BM75" s="7" t="str">
        <f t="shared" si="71"/>
        <v>-</v>
      </c>
      <c r="BN75" s="7" t="str">
        <f t="shared" ref="BN75:CH75" si="72">IF(BN74&lt;0,1,"-")</f>
        <v>-</v>
      </c>
      <c r="BO75" s="7" t="str">
        <f t="shared" si="72"/>
        <v>-</v>
      </c>
      <c r="BP75" s="7" t="str">
        <f t="shared" si="72"/>
        <v>-</v>
      </c>
      <c r="BQ75" s="7" t="str">
        <f t="shared" si="72"/>
        <v>-</v>
      </c>
      <c r="BR75" s="7" t="str">
        <f t="shared" si="72"/>
        <v>-</v>
      </c>
      <c r="BS75" s="7" t="str">
        <f t="shared" si="72"/>
        <v>-</v>
      </c>
      <c r="BT75" s="7" t="str">
        <f t="shared" si="72"/>
        <v>-</v>
      </c>
      <c r="BU75" s="7" t="str">
        <f t="shared" si="72"/>
        <v>-</v>
      </c>
      <c r="BV75" s="7" t="str">
        <f t="shared" si="72"/>
        <v>-</v>
      </c>
      <c r="BW75" s="7" t="str">
        <f t="shared" si="72"/>
        <v>-</v>
      </c>
      <c r="BX75" s="7" t="str">
        <f t="shared" si="72"/>
        <v>-</v>
      </c>
      <c r="BY75" s="7" t="str">
        <f t="shared" si="72"/>
        <v>-</v>
      </c>
      <c r="BZ75" s="7" t="str">
        <f t="shared" si="72"/>
        <v>-</v>
      </c>
      <c r="CA75" s="7" t="str">
        <f t="shared" si="72"/>
        <v>-</v>
      </c>
      <c r="CB75" s="7" t="str">
        <f t="shared" si="72"/>
        <v>-</v>
      </c>
      <c r="CC75" s="7" t="str">
        <f t="shared" si="72"/>
        <v>-</v>
      </c>
      <c r="CD75" s="7" t="str">
        <f t="shared" si="72"/>
        <v>-</v>
      </c>
      <c r="CE75" s="7" t="str">
        <f t="shared" si="72"/>
        <v>-</v>
      </c>
      <c r="CF75" s="7" t="str">
        <f t="shared" si="72"/>
        <v>-</v>
      </c>
      <c r="CG75" s="7" t="str">
        <f t="shared" si="72"/>
        <v>-</v>
      </c>
      <c r="CH75" s="7" t="str">
        <f t="shared" si="72"/>
        <v>-</v>
      </c>
      <c r="CI75" s="7" t="str">
        <f t="shared" ref="CI75:CT75" si="73">IF(CI74&lt;0,1,"-")</f>
        <v>-</v>
      </c>
      <c r="CJ75" s="7" t="str">
        <f t="shared" si="73"/>
        <v>-</v>
      </c>
      <c r="CK75" s="7" t="str">
        <f t="shared" si="73"/>
        <v>-</v>
      </c>
      <c r="CL75" s="7" t="str">
        <f t="shared" si="73"/>
        <v>-</v>
      </c>
      <c r="CM75" s="7" t="str">
        <f t="shared" si="73"/>
        <v>-</v>
      </c>
      <c r="CN75" s="7" t="str">
        <f t="shared" si="73"/>
        <v>-</v>
      </c>
      <c r="CO75" s="7" t="str">
        <f t="shared" si="73"/>
        <v>-</v>
      </c>
      <c r="CP75" s="7" t="str">
        <f t="shared" si="73"/>
        <v>-</v>
      </c>
      <c r="CQ75" s="7" t="str">
        <f t="shared" si="73"/>
        <v>-</v>
      </c>
      <c r="CR75" s="7" t="str">
        <f t="shared" si="73"/>
        <v>-</v>
      </c>
      <c r="CS75" s="7" t="str">
        <f t="shared" si="73"/>
        <v>-</v>
      </c>
      <c r="CT75" s="7" t="str">
        <f t="shared" si="73"/>
        <v>-</v>
      </c>
      <c r="CU75" s="7" t="str">
        <f t="shared" ref="CU75:DF75" si="74">IF(CU74&lt;0,1,"-")</f>
        <v>-</v>
      </c>
      <c r="CV75" s="7" t="str">
        <f t="shared" si="74"/>
        <v>-</v>
      </c>
      <c r="CW75" s="7" t="str">
        <f t="shared" si="74"/>
        <v>-</v>
      </c>
      <c r="CX75" s="7" t="str">
        <f t="shared" si="74"/>
        <v>-</v>
      </c>
      <c r="CY75" s="7" t="str">
        <f t="shared" si="74"/>
        <v>-</v>
      </c>
      <c r="CZ75" s="7" t="str">
        <f t="shared" si="74"/>
        <v>-</v>
      </c>
      <c r="DA75" s="7" t="str">
        <f t="shared" si="74"/>
        <v>-</v>
      </c>
      <c r="DB75" s="7" t="str">
        <f t="shared" si="74"/>
        <v>-</v>
      </c>
      <c r="DC75" s="7" t="str">
        <f t="shared" si="74"/>
        <v>-</v>
      </c>
      <c r="DD75" s="7" t="str">
        <f t="shared" si="74"/>
        <v>-</v>
      </c>
      <c r="DE75" s="7" t="str">
        <f t="shared" si="74"/>
        <v>-</v>
      </c>
      <c r="DF75" s="7" t="str">
        <f t="shared" si="74"/>
        <v>-</v>
      </c>
      <c r="DG75" s="7" t="str">
        <f t="shared" ref="DG75:DR75" si="75">IF(DG74&lt;0,1,"-")</f>
        <v>-</v>
      </c>
      <c r="DH75" s="7" t="str">
        <f t="shared" si="75"/>
        <v>-</v>
      </c>
      <c r="DI75" s="7" t="str">
        <f t="shared" si="75"/>
        <v>-</v>
      </c>
      <c r="DJ75" s="7" t="str">
        <f t="shared" si="75"/>
        <v>-</v>
      </c>
      <c r="DK75" s="7" t="str">
        <f t="shared" si="75"/>
        <v>-</v>
      </c>
      <c r="DL75" s="7" t="str">
        <f t="shared" si="75"/>
        <v>-</v>
      </c>
      <c r="DM75" s="7" t="str">
        <f t="shared" si="75"/>
        <v>-</v>
      </c>
      <c r="DN75" s="7" t="str">
        <f t="shared" si="75"/>
        <v>-</v>
      </c>
      <c r="DO75" s="7" t="str">
        <f t="shared" si="75"/>
        <v>-</v>
      </c>
      <c r="DP75" s="7" t="str">
        <f t="shared" si="75"/>
        <v>-</v>
      </c>
      <c r="DQ75" s="7" t="str">
        <f t="shared" si="75"/>
        <v>-</v>
      </c>
      <c r="DR75" s="7" t="str">
        <f t="shared" si="75"/>
        <v>-</v>
      </c>
      <c r="DS75" s="7" t="str">
        <f t="shared" ref="DS75:ED75" si="76">IF(DS74&lt;0,1,"-")</f>
        <v>-</v>
      </c>
      <c r="DT75" s="7" t="str">
        <f t="shared" si="76"/>
        <v>-</v>
      </c>
      <c r="DU75" s="7" t="str">
        <f t="shared" si="76"/>
        <v>-</v>
      </c>
      <c r="DV75" s="7" t="str">
        <f t="shared" si="76"/>
        <v>-</v>
      </c>
      <c r="DW75" s="7" t="str">
        <f t="shared" si="76"/>
        <v>-</v>
      </c>
      <c r="DX75" s="7" t="str">
        <f t="shared" si="76"/>
        <v>-</v>
      </c>
      <c r="DY75" s="7" t="str">
        <f t="shared" si="76"/>
        <v>-</v>
      </c>
      <c r="DZ75" s="7" t="str">
        <f t="shared" si="76"/>
        <v>-</v>
      </c>
      <c r="EA75" s="7" t="str">
        <f t="shared" si="76"/>
        <v>-</v>
      </c>
      <c r="EB75" s="7" t="str">
        <f t="shared" si="76"/>
        <v>-</v>
      </c>
      <c r="EC75" s="7" t="str">
        <f t="shared" si="76"/>
        <v>-</v>
      </c>
      <c r="ED75" s="7" t="str">
        <f t="shared" si="76"/>
        <v>-</v>
      </c>
      <c r="EE75" s="7" t="str">
        <f t="shared" ref="EE75:EP75" si="77">IF(EE74&lt;0,1,"-")</f>
        <v>-</v>
      </c>
      <c r="EF75" s="7" t="str">
        <f t="shared" si="77"/>
        <v>-</v>
      </c>
      <c r="EG75" s="7" t="str">
        <f t="shared" si="77"/>
        <v>-</v>
      </c>
      <c r="EH75" s="7" t="str">
        <f t="shared" si="77"/>
        <v>-</v>
      </c>
      <c r="EI75" s="7" t="str">
        <f t="shared" si="77"/>
        <v>-</v>
      </c>
      <c r="EJ75" s="7" t="str">
        <f t="shared" si="77"/>
        <v>-</v>
      </c>
      <c r="EK75" s="7" t="str">
        <f t="shared" si="77"/>
        <v>-</v>
      </c>
      <c r="EL75" s="7" t="str">
        <f t="shared" si="77"/>
        <v>-</v>
      </c>
      <c r="EM75" s="7" t="str">
        <f t="shared" si="77"/>
        <v>-</v>
      </c>
      <c r="EN75" s="7" t="str">
        <f t="shared" si="77"/>
        <v>-</v>
      </c>
      <c r="EO75" s="7" t="str">
        <f t="shared" si="77"/>
        <v>-</v>
      </c>
      <c r="EP75" s="7" t="str">
        <f t="shared" si="77"/>
        <v>-</v>
      </c>
      <c r="EQ75" s="7" t="str">
        <f t="shared" ref="EQ75:FB75" si="78">IF(EQ74&lt;0,1,"-")</f>
        <v>-</v>
      </c>
      <c r="ER75" s="7" t="str">
        <f t="shared" si="78"/>
        <v>-</v>
      </c>
      <c r="ES75" s="7" t="str">
        <f t="shared" si="78"/>
        <v>-</v>
      </c>
      <c r="ET75" s="7" t="str">
        <f t="shared" si="78"/>
        <v>-</v>
      </c>
      <c r="EU75" s="7" t="str">
        <f t="shared" si="78"/>
        <v>-</v>
      </c>
      <c r="EV75" s="7" t="str">
        <f t="shared" si="78"/>
        <v>-</v>
      </c>
      <c r="EW75" s="7" t="str">
        <f t="shared" si="78"/>
        <v>-</v>
      </c>
      <c r="EX75" s="7" t="str">
        <f t="shared" si="78"/>
        <v>-</v>
      </c>
      <c r="EY75" s="7" t="str">
        <f t="shared" si="78"/>
        <v>-</v>
      </c>
      <c r="EZ75" s="7" t="str">
        <f t="shared" si="78"/>
        <v>-</v>
      </c>
      <c r="FA75" s="7" t="str">
        <f t="shared" si="78"/>
        <v>-</v>
      </c>
      <c r="FB75" s="7" t="str">
        <f t="shared" si="78"/>
        <v>-</v>
      </c>
      <c r="FC75" s="7" t="str">
        <f t="shared" ref="FC75:FN75" si="79">IF(FC74&lt;0,1,"-")</f>
        <v>-</v>
      </c>
      <c r="FD75" s="7" t="str">
        <f t="shared" si="79"/>
        <v>-</v>
      </c>
      <c r="FE75" s="7" t="str">
        <f t="shared" si="79"/>
        <v>-</v>
      </c>
      <c r="FF75" s="7" t="str">
        <f t="shared" si="79"/>
        <v>-</v>
      </c>
      <c r="FG75" s="7" t="str">
        <f t="shared" si="79"/>
        <v>-</v>
      </c>
      <c r="FH75" s="7" t="str">
        <f t="shared" si="79"/>
        <v>-</v>
      </c>
      <c r="FI75" s="7" t="str">
        <f t="shared" si="79"/>
        <v>-</v>
      </c>
      <c r="FJ75" s="7" t="str">
        <f t="shared" si="79"/>
        <v>-</v>
      </c>
      <c r="FK75" s="7" t="str">
        <f t="shared" si="79"/>
        <v>-</v>
      </c>
      <c r="FL75" s="7" t="str">
        <f t="shared" si="79"/>
        <v>-</v>
      </c>
      <c r="FM75" s="7" t="str">
        <f t="shared" si="79"/>
        <v>-</v>
      </c>
      <c r="FN75" s="7" t="str">
        <f t="shared" si="79"/>
        <v>-</v>
      </c>
    </row>
  </sheetData>
  <phoneticPr fontId="1" type="noConversion"/>
  <pageMargins left="0.75" right="0.75" top="1" bottom="1" header="0.5" footer="0.5"/>
  <pageSetup paperSize="9" orientation="portrait" horizontalDpi="1200" verticalDpi="12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G747"/>
  <sheetViews>
    <sheetView workbookViewId="0">
      <pane xSplit="1" ySplit="2" topLeftCell="B539" activePane="bottomRight" state="frozen"/>
      <selection pane="topRight" activeCell="B1" sqref="B1"/>
      <selection pane="bottomLeft" activeCell="A3" sqref="A3"/>
      <selection pane="bottomRight" activeCell="G557" sqref="G557:G565"/>
    </sheetView>
  </sheetViews>
  <sheetFormatPr defaultRowHeight="12.5"/>
  <cols>
    <col min="1" max="1" width="11.7265625" bestFit="1" customWidth="1"/>
  </cols>
  <sheetData>
    <row r="2" spans="1:7">
      <c r="B2" t="str">
        <f>ChartDataA!$A$6</f>
        <v>Norway</v>
      </c>
      <c r="C2" t="str">
        <f>ChartDataA!$A$7</f>
        <v>Switzerland</v>
      </c>
      <c r="D2" t="str">
        <f>ChartDataA!$A$8</f>
        <v>Turkey</v>
      </c>
      <c r="E2" t="str">
        <f>ChartDataA!$A$9</f>
        <v>UK</v>
      </c>
      <c r="F2" t="str">
        <f>ChartDataA!$A$10</f>
        <v>USA</v>
      </c>
      <c r="G2" t="str">
        <f>ChartDataA!$A$11</f>
        <v>Other non EU-28</v>
      </c>
    </row>
    <row r="3" spans="1:7">
      <c r="A3" s="2" t="str">
        <f>ChartDataA!$B$5</f>
        <v>yt 31 12 2010</v>
      </c>
      <c r="B3" s="2">
        <f>ChartDataA!$B$6</f>
        <v>1.8713200000000003E-2</v>
      </c>
      <c r="C3" s="2">
        <f>ChartDataA!$B$7</f>
        <v>4.3795299999999995E-2</v>
      </c>
      <c r="D3" s="2">
        <f>ChartDataA!$B$8</f>
        <v>3.5299999999999997E-5</v>
      </c>
      <c r="E3" s="2">
        <f>ChartDataA!$B$9</f>
        <v>0.34089648333333333</v>
      </c>
      <c r="F3" s="2">
        <f>ChartDataA!$B$10</f>
        <v>2.3E-6</v>
      </c>
      <c r="G3" s="2">
        <f>ChartDataA!$B$11</f>
        <v>9.1828999999999938E-3</v>
      </c>
    </row>
    <row r="4" spans="1:7">
      <c r="A4" s="2"/>
      <c r="B4" s="2">
        <f>ChartDataA!$C$6</f>
        <v>2.0726999999999999E-2</v>
      </c>
      <c r="C4" s="2">
        <f>ChartDataA!$C$7</f>
        <v>4.4519199999999995E-2</v>
      </c>
      <c r="D4" s="2">
        <f>ChartDataA!$C$8</f>
        <v>3.4100000000000002E-5</v>
      </c>
      <c r="E4" s="2">
        <f>ChartDataA!$C$9</f>
        <v>0.35445688333333336</v>
      </c>
      <c r="F4" s="2">
        <f>ChartDataA!$C$10</f>
        <v>2.3E-6</v>
      </c>
      <c r="G4" s="2">
        <f>ChartDataA!$C$11</f>
        <v>9.4477999999999507E-3</v>
      </c>
    </row>
    <row r="5" spans="1:7">
      <c r="A5" s="2"/>
      <c r="B5" s="2">
        <f>ChartDataA!$D$6</f>
        <v>2.2759300000000003E-2</v>
      </c>
      <c r="C5" s="2">
        <f>ChartDataA!$D$7</f>
        <v>4.6116099999999993E-2</v>
      </c>
      <c r="D5" s="2">
        <f>ChartDataA!$D$8</f>
        <v>2.0999999999999999E-5</v>
      </c>
      <c r="E5" s="2">
        <f>ChartDataA!$D$9</f>
        <v>0.34853678333333332</v>
      </c>
      <c r="F5" s="2">
        <f>ChartDataA!$D$10</f>
        <v>2.3E-6</v>
      </c>
      <c r="G5" s="2">
        <f>ChartDataA!$D$11</f>
        <v>9.835899999999953E-3</v>
      </c>
    </row>
    <row r="6" spans="1:7">
      <c r="A6" s="2"/>
      <c r="B6" s="2">
        <f>ChartDataA!$E$6</f>
        <v>2.29181E-2</v>
      </c>
      <c r="C6" s="2">
        <f>ChartDataA!$E$7</f>
        <v>4.8030999999999997E-2</v>
      </c>
      <c r="D6" s="2">
        <f>ChartDataA!$E$8</f>
        <v>2.3E-5</v>
      </c>
      <c r="E6" s="2">
        <f>ChartDataA!$E$9</f>
        <v>0.35756258333333329</v>
      </c>
      <c r="F6" s="2">
        <f>ChartDataA!$E$10</f>
        <v>2.3E-6</v>
      </c>
      <c r="G6" s="2">
        <f>ChartDataA!$E$11</f>
        <v>9.2607000000000661E-3</v>
      </c>
    </row>
    <row r="7" spans="1:7">
      <c r="A7" s="2"/>
      <c r="B7" s="2">
        <f>ChartDataA!$F$6</f>
        <v>2.3411700000000004E-2</v>
      </c>
      <c r="C7" s="2">
        <f>ChartDataA!$F$7</f>
        <v>4.6845699999999997E-2</v>
      </c>
      <c r="D7" s="2">
        <f>ChartDataA!$F$8</f>
        <v>2.3E-5</v>
      </c>
      <c r="E7" s="2">
        <f>ChartDataA!$F$9</f>
        <v>0.33732628333333325</v>
      </c>
      <c r="F7" s="2">
        <f>ChartDataA!$F$10</f>
        <v>2.3E-6</v>
      </c>
      <c r="G7" s="2">
        <f>ChartDataA!$F$11</f>
        <v>9.2168000000000805E-3</v>
      </c>
    </row>
    <row r="8" spans="1:7">
      <c r="A8" s="2"/>
      <c r="B8" s="2">
        <f>ChartDataA!$G$6</f>
        <v>2.3702100000000004E-2</v>
      </c>
      <c r="C8" s="2">
        <f>ChartDataA!$G$7</f>
        <v>4.5703199999999992E-2</v>
      </c>
      <c r="D8" s="2">
        <f>ChartDataA!$G$8</f>
        <v>2.9499999999999999E-5</v>
      </c>
      <c r="E8" s="2">
        <f>ChartDataA!$G$9</f>
        <v>0.33694288333333328</v>
      </c>
      <c r="F8" s="2">
        <f>ChartDataA!$G$10</f>
        <v>0</v>
      </c>
      <c r="G8" s="2">
        <f>ChartDataA!$G$11</f>
        <v>1.0137300000000071E-2</v>
      </c>
    </row>
    <row r="9" spans="1:7">
      <c r="A9" s="2" t="str">
        <f>ChartDataA!$H$5</f>
        <v>yt 30 06 2011</v>
      </c>
      <c r="B9" s="2">
        <f>ChartDataA!$H$6</f>
        <v>2.3840600000000003E-2</v>
      </c>
      <c r="C9" s="2">
        <f>ChartDataA!$H$7</f>
        <v>4.5566599999999992E-2</v>
      </c>
      <c r="D9" s="2">
        <f>ChartDataA!$H$8</f>
        <v>2.9499999999999999E-5</v>
      </c>
      <c r="E9" s="2">
        <f>ChartDataA!$H$9</f>
        <v>0.3228684833333334</v>
      </c>
      <c r="F9" s="2">
        <f>ChartDataA!$H$10</f>
        <v>0</v>
      </c>
      <c r="G9" s="2">
        <f>ChartDataA!$H$11</f>
        <v>1.0251599999999916E-2</v>
      </c>
    </row>
    <row r="10" spans="1:7">
      <c r="A10" s="2"/>
      <c r="B10" s="2">
        <f>ChartDataA!$I$6</f>
        <v>2.4109800000000004E-2</v>
      </c>
      <c r="C10" s="2">
        <f>ChartDataA!$I$7</f>
        <v>4.3014900000000002E-2</v>
      </c>
      <c r="D10" s="2">
        <f>ChartDataA!$I$8</f>
        <v>2.9499999999999999E-5</v>
      </c>
      <c r="E10" s="2">
        <f>ChartDataA!$I$9</f>
        <v>0.32151848333333338</v>
      </c>
      <c r="F10" s="2">
        <f>ChartDataA!$I$10</f>
        <v>0</v>
      </c>
      <c r="G10" s="2">
        <f>ChartDataA!$I$11</f>
        <v>1.0064799999999929E-2</v>
      </c>
    </row>
    <row r="11" spans="1:7">
      <c r="A11" s="2"/>
      <c r="B11" s="2">
        <f>ChartDataA!$J$6</f>
        <v>2.4005900000000004E-2</v>
      </c>
      <c r="C11" s="2">
        <f>ChartDataA!$J$7</f>
        <v>4.30397E-2</v>
      </c>
      <c r="D11" s="2">
        <f>ChartDataA!$J$8</f>
        <v>4.0499999999999995E-5</v>
      </c>
      <c r="E11" s="2">
        <f>ChartDataA!$J$9</f>
        <v>0.30771848333333335</v>
      </c>
      <c r="F11" s="2">
        <f>ChartDataA!$J$10</f>
        <v>5.6999999999999996E-6</v>
      </c>
      <c r="G11" s="2">
        <f>ChartDataA!$J$11</f>
        <v>1.0264600000000013E-2</v>
      </c>
    </row>
    <row r="12" spans="1:7">
      <c r="A12" s="2"/>
      <c r="B12" s="2">
        <f>ChartDataA!$K$6</f>
        <v>2.4764700000000008E-2</v>
      </c>
      <c r="C12" s="2">
        <f>ChartDataA!$K$7</f>
        <v>4.24538E-2</v>
      </c>
      <c r="D12" s="2">
        <f>ChartDataA!$K$8</f>
        <v>4.0499999999999995E-5</v>
      </c>
      <c r="E12" s="2">
        <f>ChartDataA!$K$9</f>
        <v>0.31449528333333332</v>
      </c>
      <c r="F12" s="2">
        <f>ChartDataA!$K$10</f>
        <v>5.6999999999999996E-6</v>
      </c>
      <c r="G12" s="2">
        <f>ChartDataA!$K$11</f>
        <v>1.0316600000000009E-2</v>
      </c>
    </row>
    <row r="13" spans="1:7">
      <c r="A13" s="2"/>
      <c r="B13" s="2">
        <f>ChartDataA!$L$6</f>
        <v>2.4680600000000004E-2</v>
      </c>
      <c r="C13" s="2">
        <f>ChartDataA!$L$7</f>
        <v>4.1862899999999995E-2</v>
      </c>
      <c r="D13" s="2">
        <f>ChartDataA!$L$8</f>
        <v>4.1E-5</v>
      </c>
      <c r="E13" s="2">
        <f>ChartDataA!$L$9</f>
        <v>0.2846204</v>
      </c>
      <c r="F13" s="2">
        <f>ChartDataA!$L$10</f>
        <v>5.6999999999999996E-6</v>
      </c>
      <c r="G13" s="2">
        <f>ChartDataA!$L$11</f>
        <v>1.0039100000000079E-2</v>
      </c>
    </row>
    <row r="14" spans="1:7">
      <c r="A14" s="2"/>
      <c r="B14" s="2">
        <f>ChartDataA!$M$6</f>
        <v>2.2488800000000007E-2</v>
      </c>
      <c r="C14" s="2">
        <f>ChartDataA!$M$7</f>
        <v>3.9756999999999994E-2</v>
      </c>
      <c r="D14" s="2">
        <f>ChartDataA!$M$8</f>
        <v>2.8700000000000003E-5</v>
      </c>
      <c r="E14" s="2">
        <f>ChartDataA!$M$9</f>
        <v>0.29710540000000007</v>
      </c>
      <c r="F14" s="2">
        <f>ChartDataA!$M$10</f>
        <v>5.9000000000000003E-6</v>
      </c>
      <c r="G14" s="2">
        <f>ChartDataA!$M$11</f>
        <v>1.0056799999999921E-2</v>
      </c>
    </row>
    <row r="15" spans="1:7">
      <c r="A15" s="2" t="str">
        <f>ChartDataA!$N$5</f>
        <v>yt 31 12 2011</v>
      </c>
      <c r="B15" s="2">
        <f>ChartDataA!$N$6</f>
        <v>1.8405999999999999E-2</v>
      </c>
      <c r="C15" s="2">
        <f>ChartDataA!$N$7</f>
        <v>3.9480499999999988E-2</v>
      </c>
      <c r="D15" s="2">
        <f>ChartDataA!$N$8</f>
        <v>5.9800000000000003E-5</v>
      </c>
      <c r="E15" s="2">
        <f>ChartDataA!$N$9</f>
        <v>0.29413950000000005</v>
      </c>
      <c r="F15" s="2">
        <f>ChartDataA!$N$10</f>
        <v>1.5299999999999999E-5</v>
      </c>
      <c r="G15" s="2">
        <f>ChartDataA!$N$11</f>
        <v>1.0064499999999921E-2</v>
      </c>
    </row>
    <row r="16" spans="1:7">
      <c r="A16" s="2"/>
      <c r="B16" s="2">
        <f>ChartDataA!$O$6</f>
        <v>1.88317E-2</v>
      </c>
      <c r="C16" s="2">
        <f>ChartDataA!$O$7</f>
        <v>4.0308599999999986E-2</v>
      </c>
      <c r="D16" s="2">
        <f>ChartDataA!$O$8</f>
        <v>5.5300000000000002E-5</v>
      </c>
      <c r="E16" s="2">
        <f>ChartDataA!$O$9</f>
        <v>0.28481230000000002</v>
      </c>
      <c r="F16" s="2">
        <f>ChartDataA!$O$10</f>
        <v>1.5299999999999999E-5</v>
      </c>
      <c r="G16" s="2">
        <f>ChartDataA!$O$11</f>
        <v>1.0344799999999932E-2</v>
      </c>
    </row>
    <row r="17" spans="1:7">
      <c r="A17" s="2"/>
      <c r="B17" s="2">
        <f>ChartDataA!$P$6</f>
        <v>1.8959E-2</v>
      </c>
      <c r="C17" s="2">
        <f>ChartDataA!$P$7</f>
        <v>4.1179799999999996E-2</v>
      </c>
      <c r="D17" s="2">
        <f>ChartDataA!$P$8</f>
        <v>6.5300000000000015E-5</v>
      </c>
      <c r="E17" s="2">
        <f>ChartDataA!$P$9</f>
        <v>0.28831460000000003</v>
      </c>
      <c r="F17" s="2">
        <f>ChartDataA!$P$10</f>
        <v>1.5299999999999999E-5</v>
      </c>
      <c r="G17" s="2">
        <f>ChartDataA!$P$11</f>
        <v>1.0125900000000021E-2</v>
      </c>
    </row>
    <row r="18" spans="1:7">
      <c r="A18" s="2"/>
      <c r="B18" s="2">
        <f>ChartDataA!$Q$6</f>
        <v>1.8947499999999999E-2</v>
      </c>
      <c r="C18" s="2">
        <f>ChartDataA!$Q$7</f>
        <v>3.9572700000000002E-2</v>
      </c>
      <c r="D18" s="2">
        <f>ChartDataA!$Q$8</f>
        <v>9.4499999999999993E-5</v>
      </c>
      <c r="E18" s="2">
        <f>ChartDataA!$Q$9</f>
        <v>0.28681500000000004</v>
      </c>
      <c r="F18" s="2">
        <f>ChartDataA!$Q$10</f>
        <v>2.6400000000000001E-5</v>
      </c>
      <c r="G18" s="2">
        <f>ChartDataA!$Q$11</f>
        <v>1.0466599999999937E-2</v>
      </c>
    </row>
    <row r="19" spans="1:7">
      <c r="A19" s="2"/>
      <c r="B19" s="2">
        <f>ChartDataA!$R$6</f>
        <v>1.9673400000000001E-2</v>
      </c>
      <c r="C19" s="2">
        <f>ChartDataA!$R$7</f>
        <v>3.8913799999999998E-2</v>
      </c>
      <c r="D19" s="2">
        <f>ChartDataA!$R$8</f>
        <v>1.0159999999999999E-4</v>
      </c>
      <c r="E19" s="2">
        <f>ChartDataA!$R$9</f>
        <v>0.28328329999999996</v>
      </c>
      <c r="F19" s="2">
        <f>ChartDataA!$R$10</f>
        <v>2.6400000000000001E-5</v>
      </c>
      <c r="G19" s="2">
        <f>ChartDataA!$R$11</f>
        <v>1.0569200000000112E-2</v>
      </c>
    </row>
    <row r="20" spans="1:7">
      <c r="A20" s="2"/>
      <c r="B20" s="2">
        <f>ChartDataA!$S$6</f>
        <v>2.0173500000000004E-2</v>
      </c>
      <c r="C20" s="2">
        <f>ChartDataA!$S$7</f>
        <v>3.8194899999999997E-2</v>
      </c>
      <c r="D20" s="2">
        <f>ChartDataA!$S$8</f>
        <v>9.5099999999999994E-5</v>
      </c>
      <c r="E20" s="2">
        <f>ChartDataA!$S$9</f>
        <v>0.28294829999999999</v>
      </c>
      <c r="F20" s="2">
        <f>ChartDataA!$S$10</f>
        <v>3.5400000000000007E-5</v>
      </c>
      <c r="G20" s="2">
        <f>ChartDataA!$S$11</f>
        <v>9.883500000000045E-3</v>
      </c>
    </row>
    <row r="21" spans="1:7">
      <c r="A21" s="2" t="str">
        <f>ChartDataA!$T$5</f>
        <v>yt 30 06 2012</v>
      </c>
      <c r="B21" s="2">
        <f>ChartDataA!$T$6</f>
        <v>2.0389600000000004E-2</v>
      </c>
      <c r="C21" s="2">
        <f>ChartDataA!$T$7</f>
        <v>3.89831E-2</v>
      </c>
      <c r="D21" s="2">
        <f>ChartDataA!$T$8</f>
        <v>9.5099999999999994E-5</v>
      </c>
      <c r="E21" s="2">
        <f>ChartDataA!$T$9</f>
        <v>0.27791830000000001</v>
      </c>
      <c r="F21" s="2">
        <f>ChartDataA!$T$10</f>
        <v>3.6600000000000009E-5</v>
      </c>
      <c r="G21" s="2">
        <f>ChartDataA!$T$11</f>
        <v>9.6615999999999924E-3</v>
      </c>
    </row>
    <row r="22" spans="1:7">
      <c r="A22" s="2"/>
      <c r="B22" s="2">
        <f>ChartDataA!$U$6</f>
        <v>2.0507100000000004E-2</v>
      </c>
      <c r="C22" s="2">
        <f>ChartDataA!$U$7</f>
        <v>3.9639599999999997E-2</v>
      </c>
      <c r="D22" s="2">
        <f>ChartDataA!$U$8</f>
        <v>9.5099999999999994E-5</v>
      </c>
      <c r="E22" s="2">
        <f>ChartDataA!$U$9</f>
        <v>0.25473090000000004</v>
      </c>
      <c r="F22" s="2">
        <f>ChartDataA!$U$10</f>
        <v>5.4300000000000012E-5</v>
      </c>
      <c r="G22" s="2">
        <f>ChartDataA!$U$11</f>
        <v>1.0122299999999973E-2</v>
      </c>
    </row>
    <row r="23" spans="1:7">
      <c r="A23" s="2"/>
      <c r="B23" s="2">
        <f>ChartDataA!$V$6</f>
        <v>2.0531100000000004E-2</v>
      </c>
      <c r="C23" s="2">
        <f>ChartDataA!$V$7</f>
        <v>3.7269499999999997E-2</v>
      </c>
      <c r="D23" s="2">
        <f>ChartDataA!$V$8</f>
        <v>8.4099999999999984E-5</v>
      </c>
      <c r="E23" s="2">
        <f>ChartDataA!$V$9</f>
        <v>0.26565719999999998</v>
      </c>
      <c r="F23" s="2">
        <f>ChartDataA!$V$10</f>
        <v>6.6299999999999999E-5</v>
      </c>
      <c r="G23" s="2">
        <f>ChartDataA!$V$11</f>
        <v>1.0376600000000014E-2</v>
      </c>
    </row>
    <row r="24" spans="1:7">
      <c r="A24" s="2"/>
      <c r="B24" s="2">
        <f>ChartDataA!$W$6</f>
        <v>2.0588100000000005E-2</v>
      </c>
      <c r="C24" s="2">
        <f>ChartDataA!$W$7</f>
        <v>3.5302699999999992E-2</v>
      </c>
      <c r="D24" s="2">
        <f>ChartDataA!$W$8</f>
        <v>1.063E-4</v>
      </c>
      <c r="E24" s="2">
        <f>ChartDataA!$W$9</f>
        <v>0.26560719999999999</v>
      </c>
      <c r="F24" s="2">
        <f>ChartDataA!$W$10</f>
        <v>6.6299999999999999E-5</v>
      </c>
      <c r="G24" s="2">
        <f>ChartDataA!$W$11</f>
        <v>1.0588900000000068E-2</v>
      </c>
    </row>
    <row r="25" spans="1:7">
      <c r="A25" s="2"/>
      <c r="B25" s="2">
        <f>ChartDataA!$X$6</f>
        <v>2.2059100000000005E-2</v>
      </c>
      <c r="C25" s="2">
        <f>ChartDataA!$X$7</f>
        <v>3.7403499999999999E-2</v>
      </c>
      <c r="D25" s="2">
        <f>ChartDataA!$X$8</f>
        <v>1.0739999999999998E-4</v>
      </c>
      <c r="E25" s="2">
        <f>ChartDataA!$X$9</f>
        <v>0.25558409999999998</v>
      </c>
      <c r="F25" s="2">
        <f>ChartDataA!$X$10</f>
        <v>6.6299999999999999E-5</v>
      </c>
      <c r="G25" s="2">
        <f>ChartDataA!$X$11</f>
        <v>1.1218299999999959E-2</v>
      </c>
    </row>
    <row r="26" spans="1:7">
      <c r="A26" s="2"/>
      <c r="B26" s="2">
        <f>ChartDataA!$Y$6</f>
        <v>2.4785799999999993E-2</v>
      </c>
      <c r="C26" s="2">
        <f>ChartDataA!$Y$7</f>
        <v>4.0502099999999992E-2</v>
      </c>
      <c r="D26" s="2">
        <f>ChartDataA!$Y$8</f>
        <v>1.3309999999999998E-4</v>
      </c>
      <c r="E26" s="2">
        <f>ChartDataA!$Y$9</f>
        <v>0.27187770000000006</v>
      </c>
      <c r="F26" s="2">
        <f>ChartDataA!$Y$10</f>
        <v>6.6099999999999994E-5</v>
      </c>
      <c r="G26" s="2">
        <f>ChartDataA!$Y$11</f>
        <v>1.1433699999999936E-2</v>
      </c>
    </row>
    <row r="27" spans="1:7">
      <c r="A27" s="2" t="str">
        <f>ChartDataA!$Z$5</f>
        <v>yt 31 12 2012</v>
      </c>
      <c r="B27" s="2">
        <f>ChartDataA!$Z$6</f>
        <v>3.5695199999999996E-2</v>
      </c>
      <c r="C27" s="2">
        <f>ChartDataA!$Z$7</f>
        <v>4.2454699999999998E-2</v>
      </c>
      <c r="D27" s="2">
        <f>ChartDataA!$Z$8</f>
        <v>1.0240000000000001E-4</v>
      </c>
      <c r="E27" s="2">
        <f>ChartDataA!$Z$9</f>
        <v>0.29595930000000004</v>
      </c>
      <c r="F27" s="2">
        <f>ChartDataA!$Z$10</f>
        <v>5.6700000000000003E-5</v>
      </c>
      <c r="G27" s="2">
        <f>ChartDataA!$Z$11</f>
        <v>1.1402499999999982E-2</v>
      </c>
    </row>
    <row r="28" spans="1:7">
      <c r="A28" s="2"/>
      <c r="B28" s="2">
        <f>ChartDataA!$AA$6</f>
        <v>3.7343000000000001E-2</v>
      </c>
      <c r="C28" s="2">
        <f>ChartDataA!$AA$7</f>
        <v>4.6214499999999992E-2</v>
      </c>
      <c r="D28" s="2">
        <f>ChartDataA!$AA$8</f>
        <v>9.8200000000000002E-5</v>
      </c>
      <c r="E28" s="2">
        <f>ChartDataA!$AA$9</f>
        <v>0.31869370000000008</v>
      </c>
      <c r="F28" s="2">
        <f>ChartDataA!$AA$10</f>
        <v>5.6700000000000003E-5</v>
      </c>
      <c r="G28" s="2">
        <f>ChartDataA!$AA$11</f>
        <v>1.1716999999999922E-2</v>
      </c>
    </row>
    <row r="29" spans="1:7">
      <c r="A29" s="2"/>
      <c r="B29" s="2">
        <f>ChartDataA!$AB$6</f>
        <v>3.8150299999999998E-2</v>
      </c>
      <c r="C29" s="2">
        <f>ChartDataA!$AB$7</f>
        <v>5.1506299999999991E-2</v>
      </c>
      <c r="D29" s="2">
        <f>ChartDataA!$AB$8</f>
        <v>8.8200000000000016E-5</v>
      </c>
      <c r="E29" s="2">
        <f>ChartDataA!$AB$9</f>
        <v>0.32032030000000006</v>
      </c>
      <c r="F29" s="2">
        <f>ChartDataA!$AB$10</f>
        <v>6.4400000000000007E-5</v>
      </c>
      <c r="G29" s="2">
        <f>ChartDataA!$AB$11</f>
        <v>1.1940399999999907E-2</v>
      </c>
    </row>
    <row r="30" spans="1:7">
      <c r="A30" s="2"/>
      <c r="B30" s="2">
        <f>ChartDataA!$AC$6</f>
        <v>4.0313000000000009E-2</v>
      </c>
      <c r="C30" s="2">
        <f>ChartDataA!$AC$7</f>
        <v>5.4947799999999998E-2</v>
      </c>
      <c r="D30" s="2">
        <f>ChartDataA!$AC$8</f>
        <v>5.7000000000000003E-5</v>
      </c>
      <c r="E30" s="2">
        <f>ChartDataA!$AC$9</f>
        <v>0.30560310000000002</v>
      </c>
      <c r="F30" s="2">
        <f>ChartDataA!$AC$10</f>
        <v>5.3299999999999995E-5</v>
      </c>
      <c r="G30" s="2">
        <f>ChartDataA!$AC$11</f>
        <v>1.1739300000000064E-2</v>
      </c>
    </row>
    <row r="31" spans="1:7">
      <c r="A31" s="2"/>
      <c r="B31" s="2">
        <f>ChartDataA!$AD$6</f>
        <v>4.0952000000000002E-2</v>
      </c>
      <c r="C31" s="2">
        <f>ChartDataA!$AD$7</f>
        <v>5.8730499999999998E-2</v>
      </c>
      <c r="D31" s="2">
        <f>ChartDataA!$AD$8</f>
        <v>4.9900000000000007E-5</v>
      </c>
      <c r="E31" s="2">
        <f>ChartDataA!$AD$9</f>
        <v>0.35105830000000005</v>
      </c>
      <c r="F31" s="2">
        <f>ChartDataA!$AD$10</f>
        <v>5.3299999999999995E-5</v>
      </c>
      <c r="G31" s="2">
        <f>ChartDataA!$AD$11</f>
        <v>1.1968799999999946E-2</v>
      </c>
    </row>
    <row r="32" spans="1:7">
      <c r="A32" s="2"/>
      <c r="B32" s="2">
        <f>ChartDataA!$AE$6</f>
        <v>4.0658500000000007E-2</v>
      </c>
      <c r="C32" s="2">
        <f>ChartDataA!$AE$7</f>
        <v>6.33296E-2</v>
      </c>
      <c r="D32" s="2">
        <f>ChartDataA!$AE$8</f>
        <v>4.9900000000000007E-5</v>
      </c>
      <c r="E32" s="2">
        <f>ChartDataA!$AE$9</f>
        <v>0.38443780000000005</v>
      </c>
      <c r="F32" s="2">
        <f>ChartDataA!$AE$10</f>
        <v>4.4299999999999993E-5</v>
      </c>
      <c r="G32" s="2">
        <f>ChartDataA!$AE$11</f>
        <v>1.2484999999999913E-2</v>
      </c>
    </row>
    <row r="33" spans="1:7">
      <c r="A33" s="2" t="str">
        <f>ChartDataA!$AF$5</f>
        <v>yt 30 06 2013</v>
      </c>
      <c r="B33" s="2">
        <f>ChartDataA!$AF$6</f>
        <v>4.0585500000000004E-2</v>
      </c>
      <c r="C33" s="2">
        <f>ChartDataA!$AF$7</f>
        <v>6.7483500000000016E-2</v>
      </c>
      <c r="D33" s="2">
        <f>ChartDataA!$AF$8</f>
        <v>4.9900000000000007E-5</v>
      </c>
      <c r="E33" s="2">
        <f>ChartDataA!$AF$9</f>
        <v>0.43159820000000004</v>
      </c>
      <c r="F33" s="2">
        <f>ChartDataA!$AF$10</f>
        <v>4.3099999999999997E-5</v>
      </c>
      <c r="G33" s="2">
        <f>ChartDataA!$AF$11</f>
        <v>1.2837900000000069E-2</v>
      </c>
    </row>
    <row r="34" spans="1:7">
      <c r="A34" s="2"/>
      <c r="B34" s="2">
        <f>ChartDataA!$AG$6</f>
        <v>4.0280900000000008E-2</v>
      </c>
      <c r="C34" s="2">
        <f>ChartDataA!$AG$7</f>
        <v>7.096280000000002E-2</v>
      </c>
      <c r="D34" s="2">
        <f>ChartDataA!$AG$8</f>
        <v>4.9900000000000007E-5</v>
      </c>
      <c r="E34" s="2">
        <f>ChartDataA!$AG$9</f>
        <v>0.46414250000000001</v>
      </c>
      <c r="F34" s="2">
        <f>ChartDataA!$AG$10</f>
        <v>2.5399999999999997E-5</v>
      </c>
      <c r="G34" s="2">
        <f>ChartDataA!$AG$11</f>
        <v>1.3359700000000085E-2</v>
      </c>
    </row>
    <row r="35" spans="1:7">
      <c r="A35" s="2"/>
      <c r="B35" s="2">
        <f>ChartDataA!$AH$6</f>
        <v>4.0770600000000004E-2</v>
      </c>
      <c r="C35" s="2">
        <f>ChartDataA!$AH$7</f>
        <v>7.4495900000000018E-2</v>
      </c>
      <c r="D35" s="2">
        <f>ChartDataA!$AH$8</f>
        <v>4.9900000000000007E-5</v>
      </c>
      <c r="E35" s="2">
        <f>ChartDataA!$AH$9</f>
        <v>0.4865044</v>
      </c>
      <c r="F35" s="2">
        <f>ChartDataA!$AH$10</f>
        <v>7.6999999999999991E-6</v>
      </c>
      <c r="G35" s="2">
        <f>ChartDataA!$AH$11</f>
        <v>1.3286799999999932E-2</v>
      </c>
    </row>
    <row r="36" spans="1:7">
      <c r="A36" s="2"/>
      <c r="B36" s="2">
        <f>ChartDataA!$AI$6</f>
        <v>4.0550799999999998E-2</v>
      </c>
      <c r="C36" s="2">
        <f>ChartDataA!$AI$7</f>
        <v>7.8194200000000019E-2</v>
      </c>
      <c r="D36" s="2">
        <f>ChartDataA!$AI$8</f>
        <v>2.7700000000000002E-5</v>
      </c>
      <c r="E36" s="2">
        <f>ChartDataA!$AI$9</f>
        <v>0.49820319999999996</v>
      </c>
      <c r="F36" s="2">
        <f>ChartDataA!$AI$10</f>
        <v>7.6999999999999991E-6</v>
      </c>
      <c r="G36" s="2">
        <f>ChartDataA!$AI$11</f>
        <v>1.3410599999999939E-2</v>
      </c>
    </row>
    <row r="37" spans="1:7">
      <c r="A37" s="2"/>
      <c r="B37" s="2">
        <f>ChartDataA!$AJ$6</f>
        <v>3.9826000000000007E-2</v>
      </c>
      <c r="C37" s="2">
        <f>ChartDataA!$AJ$7</f>
        <v>8.2141599999999995E-2</v>
      </c>
      <c r="D37" s="2">
        <f>ChartDataA!$AJ$8</f>
        <v>4.9499999999999997E-5</v>
      </c>
      <c r="E37" s="2">
        <f>ChartDataA!$AJ$9</f>
        <v>0.5308255999999999</v>
      </c>
      <c r="F37" s="2">
        <f>ChartDataA!$AJ$10</f>
        <v>1.77E-5</v>
      </c>
      <c r="G37" s="2">
        <f>ChartDataA!$AJ$11</f>
        <v>1.3513100000000056E-2</v>
      </c>
    </row>
    <row r="38" spans="1:7">
      <c r="A38" s="2"/>
      <c r="B38" s="2">
        <f>ChartDataA!$AK$6</f>
        <v>3.9385100000000006E-2</v>
      </c>
      <c r="C38" s="2">
        <f>ChartDataA!$AK$7</f>
        <v>8.4245100000000017E-2</v>
      </c>
      <c r="D38" s="2">
        <f>ChartDataA!$AK$8</f>
        <v>3.9799999999999998E-5</v>
      </c>
      <c r="E38" s="2">
        <f>ChartDataA!$AK$9</f>
        <v>0.51669409999999993</v>
      </c>
      <c r="F38" s="2">
        <f>ChartDataA!$AK$10</f>
        <v>3.6399999999999997E-5</v>
      </c>
      <c r="G38" s="2">
        <f>ChartDataA!$AK$11</f>
        <v>1.3786499999999924E-2</v>
      </c>
    </row>
    <row r="39" spans="1:7">
      <c r="A39" s="2" t="str">
        <f>ChartDataA!$AL$5</f>
        <v>yt 31 12 2013</v>
      </c>
      <c r="B39" s="2">
        <f>ChartDataA!$AL$6</f>
        <v>2.9856199999999999E-2</v>
      </c>
      <c r="C39" s="2">
        <f>ChartDataA!$AL$7</f>
        <v>8.7859900000000005E-2</v>
      </c>
      <c r="D39" s="2">
        <f>ChartDataA!$AL$8</f>
        <v>4.9400000000000001E-5</v>
      </c>
      <c r="E39" s="2">
        <f>ChartDataA!$AL$9</f>
        <v>0.51863229999999994</v>
      </c>
      <c r="F39" s="2">
        <f>ChartDataA!$AL$10</f>
        <v>3.65E-5</v>
      </c>
      <c r="G39" s="2">
        <f>ChartDataA!$AL$11</f>
        <v>1.4358800000000005E-2</v>
      </c>
    </row>
    <row r="40" spans="1:7">
      <c r="A40" s="2"/>
      <c r="B40" s="2">
        <f>ChartDataA!$AM$6</f>
        <v>2.8839699999999999E-2</v>
      </c>
      <c r="C40" s="2">
        <f>ChartDataA!$AM$7</f>
        <v>8.7671199999999991E-2</v>
      </c>
      <c r="D40" s="2">
        <f>ChartDataA!$AM$8</f>
        <v>8.0499999999999992E-5</v>
      </c>
      <c r="E40" s="2">
        <f>ChartDataA!$AM$9</f>
        <v>0.52902320000000003</v>
      </c>
      <c r="F40" s="2">
        <f>ChartDataA!$AM$10</f>
        <v>1.861E-4</v>
      </c>
      <c r="G40" s="2">
        <f>ChartDataA!$AM$11</f>
        <v>1.4487099999999975E-2</v>
      </c>
    </row>
    <row r="41" spans="1:7">
      <c r="A41" s="2"/>
      <c r="B41" s="2">
        <f>ChartDataA!$AN$6</f>
        <v>2.8814800000000002E-2</v>
      </c>
      <c r="C41" s="2">
        <f>ChartDataA!$AN$7</f>
        <v>8.3337499999999995E-2</v>
      </c>
      <c r="D41" s="2">
        <f>ChartDataA!$AN$8</f>
        <v>8.0499999999999992E-5</v>
      </c>
      <c r="E41" s="2">
        <f>ChartDataA!$AN$9</f>
        <v>0.5680134</v>
      </c>
      <c r="F41" s="2">
        <f>ChartDataA!$AN$10</f>
        <v>2.1580000000000001E-4</v>
      </c>
      <c r="G41" s="2">
        <f>ChartDataA!$AN$11</f>
        <v>1.4696199999999937E-2</v>
      </c>
    </row>
    <row r="42" spans="1:7">
      <c r="A42" s="2"/>
      <c r="B42" s="2">
        <f>ChartDataA!$AO$6</f>
        <v>2.9939E-2</v>
      </c>
      <c r="C42" s="2">
        <f>ChartDataA!$AO$7</f>
        <v>8.1054000000000001E-2</v>
      </c>
      <c r="D42" s="2">
        <f>ChartDataA!$AO$8</f>
        <v>8.0499999999999992E-5</v>
      </c>
      <c r="E42" s="2">
        <f>ChartDataA!$AO$9</f>
        <v>0.60311529999999991</v>
      </c>
      <c r="F42" s="2">
        <f>ChartDataA!$AO$10</f>
        <v>2.364E-4</v>
      </c>
      <c r="G42" s="2">
        <f>ChartDataA!$AO$11</f>
        <v>1.5091599999999983E-2</v>
      </c>
    </row>
    <row r="43" spans="1:7">
      <c r="A43" s="2"/>
      <c r="B43" s="2">
        <f>ChartDataA!$AP$6</f>
        <v>2.9010199999999996E-2</v>
      </c>
      <c r="C43" s="2">
        <f>ChartDataA!$AP$7</f>
        <v>7.8812200000000013E-2</v>
      </c>
      <c r="D43" s="2">
        <f>ChartDataA!$AP$8</f>
        <v>8.0499999999999992E-5</v>
      </c>
      <c r="E43" s="2">
        <f>ChartDataA!$AP$9</f>
        <v>0.60435189999999983</v>
      </c>
      <c r="F43" s="2">
        <f>ChartDataA!$AP$10</f>
        <v>4.795E-4</v>
      </c>
      <c r="G43" s="2">
        <f>ChartDataA!$AP$11</f>
        <v>1.5491700000000108E-2</v>
      </c>
    </row>
    <row r="44" spans="1:7">
      <c r="A44" s="2"/>
      <c r="B44" s="2">
        <f>ChartDataA!$AQ$6</f>
        <v>2.9289899999999997E-2</v>
      </c>
      <c r="C44" s="2">
        <f>ChartDataA!$AQ$7</f>
        <v>7.5958300000000006E-2</v>
      </c>
      <c r="D44" s="2">
        <f>ChartDataA!$AQ$8</f>
        <v>8.0499999999999992E-5</v>
      </c>
      <c r="E44" s="2">
        <f>ChartDataA!$AQ$9</f>
        <v>0.60636020000000002</v>
      </c>
      <c r="F44" s="2">
        <f>ChartDataA!$AQ$10</f>
        <v>4.795E-4</v>
      </c>
      <c r="G44" s="2">
        <f>ChartDataA!$AQ$11</f>
        <v>1.6059299999999999E-2</v>
      </c>
    </row>
    <row r="45" spans="1:7">
      <c r="A45" s="2" t="str">
        <f>ChartDataA!$AR$5</f>
        <v>yt 30 06 2014</v>
      </c>
      <c r="B45" s="2">
        <f>ChartDataA!$AR$6</f>
        <v>2.9356099999999993E-2</v>
      </c>
      <c r="C45" s="2">
        <f>ChartDataA!$AR$7</f>
        <v>7.3015499999999997E-2</v>
      </c>
      <c r="D45" s="2">
        <f>ChartDataA!$AR$8</f>
        <v>8.0499999999999992E-5</v>
      </c>
      <c r="E45" s="2">
        <f>ChartDataA!$AR$9</f>
        <v>0.65291620000000006</v>
      </c>
      <c r="F45" s="2">
        <f>ChartDataA!$AR$10</f>
        <v>4.795E-4</v>
      </c>
      <c r="G45" s="2">
        <f>ChartDataA!$AR$11</f>
        <v>1.6656399999999905E-2</v>
      </c>
    </row>
    <row r="46" spans="1:7">
      <c r="A46" s="2"/>
      <c r="B46" s="2">
        <f>ChartDataA!$AS$6</f>
        <v>2.9339599999999997E-2</v>
      </c>
      <c r="C46" s="2">
        <f>ChartDataA!$AS$7</f>
        <v>7.1347499999999994E-2</v>
      </c>
      <c r="D46" s="2">
        <f>ChartDataA!$AS$8</f>
        <v>8.0499999999999992E-5</v>
      </c>
      <c r="E46" s="2">
        <f>ChartDataA!$AS$9</f>
        <v>0.65232230000000002</v>
      </c>
      <c r="F46" s="2">
        <f>ChartDataA!$AS$10</f>
        <v>4.796E-4</v>
      </c>
      <c r="G46" s="2">
        <f>ChartDataA!$AS$11</f>
        <v>1.7100600000000021E-2</v>
      </c>
    </row>
    <row r="47" spans="1:7">
      <c r="A47" s="2"/>
      <c r="B47" s="2">
        <f>ChartDataA!$AT$6</f>
        <v>2.9108999999999999E-2</v>
      </c>
      <c r="C47" s="2">
        <f>ChartDataA!$AT$7</f>
        <v>6.8644800000000006E-2</v>
      </c>
      <c r="D47" s="2">
        <f>ChartDataA!$AT$8</f>
        <v>8.0900000000000001E-5</v>
      </c>
      <c r="E47" s="2">
        <f>ChartDataA!$AT$9</f>
        <v>0.6627424056923078</v>
      </c>
      <c r="F47" s="2">
        <f>ChartDataA!$AT$10</f>
        <v>4.796E-4</v>
      </c>
      <c r="G47" s="2">
        <f>ChartDataA!$AT$11</f>
        <v>1.7181599999999908E-2</v>
      </c>
    </row>
    <row r="48" spans="1:7">
      <c r="A48" s="2"/>
      <c r="B48" s="2">
        <f>ChartDataA!$AU$6</f>
        <v>2.8932199999999995E-2</v>
      </c>
      <c r="C48" s="2">
        <f>ChartDataA!$AU$7</f>
        <v>6.6781300000000002E-2</v>
      </c>
      <c r="D48" s="2">
        <f>ChartDataA!$AU$8</f>
        <v>8.9600000000000009E-5</v>
      </c>
      <c r="E48" s="2">
        <f>ChartDataA!$AU$9</f>
        <v>0.71858650569230775</v>
      </c>
      <c r="F48" s="2">
        <f>ChartDataA!$AU$10</f>
        <v>6.2920000000000001E-4</v>
      </c>
      <c r="G48" s="2">
        <f>ChartDataA!$AU$11</f>
        <v>1.7216800000000032E-2</v>
      </c>
    </row>
    <row r="49" spans="1:7">
      <c r="A49" s="2"/>
      <c r="B49" s="2">
        <f>ChartDataA!$AV$6</f>
        <v>2.8950800000000002E-2</v>
      </c>
      <c r="C49" s="2">
        <f>ChartDataA!$AV$7</f>
        <v>6.2780600000000006E-2</v>
      </c>
      <c r="D49" s="2">
        <f>ChartDataA!$AV$8</f>
        <v>6.6199999999999996E-5</v>
      </c>
      <c r="E49" s="2">
        <f>ChartDataA!$AV$9</f>
        <v>0.77304880569230783</v>
      </c>
      <c r="F49" s="2">
        <f>ChartDataA!$AV$10</f>
        <v>1.0509999999999999E-3</v>
      </c>
      <c r="G49" s="2">
        <f>ChartDataA!$AV$11</f>
        <v>1.7001999999999851E-2</v>
      </c>
    </row>
    <row r="50" spans="1:7">
      <c r="A50" s="2"/>
      <c r="B50" s="2">
        <f>ChartDataA!$AW$6</f>
        <v>2.7035500000000004E-2</v>
      </c>
      <c r="C50" s="2">
        <f>ChartDataA!$AW$7</f>
        <v>6.1281700000000001E-2</v>
      </c>
      <c r="D50" s="2">
        <f>ChartDataA!$AW$8</f>
        <v>7.5999999999999991E-5</v>
      </c>
      <c r="E50" s="2">
        <f>ChartDataA!$AW$9</f>
        <v>0.84655890569230785</v>
      </c>
      <c r="F50" s="2">
        <f>ChartDataA!$AW$10</f>
        <v>1.0322999999999999E-3</v>
      </c>
      <c r="G50" s="2">
        <f>ChartDataA!$AW$11</f>
        <v>1.6893899999999795E-2</v>
      </c>
    </row>
    <row r="51" spans="1:7">
      <c r="A51" s="2" t="str">
        <f>ChartDataA!$AX$5</f>
        <v>yt 31 12 2014</v>
      </c>
      <c r="B51" s="2">
        <f>ChartDataA!$AX$6</f>
        <v>2.7053200000000003E-2</v>
      </c>
      <c r="C51" s="2">
        <f>ChartDataA!$AX$7</f>
        <v>6.0153899999999996E-2</v>
      </c>
      <c r="D51" s="2">
        <f>ChartDataA!$AX$8</f>
        <v>6.6400000000000001E-5</v>
      </c>
      <c r="E51" s="2">
        <f>ChartDataA!$AX$9</f>
        <v>0.89638850569230777</v>
      </c>
      <c r="F51" s="2">
        <f>ChartDataA!$AX$10</f>
        <v>1.0337E-3</v>
      </c>
      <c r="G51" s="2">
        <f>ChartDataA!$AX$11</f>
        <v>1.6954099999999972E-2</v>
      </c>
    </row>
    <row r="52" spans="1:7">
      <c r="A52" s="2"/>
      <c r="B52" s="2">
        <f>ChartDataA!$AY$6</f>
        <v>2.6475500000000003E-2</v>
      </c>
      <c r="C52" s="2">
        <f>ChartDataA!$AY$7</f>
        <v>5.9949599999999999E-2</v>
      </c>
      <c r="D52" s="2">
        <f>ChartDataA!$AY$8</f>
        <v>3.5300000000000004E-5</v>
      </c>
      <c r="E52" s="2">
        <f>ChartDataA!$AY$9</f>
        <v>0.93704900569230776</v>
      </c>
      <c r="F52" s="2">
        <f>ChartDataA!$AY$10</f>
        <v>9.2030000000000009E-4</v>
      </c>
      <c r="G52" s="2">
        <f>ChartDataA!$AY$11</f>
        <v>1.7267699999999886E-2</v>
      </c>
    </row>
    <row r="53" spans="1:7">
      <c r="A53" s="2"/>
      <c r="B53" s="2">
        <f>ChartDataA!$AZ$6</f>
        <v>2.4950099999999996E-2</v>
      </c>
      <c r="C53" s="2">
        <f>ChartDataA!$AZ$7</f>
        <v>6.273999999999999E-2</v>
      </c>
      <c r="D53" s="2">
        <f>ChartDataA!$AZ$8</f>
        <v>3.5300000000000004E-5</v>
      </c>
      <c r="E53" s="2">
        <f>ChartDataA!$AZ$9</f>
        <v>0.93425590569230754</v>
      </c>
      <c r="F53" s="2">
        <f>ChartDataA!$AZ$10</f>
        <v>9.3900000000000006E-4</v>
      </c>
      <c r="G53" s="2">
        <f>ChartDataA!$AZ$11</f>
        <v>1.7152800000000301E-2</v>
      </c>
    </row>
    <row r="54" spans="1:7">
      <c r="A54" s="2"/>
      <c r="B54" s="2">
        <f>ChartDataA!$BA$6</f>
        <v>2.5369099999999999E-2</v>
      </c>
      <c r="C54" s="2">
        <f>ChartDataA!$BA$7</f>
        <v>6.5063299999999991E-2</v>
      </c>
      <c r="D54" s="2">
        <f>ChartDataA!$BA$8</f>
        <v>3.5300000000000004E-5</v>
      </c>
      <c r="E54" s="2">
        <f>ChartDataA!$BA$9</f>
        <v>0.97746500569230765</v>
      </c>
      <c r="F54" s="2">
        <f>ChartDataA!$BA$10</f>
        <v>9.3710000000000006E-4</v>
      </c>
      <c r="G54" s="2">
        <f>ChartDataA!$BA$11</f>
        <v>1.7709600000000103E-2</v>
      </c>
    </row>
    <row r="55" spans="1:7">
      <c r="A55" s="2"/>
      <c r="B55" s="2">
        <f>ChartDataA!$BB$6</f>
        <v>2.8480299999999997E-2</v>
      </c>
      <c r="C55" s="2">
        <f>ChartDataA!$BB$7</f>
        <v>6.7150299999999996E-2</v>
      </c>
      <c r="D55" s="2">
        <f>ChartDataA!$BB$8</f>
        <v>5.1400000000000003E-5</v>
      </c>
      <c r="E55" s="2">
        <f>ChartDataA!$BB$9</f>
        <v>1.0294741892307691</v>
      </c>
      <c r="F55" s="2">
        <f>ChartDataA!$BB$10</f>
        <v>7.3140000000000011E-4</v>
      </c>
      <c r="G55" s="2">
        <f>ChartDataA!$BB$11</f>
        <v>1.8530000000000157E-2</v>
      </c>
    </row>
    <row r="56" spans="1:7">
      <c r="A56" s="2"/>
      <c r="B56" s="2">
        <f>ChartDataA!$BC$6</f>
        <v>2.8218000000000003E-2</v>
      </c>
      <c r="C56" s="2">
        <f>ChartDataA!$BC$7</f>
        <v>6.8499099999999993E-2</v>
      </c>
      <c r="D56" s="2">
        <f>ChartDataA!$BC$8</f>
        <v>5.1400000000000003E-5</v>
      </c>
      <c r="E56" s="2">
        <f>ChartDataA!$BC$9</f>
        <v>1.0745207766153846</v>
      </c>
      <c r="F56" s="2">
        <f>ChartDataA!$BC$10</f>
        <v>7.3150000000000005E-4</v>
      </c>
      <c r="G56" s="2">
        <f>ChartDataA!$BC$11</f>
        <v>1.8209199999999814E-2</v>
      </c>
    </row>
    <row r="57" spans="1:7">
      <c r="A57" s="2" t="str">
        <f>ChartDataA!$BD$5</f>
        <v>yt 30 06 2015</v>
      </c>
      <c r="B57" s="2">
        <f>ChartDataA!$BD$6</f>
        <v>2.8116700000000001E-2</v>
      </c>
      <c r="C57" s="2">
        <f>ChartDataA!$BD$7</f>
        <v>7.1629299999999979E-2</v>
      </c>
      <c r="D57" s="2">
        <f>ChartDataA!$BD$8</f>
        <v>5.2200000000000002E-5</v>
      </c>
      <c r="E57" s="2">
        <f>ChartDataA!$BD$9</f>
        <v>1.0427221766153847</v>
      </c>
      <c r="F57" s="2">
        <f>ChartDataA!$BD$10</f>
        <v>8.250000000000001E-4</v>
      </c>
      <c r="G57" s="2">
        <f>ChartDataA!$BD$11</f>
        <v>1.8283899999999909E-2</v>
      </c>
    </row>
    <row r="58" spans="1:7">
      <c r="A58" s="2"/>
      <c r="B58" s="2">
        <f>ChartDataA!$BE$6</f>
        <v>2.8047100000000002E-2</v>
      </c>
      <c r="C58" s="2">
        <f>ChartDataA!$BE$7</f>
        <v>7.4120600000000009E-2</v>
      </c>
      <c r="D58" s="2">
        <f>ChartDataA!$BE$8</f>
        <v>5.2200000000000002E-5</v>
      </c>
      <c r="E58" s="2">
        <f>ChartDataA!$BE$9</f>
        <v>1.0854791935384616</v>
      </c>
      <c r="F58" s="2">
        <f>ChartDataA!$BE$10</f>
        <v>9.3860000000000005E-4</v>
      </c>
      <c r="G58" s="2">
        <f>ChartDataA!$BE$11</f>
        <v>1.8229200000000167E-2</v>
      </c>
    </row>
    <row r="59" spans="1:7">
      <c r="A59" s="2"/>
      <c r="B59" s="2">
        <f>ChartDataA!$BF$6</f>
        <v>2.7702500000000001E-2</v>
      </c>
      <c r="C59" s="2">
        <f>ChartDataA!$BF$7</f>
        <v>7.7992099999999981E-2</v>
      </c>
      <c r="D59" s="2">
        <f>ChartDataA!$BF$8</f>
        <v>5.1799999999999992E-5</v>
      </c>
      <c r="E59" s="2">
        <f>ChartDataA!$BF$9</f>
        <v>1.170330887846154</v>
      </c>
      <c r="F59" s="2">
        <f>ChartDataA!$BF$10</f>
        <v>9.3860000000000005E-4</v>
      </c>
      <c r="G59" s="2">
        <f>ChartDataA!$BF$11</f>
        <v>1.8418499999999893E-2</v>
      </c>
    </row>
    <row r="60" spans="1:7">
      <c r="A60" s="2"/>
      <c r="B60" s="2">
        <f>ChartDataA!$BG$6</f>
        <v>2.77681E-2</v>
      </c>
      <c r="C60" s="2">
        <f>ChartDataA!$BG$7</f>
        <v>8.2893599999999998E-2</v>
      </c>
      <c r="D60" s="2">
        <f>ChartDataA!$BG$8</f>
        <v>7.7699999999999991E-5</v>
      </c>
      <c r="E60" s="2">
        <f>ChartDataA!$BG$9</f>
        <v>1.1670818533846157</v>
      </c>
      <c r="F60" s="2">
        <f>ChartDataA!$BG$10</f>
        <v>9.5730000000000012E-4</v>
      </c>
      <c r="G60" s="2">
        <f>ChartDataA!$BG$11</f>
        <v>1.8665099999999768E-2</v>
      </c>
    </row>
    <row r="61" spans="1:7">
      <c r="A61" s="2"/>
      <c r="B61" s="2">
        <f>ChartDataA!$BH$6</f>
        <v>2.7704100000000002E-2</v>
      </c>
      <c r="C61" s="2">
        <f>ChartDataA!$BH$7</f>
        <v>8.5364499999999996E-2</v>
      </c>
      <c r="D61" s="2">
        <f>ChartDataA!$BH$8</f>
        <v>9.4399999999999991E-5</v>
      </c>
      <c r="E61" s="2">
        <f>ChartDataA!$BH$9</f>
        <v>1.2084983583076925</v>
      </c>
      <c r="F61" s="2">
        <f>ChartDataA!$BH$10</f>
        <v>7.4989999999999996E-4</v>
      </c>
      <c r="G61" s="2">
        <f>ChartDataA!$BH$11</f>
        <v>1.9663799999999787E-2</v>
      </c>
    </row>
    <row r="62" spans="1:7">
      <c r="A62" s="2"/>
      <c r="B62" s="2">
        <f>ChartDataA!$BI$6</f>
        <v>2.8903900000000003E-2</v>
      </c>
      <c r="C62" s="2">
        <f>ChartDataA!$BI$7</f>
        <v>8.6997700000000011E-2</v>
      </c>
      <c r="D62" s="2">
        <f>ChartDataA!$BI$8</f>
        <v>8.4800000000000001E-5</v>
      </c>
      <c r="E62" s="2">
        <f>ChartDataA!$BI$9</f>
        <v>1.1617177583076923</v>
      </c>
      <c r="F62" s="2">
        <f>ChartDataA!$BI$10</f>
        <v>1.0116999999999999E-3</v>
      </c>
      <c r="G62" s="2">
        <f>ChartDataA!$BI$11</f>
        <v>2.0155699999999888E-2</v>
      </c>
    </row>
    <row r="63" spans="1:7">
      <c r="A63" s="2" t="str">
        <f>ChartDataA!$BJ$5</f>
        <v>yt 31 12 2015</v>
      </c>
      <c r="B63" s="2">
        <f>ChartDataA!$BJ$6</f>
        <v>2.8772100000000005E-2</v>
      </c>
      <c r="C63" s="2">
        <f>ChartDataA!$BJ$7</f>
        <v>8.8118100000000019E-2</v>
      </c>
      <c r="D63" s="2">
        <f>ChartDataA!$BJ$8</f>
        <v>8.4400000000000005E-5</v>
      </c>
      <c r="E63" s="2">
        <f>ChartDataA!$BJ$9</f>
        <v>1.1771309583076925</v>
      </c>
      <c r="F63" s="2">
        <f>ChartDataA!$BJ$10</f>
        <v>1.2907000000000001E-3</v>
      </c>
      <c r="G63" s="2">
        <f>ChartDataA!$BJ$11</f>
        <v>2.0009299999999453E-2</v>
      </c>
    </row>
    <row r="64" spans="1:7">
      <c r="A64" s="2"/>
      <c r="B64" s="2">
        <f>ChartDataA!$BK$6</f>
        <v>3.0273399999999999E-2</v>
      </c>
      <c r="C64" s="2">
        <f>ChartDataA!$BK$7</f>
        <v>8.8645800000000011E-2</v>
      </c>
      <c r="D64" s="2">
        <f>ChartDataA!$BK$8</f>
        <v>8.4400000000000005E-5</v>
      </c>
      <c r="E64" s="2">
        <f>ChartDataA!$BK$9</f>
        <v>1.1781243583076924</v>
      </c>
      <c r="F64" s="2">
        <f>ChartDataA!$BK$10</f>
        <v>1.5162999999999999E-3</v>
      </c>
      <c r="G64" s="2">
        <f>ChartDataA!$BK$11</f>
        <v>1.9460099999999647E-2</v>
      </c>
    </row>
    <row r="65" spans="1:7">
      <c r="A65" s="2"/>
      <c r="B65" s="2">
        <f>ChartDataA!$BL$6</f>
        <v>3.1296399999999995E-2</v>
      </c>
      <c r="C65" s="2">
        <f>ChartDataA!$BL$7</f>
        <v>8.549190000000001E-2</v>
      </c>
      <c r="D65" s="2">
        <f>ChartDataA!$BL$8</f>
        <v>8.4400000000000005E-5</v>
      </c>
      <c r="E65" s="2">
        <f>ChartDataA!$BL$9</f>
        <v>1.2351347583076924</v>
      </c>
      <c r="F65" s="2">
        <f>ChartDataA!$BL$10</f>
        <v>1.6861000000000001E-3</v>
      </c>
      <c r="G65" s="2">
        <f>ChartDataA!$BL$11</f>
        <v>1.9763499999999823E-2</v>
      </c>
    </row>
    <row r="66" spans="1:7">
      <c r="A66" s="2"/>
      <c r="B66" s="2">
        <f>ChartDataA!$BM$6</f>
        <v>2.8442099999999998E-2</v>
      </c>
      <c r="C66" s="2">
        <f>ChartDataA!$BM$7</f>
        <v>8.4038799999999997E-2</v>
      </c>
      <c r="D66" s="2">
        <f>ChartDataA!$BM$8</f>
        <v>8.4400000000000005E-5</v>
      </c>
      <c r="E66" s="2">
        <f>ChartDataA!$BM$9</f>
        <v>1.2127990583076924</v>
      </c>
      <c r="F66" s="2">
        <f>ChartDataA!$BM$10</f>
        <v>1.8918000000000001E-3</v>
      </c>
      <c r="G66" s="2">
        <f>ChartDataA!$BM$11</f>
        <v>1.9989599999999497E-2</v>
      </c>
    </row>
    <row r="67" spans="1:7">
      <c r="A67" s="2"/>
      <c r="B67" s="2">
        <f>ChartDataA!$BN$6</f>
        <v>2.4972100000000001E-2</v>
      </c>
      <c r="C67" s="2">
        <f>ChartDataA!$BN$7</f>
        <v>8.3078400000000011E-2</v>
      </c>
      <c r="D67" s="2">
        <f>ChartDataA!$BN$8</f>
        <v>8.1299999999999997E-5</v>
      </c>
      <c r="E67" s="2">
        <f>ChartDataA!$BN$9</f>
        <v>1.1618128747692309</v>
      </c>
      <c r="F67" s="2">
        <f>ChartDataA!$BN$10</f>
        <v>1.9853000000000002E-3</v>
      </c>
      <c r="G67" s="2">
        <f>ChartDataA!$BN$11</f>
        <v>1.9613899999999518E-2</v>
      </c>
    </row>
    <row r="68" spans="1:7">
      <c r="A68" s="2"/>
      <c r="B68" s="2">
        <f>ChartDataA!$BO$6</f>
        <v>2.4751699999999998E-2</v>
      </c>
      <c r="C68" s="2">
        <f>ChartDataA!$BO$7</f>
        <v>8.1115599999999982E-2</v>
      </c>
      <c r="D68" s="2">
        <f>ChartDataA!$BO$8</f>
        <v>8.1299999999999997E-5</v>
      </c>
      <c r="E68" s="2">
        <f>ChartDataA!$BO$9</f>
        <v>1.1541504873846153</v>
      </c>
      <c r="F68" s="2">
        <f>ChartDataA!$BO$10</f>
        <v>2.0600000000000002E-3</v>
      </c>
      <c r="G68" s="2">
        <f>ChartDataA!$BO$11</f>
        <v>1.9889400000000057E-2</v>
      </c>
    </row>
    <row r="69" spans="1:7">
      <c r="A69" s="2" t="str">
        <f>ChartDataA!$BP$5</f>
        <v>yt 30 06 2016</v>
      </c>
      <c r="B69" s="2">
        <f>ChartDataA!$BP$6</f>
        <v>2.4586899999999998E-2</v>
      </c>
      <c r="C69" s="2">
        <f>ChartDataA!$BP$7</f>
        <v>7.7646800000000002E-2</v>
      </c>
      <c r="D69" s="2">
        <f>ChartDataA!$BP$8</f>
        <v>8.5900000000000001E-5</v>
      </c>
      <c r="E69" s="2">
        <f>ChartDataA!$BP$9</f>
        <v>1.1379878873846156</v>
      </c>
      <c r="F69" s="2">
        <f>ChartDataA!$BP$10</f>
        <v>2.1443999999999999E-3</v>
      </c>
      <c r="G69" s="2">
        <f>ChartDataA!$BP$11</f>
        <v>1.9490099999999844E-2</v>
      </c>
    </row>
    <row r="70" spans="1:7">
      <c r="A70" s="2"/>
      <c r="B70" s="2">
        <f>ChartDataA!$BQ$6</f>
        <v>2.4580499999999995E-2</v>
      </c>
      <c r="C70" s="2">
        <f>ChartDataA!$BQ$7</f>
        <v>7.3694900000000008E-2</v>
      </c>
      <c r="D70" s="2">
        <f>ChartDataA!$BQ$8</f>
        <v>9.2700000000000004E-5</v>
      </c>
      <c r="E70" s="2">
        <f>ChartDataA!$BQ$9</f>
        <v>1.0685644704615385</v>
      </c>
      <c r="F70" s="2">
        <f>ChartDataA!$BQ$10</f>
        <v>2.3112000000000002E-3</v>
      </c>
      <c r="G70" s="2">
        <f>ChartDataA!$BQ$11</f>
        <v>1.8839999999999968E-2</v>
      </c>
    </row>
    <row r="71" spans="1:7">
      <c r="A71" s="2"/>
      <c r="B71" s="2">
        <f>ChartDataA!$BR$6</f>
        <v>2.4929699999999996E-2</v>
      </c>
      <c r="C71" s="2">
        <f>ChartDataA!$BR$7</f>
        <v>7.0773500000000003E-2</v>
      </c>
      <c r="D71" s="2">
        <f>ChartDataA!$BR$8</f>
        <v>1.5169999999999997E-4</v>
      </c>
      <c r="E71" s="2">
        <f>ChartDataA!$BR$9</f>
        <v>0.98661127046153851</v>
      </c>
      <c r="F71" s="2">
        <f>ChartDataA!$BR$10</f>
        <v>2.4608E-3</v>
      </c>
      <c r="G71" s="2">
        <f>ChartDataA!$BR$11</f>
        <v>1.966779999999968E-2</v>
      </c>
    </row>
    <row r="72" spans="1:7">
      <c r="A72" s="2"/>
      <c r="B72" s="2">
        <f>ChartDataA!$BS$6</f>
        <v>2.4641699999999996E-2</v>
      </c>
      <c r="C72" s="2">
        <f>ChartDataA!$BS$7</f>
        <v>6.7376699999999998E-2</v>
      </c>
      <c r="D72" s="2">
        <f>ChartDataA!$BS$8</f>
        <v>1.1719999999999999E-4</v>
      </c>
      <c r="E72" s="2">
        <f>ChartDataA!$BS$9</f>
        <v>0.95268190492307692</v>
      </c>
      <c r="F72" s="2">
        <f>ChartDataA!$BS$10</f>
        <v>2.5390000000000005E-3</v>
      </c>
      <c r="G72" s="2">
        <f>ChartDataA!$BS$11</f>
        <v>1.9952799999999993E-2</v>
      </c>
    </row>
    <row r="73" spans="1:7">
      <c r="A73" s="2"/>
      <c r="B73" s="2">
        <f>ChartDataA!$BT$6</f>
        <v>2.4934399999999999E-2</v>
      </c>
      <c r="C73" s="2">
        <f>ChartDataA!$BT$7</f>
        <v>6.4851400000000003E-2</v>
      </c>
      <c r="D73" s="2">
        <f>ChartDataA!$BT$8</f>
        <v>1.0049999999999999E-4</v>
      </c>
      <c r="E73" s="2">
        <f>ChartDataA!$BT$9</f>
        <v>0.87036590000000014</v>
      </c>
      <c r="F73" s="2">
        <f>ChartDataA!$BT$10</f>
        <v>2.6699000000000002E-3</v>
      </c>
      <c r="G73" s="2">
        <f>ChartDataA!$BT$11</f>
        <v>2.0767499999999717E-2</v>
      </c>
    </row>
    <row r="74" spans="1:7">
      <c r="A74" s="2"/>
      <c r="B74" s="2">
        <f>ChartDataA!$BU$6</f>
        <v>2.5718199999999997E-2</v>
      </c>
      <c r="C74" s="2">
        <f>ChartDataA!$BU$7</f>
        <v>6.5814499999999998E-2</v>
      </c>
      <c r="D74" s="2">
        <f>ChartDataA!$BU$8</f>
        <v>8.4299999999999989E-5</v>
      </c>
      <c r="E74" s="2">
        <f>ChartDataA!$BU$9</f>
        <v>0.95800000000000007</v>
      </c>
      <c r="F74" s="2">
        <f>ChartDataA!$BU$10</f>
        <v>2.4714000000000003E-3</v>
      </c>
      <c r="G74" s="2">
        <f>ChartDataA!$BU$11</f>
        <v>2.1423700000000157E-2</v>
      </c>
    </row>
    <row r="75" spans="1:7">
      <c r="A75" s="2" t="str">
        <f>ChartDataA!$BV$5</f>
        <v>yt 31 12 2016</v>
      </c>
      <c r="B75" s="2">
        <f>ChartDataA!$BV$6</f>
        <v>2.6207899999999999E-2</v>
      </c>
      <c r="C75" s="2">
        <f>ChartDataA!$BV$7</f>
        <v>6.6533000000000009E-2</v>
      </c>
      <c r="D75" s="2">
        <f>ChartDataA!$BV$8</f>
        <v>9.7799999999999992E-5</v>
      </c>
      <c r="E75" s="2">
        <f>ChartDataA!$BV$9</f>
        <v>1.0039153000000001</v>
      </c>
      <c r="F75" s="2">
        <f>ChartDataA!$BV$10</f>
        <v>2.3038999999999998E-3</v>
      </c>
      <c r="G75" s="2">
        <f>ChartDataA!$BV$11</f>
        <v>2.2845200000000121E-2</v>
      </c>
    </row>
    <row r="76" spans="1:7">
      <c r="B76" s="2">
        <f>ChartDataA!$BW$6</f>
        <v>2.57995E-2</v>
      </c>
      <c r="C76" s="2">
        <f>ChartDataA!$BW$7</f>
        <v>7.0003360000000014E-2</v>
      </c>
      <c r="D76" s="2">
        <f>ChartDataA!$BW$8</f>
        <v>9.7799999999999992E-5</v>
      </c>
      <c r="E76" s="2">
        <f>ChartDataA!$BW$9</f>
        <v>0.93821740000000009</v>
      </c>
      <c r="F76" s="2">
        <f>ChartDataA!$BW$10</f>
        <v>2.1542999999999996E-3</v>
      </c>
      <c r="G76" s="2">
        <f>ChartDataA!$BW$11</f>
        <v>2.6681369999999927E-2</v>
      </c>
    </row>
    <row r="77" spans="1:7">
      <c r="B77" s="2">
        <f>ChartDataA!$BX$6</f>
        <v>2.6019000000000004E-2</v>
      </c>
      <c r="C77" s="2">
        <f>ChartDataA!$BX$7</f>
        <v>7.7121395000000009E-2</v>
      </c>
      <c r="D77" s="2">
        <f>ChartDataA!$BX$8</f>
        <v>9.7799999999999992E-5</v>
      </c>
      <c r="E77" s="2">
        <f>ChartDataA!$BX$9</f>
        <v>0.86004380000000014</v>
      </c>
      <c r="F77" s="2">
        <f>ChartDataA!$BX$10</f>
        <v>2.0405999999999996E-3</v>
      </c>
      <c r="G77" s="2">
        <f>ChartDataA!$BX$11</f>
        <v>3.2132414999999859E-2</v>
      </c>
    </row>
    <row r="78" spans="1:7">
      <c r="B78" s="2">
        <f>ChartDataA!$BY$6</f>
        <v>2.61582E-2</v>
      </c>
      <c r="C78" s="2">
        <f>ChartDataA!$BY$7</f>
        <v>8.3390012999999999E-2</v>
      </c>
      <c r="D78" s="2">
        <f>ChartDataA!$BY$8</f>
        <v>9.7799999999999992E-5</v>
      </c>
      <c r="E78" s="2">
        <f>ChartDataA!$BY$9</f>
        <v>0.84096050000000011</v>
      </c>
      <c r="F78" s="2">
        <f>ChartDataA!$BY$10</f>
        <v>1.8909999999999999E-3</v>
      </c>
      <c r="G78" s="2">
        <f>ChartDataA!$BY$11</f>
        <v>3.3576554999999897E-2</v>
      </c>
    </row>
    <row r="79" spans="1:7">
      <c r="B79" s="2">
        <f>ChartDataA!$BZ$6</f>
        <v>2.7080199999999999E-2</v>
      </c>
      <c r="C79" s="2">
        <f>ChartDataA!$BZ$7</f>
        <v>8.3887793000000016E-2</v>
      </c>
      <c r="D79" s="2">
        <f>ChartDataA!$BZ$8</f>
        <v>8.5699999999999996E-5</v>
      </c>
      <c r="E79" s="2">
        <f>ChartDataA!$BZ$9</f>
        <v>0.79847240000000019</v>
      </c>
      <c r="F79" s="2">
        <f>ChartDataA!$BZ$10</f>
        <v>1.8163999999999999E-3</v>
      </c>
      <c r="G79" s="2">
        <f>ChartDataA!$BZ$11</f>
        <v>3.4702129999999776E-2</v>
      </c>
    </row>
    <row r="80" spans="1:7">
      <c r="B80" s="2">
        <f>ChartDataA!$CA$6</f>
        <v>2.7836799999999998E-2</v>
      </c>
      <c r="C80" s="2">
        <f>ChartDataA!$CA$7</f>
        <v>8.5322040000000002E-2</v>
      </c>
      <c r="D80" s="2">
        <f>ChartDataA!$CA$8</f>
        <v>1.014E-4</v>
      </c>
      <c r="E80" s="2">
        <f>ChartDataA!$CA$9</f>
        <v>0.76117640000000009</v>
      </c>
      <c r="F80" s="2">
        <f>ChartDataA!$CA$10</f>
        <v>1.8537999999999998E-3</v>
      </c>
      <c r="G80" s="2">
        <f>ChartDataA!$CA$11</f>
        <v>3.6550089999999869E-2</v>
      </c>
    </row>
    <row r="81" spans="1:7">
      <c r="A81" s="2" t="str">
        <f>ChartDataA!$CB$5</f>
        <v>yt 30 06 2017</v>
      </c>
      <c r="B81" s="2">
        <f>ChartDataA!$CB$6</f>
        <v>2.8077099999999997E-2</v>
      </c>
      <c r="C81" s="2">
        <f>ChartDataA!$CB$7</f>
        <v>8.5588540000000005E-2</v>
      </c>
      <c r="D81" s="2">
        <f>ChartDataA!$CB$8</f>
        <v>1.3239999999999999E-4</v>
      </c>
      <c r="E81" s="2">
        <f>ChartDataA!$CB$9</f>
        <v>0.77322100000000016</v>
      </c>
      <c r="F81" s="2">
        <f>ChartDataA!$CB$10</f>
        <v>1.7519999999999999E-3</v>
      </c>
      <c r="G81" s="2">
        <f>ChartDataA!$CB$11</f>
        <v>4.0206214999999768E-2</v>
      </c>
    </row>
    <row r="82" spans="1:7">
      <c r="B82" s="2">
        <f>ChartDataA!$CC$6</f>
        <v>2.8412399999999997E-2</v>
      </c>
      <c r="C82" s="2">
        <f>ChartDataA!$CC$7</f>
        <v>8.5998506000000002E-2</v>
      </c>
      <c r="D82" s="2">
        <f>ChartDataA!$CC$8</f>
        <v>1.3770000000000001E-4</v>
      </c>
      <c r="E82" s="2">
        <f>ChartDataA!$CC$9</f>
        <v>0.82883310000000021</v>
      </c>
      <c r="F82" s="2">
        <f>ChartDataA!$CC$10</f>
        <v>1.4903E-3</v>
      </c>
      <c r="G82" s="2">
        <f>ChartDataA!$CC$11</f>
        <v>4.6684189999999792E-2</v>
      </c>
    </row>
    <row r="83" spans="1:7">
      <c r="B83" s="2">
        <f>ChartDataA!$CD$6</f>
        <v>2.8474499999999996E-2</v>
      </c>
      <c r="C83" s="2">
        <f>ChartDataA!$CD$7</f>
        <v>8.6622372000000003E-2</v>
      </c>
      <c r="D83" s="2">
        <f>ChartDataA!$CD$8</f>
        <v>1.0962000000000001E-4</v>
      </c>
      <c r="E83" s="2">
        <f>ChartDataA!$CD$9</f>
        <v>0.82012620000000003</v>
      </c>
      <c r="F83" s="2">
        <f>ChartDataA!$CD$10</f>
        <v>1.4342999999999997E-3</v>
      </c>
      <c r="G83" s="2">
        <f>ChartDataA!$CD$11</f>
        <v>5.2140349999999946E-2</v>
      </c>
    </row>
    <row r="84" spans="1:7">
      <c r="B84" s="2">
        <f>ChartDataA!$CE$6</f>
        <v>2.8980099999999995E-2</v>
      </c>
      <c r="C84" s="2">
        <f>ChartDataA!$CE$7</f>
        <v>8.7252408000000004E-2</v>
      </c>
      <c r="D84" s="2">
        <f>ChartDataA!$CE$8</f>
        <v>1.1042E-4</v>
      </c>
      <c r="E84" s="2">
        <f>ChartDataA!$CE$9</f>
        <v>0.83719949999999999</v>
      </c>
      <c r="F84" s="2">
        <f>ChartDataA!$CE$10</f>
        <v>1.3373999999999999E-3</v>
      </c>
      <c r="G84" s="2">
        <f>ChartDataA!$CE$11</f>
        <v>6.1749839999999945E-2</v>
      </c>
    </row>
    <row r="85" spans="1:7">
      <c r="B85" s="2">
        <f>ChartDataA!$CF$6</f>
        <v>2.8701499999999994E-2</v>
      </c>
      <c r="C85" s="2">
        <f>ChartDataA!$CF$7</f>
        <v>8.8204041999999996E-2</v>
      </c>
      <c r="D85" s="2">
        <f>ChartDataA!$CF$8</f>
        <v>1.1212E-4</v>
      </c>
      <c r="E85" s="2">
        <f>ChartDataA!$CF$9</f>
        <v>0.82835710000000007</v>
      </c>
      <c r="F85" s="2">
        <f>ChartDataA!$CF$10</f>
        <v>1.3236999999999999E-3</v>
      </c>
      <c r="G85" s="2">
        <f>ChartDataA!$CF$11</f>
        <v>6.9585359999999818E-2</v>
      </c>
    </row>
    <row r="86" spans="1:7">
      <c r="B86" s="2">
        <f>ChartDataA!$CG$6</f>
        <v>2.8097699999999996E-2</v>
      </c>
      <c r="C86" s="2">
        <f>ChartDataA!$CG$7</f>
        <v>8.815034699999999E-2</v>
      </c>
      <c r="D86" s="2">
        <f>ChartDataA!$CG$8</f>
        <v>1.1262E-4</v>
      </c>
      <c r="E86" s="2">
        <f>ChartDataA!$CG$9</f>
        <v>0.72587419999999991</v>
      </c>
      <c r="F86" s="2">
        <f>ChartDataA!$CG$10</f>
        <v>1.5969999999999999E-3</v>
      </c>
      <c r="G86" s="2">
        <f>ChartDataA!$CG$11</f>
        <v>7.5686199999999926E-2</v>
      </c>
    </row>
    <row r="87" spans="1:7">
      <c r="A87" s="2" t="str">
        <f>ChartDataA!$CH$5</f>
        <v>yt 31 12 2017</v>
      </c>
      <c r="B87" s="2">
        <f>ChartDataA!$CH$6</f>
        <v>2.8697400000000001E-2</v>
      </c>
      <c r="C87" s="2">
        <f>ChartDataA!$CH$7</f>
        <v>8.8271157000000003E-2</v>
      </c>
      <c r="D87" s="2">
        <f>ChartDataA!$CH$8</f>
        <v>1.1172000000000002E-4</v>
      </c>
      <c r="E87" s="2">
        <f>ChartDataA!$CH$9</f>
        <v>0.675562</v>
      </c>
      <c r="F87" s="2">
        <f>ChartDataA!$CH$10</f>
        <v>1.7301999999999999E-3</v>
      </c>
      <c r="G87" s="2">
        <f>ChartDataA!$CH$11</f>
        <v>7.7519889999999925E-2</v>
      </c>
    </row>
    <row r="88" spans="1:7">
      <c r="B88" s="2">
        <f>ChartDataA!$CI$6</f>
        <v>2.8935699999999998E-2</v>
      </c>
      <c r="C88" s="2">
        <f>ChartDataA!$CI$7</f>
        <v>8.7493697000000009E-2</v>
      </c>
      <c r="D88" s="2">
        <f>ChartDataA!$CI$8</f>
        <v>1.1232000000000002E-4</v>
      </c>
      <c r="E88" s="2">
        <f>ChartDataA!$CI$9</f>
        <v>0.67242749999999996</v>
      </c>
      <c r="F88" s="2">
        <f>ChartDataA!$CI$10</f>
        <v>1.8479000000000002E-3</v>
      </c>
      <c r="G88" s="2">
        <f>ChartDataA!$CI$11</f>
        <v>7.5792619999999866E-2</v>
      </c>
    </row>
    <row r="89" spans="1:7">
      <c r="B89" s="2">
        <f>ChartDataA!$CJ$6</f>
        <v>2.9841799999999998E-2</v>
      </c>
      <c r="C89" s="2">
        <f>ChartDataA!$CJ$7</f>
        <v>8.246086200000001E-2</v>
      </c>
      <c r="D89" s="2">
        <f>ChartDataA!$CJ$8</f>
        <v>1.1322000000000002E-4</v>
      </c>
      <c r="E89" s="2">
        <f>ChartDataA!$CJ$9</f>
        <v>0.6573796999999999</v>
      </c>
      <c r="F89" s="2">
        <f>ChartDataA!$CJ$10</f>
        <v>2.0162999999999999E-3</v>
      </c>
      <c r="G89" s="2">
        <f>ChartDataA!$CJ$11</f>
        <v>7.2265575000000193E-2</v>
      </c>
    </row>
    <row r="90" spans="1:7">
      <c r="B90" s="2">
        <f>ChartDataA!$CK$6</f>
        <v>3.8369800000000003E-2</v>
      </c>
      <c r="C90" s="2">
        <f>ChartDataA!$CK$7</f>
        <v>7.7921643999999998E-2</v>
      </c>
      <c r="D90" s="2">
        <f>ChartDataA!$CK$8</f>
        <v>1.1322000000000002E-4</v>
      </c>
      <c r="E90" s="2">
        <f>ChartDataA!$CK$9</f>
        <v>0.63781909999999997</v>
      </c>
      <c r="F90" s="2">
        <f>ChartDataA!$CK$10</f>
        <v>2.1866000000000003E-3</v>
      </c>
      <c r="G90" s="2">
        <f>ChartDataA!$CK$11</f>
        <v>7.1970234999999882E-2</v>
      </c>
    </row>
    <row r="91" spans="1:7">
      <c r="B91" s="2">
        <f>ChartDataA!$CL$6</f>
        <v>3.9210999999999996E-2</v>
      </c>
      <c r="C91" s="2">
        <f>ChartDataA!$CL$7</f>
        <v>7.7532563999999998E-2</v>
      </c>
      <c r="D91" s="2">
        <f>ChartDataA!$CL$8</f>
        <v>1.2452000000000001E-4</v>
      </c>
      <c r="E91" s="2">
        <f>ChartDataA!$CL$9</f>
        <v>0.64136260000000012</v>
      </c>
      <c r="F91" s="2">
        <f>ChartDataA!$CL$10</f>
        <v>2.3547000000000004E-3</v>
      </c>
      <c r="G91" s="2">
        <f>ChartDataA!$CL$11</f>
        <v>7.1808959999999811E-2</v>
      </c>
    </row>
    <row r="92" spans="1:7">
      <c r="B92" s="2">
        <f>ChartDataA!$CM$6</f>
        <v>3.8594200000000002E-2</v>
      </c>
      <c r="C92" s="2">
        <f>ChartDataA!$CM$7</f>
        <v>7.6138716999999995E-2</v>
      </c>
      <c r="D92" s="2">
        <f>ChartDataA!$CM$8</f>
        <v>1.0882000000000003E-4</v>
      </c>
      <c r="E92" s="2">
        <f>ChartDataA!$CM$9</f>
        <v>0.65269679999999997</v>
      </c>
      <c r="F92" s="2">
        <f>ChartDataA!$CM$10</f>
        <v>2.5263E-3</v>
      </c>
      <c r="G92" s="2">
        <f>ChartDataA!$CM$11</f>
        <v>7.2086700000000059E-2</v>
      </c>
    </row>
    <row r="93" spans="1:7">
      <c r="A93" s="2" t="str">
        <f>ChartDataA!$CN$5</f>
        <v>yt 30 06 2018</v>
      </c>
      <c r="B93" s="2">
        <f>ChartDataA!$CN$6</f>
        <v>3.8508099999999996E-2</v>
      </c>
      <c r="C93" s="2">
        <f>ChartDataA!$CN$7</f>
        <v>7.6895816999999991E-2</v>
      </c>
      <c r="D93" s="2">
        <f>ChartDataA!$CN$8</f>
        <v>7.4719999999999989E-5</v>
      </c>
      <c r="E93" s="2">
        <f>ChartDataA!$CN$9</f>
        <v>0.70270159999999993</v>
      </c>
      <c r="F93" s="2">
        <f>ChartDataA!$CN$10</f>
        <v>2.8621000000000002E-3</v>
      </c>
      <c r="G93" s="2">
        <f>ChartDataA!$CN$11</f>
        <v>7.1379774999999923E-2</v>
      </c>
    </row>
    <row r="94" spans="1:7">
      <c r="B94" s="2">
        <f>ChartDataA!$CO$6</f>
        <v>3.81733E-2</v>
      </c>
      <c r="C94" s="2">
        <f>ChartDataA!$CO$7</f>
        <v>7.9300451000000008E-2</v>
      </c>
      <c r="D94" s="2">
        <f>ChartDataA!$CO$8</f>
        <v>6.2620000000000007E-5</v>
      </c>
      <c r="E94" s="2">
        <f>ChartDataA!$CO$9</f>
        <v>0.68801180000000006</v>
      </c>
      <c r="F94" s="2">
        <f>ChartDataA!$CO$10</f>
        <v>3.5636999999999999E-3</v>
      </c>
      <c r="G94" s="2">
        <f>ChartDataA!$CO$11</f>
        <v>6.7901599999999895E-2</v>
      </c>
    </row>
    <row r="95" spans="1:7">
      <c r="B95" s="2">
        <f>ChartDataA!$CP$6</f>
        <v>3.7938100000000002E-2</v>
      </c>
      <c r="C95" s="2">
        <f>ChartDataA!$CP$7</f>
        <v>8.0803285000000016E-2</v>
      </c>
      <c r="D95" s="2">
        <f>ChartDataA!$CP$8</f>
        <v>6.6599999999999993E-5</v>
      </c>
      <c r="E95" s="2">
        <f>ChartDataA!$CP$9</f>
        <v>0.70605270000000009</v>
      </c>
      <c r="F95" s="2">
        <f>ChartDataA!$CP$10</f>
        <v>3.7695000000000003E-3</v>
      </c>
      <c r="G95" s="2">
        <f>ChartDataA!$CP$11</f>
        <v>6.2787739999999981E-2</v>
      </c>
    </row>
    <row r="96" spans="1:7">
      <c r="B96" s="2">
        <f>ChartDataA!$CQ$6</f>
        <v>3.8425300000000003E-2</v>
      </c>
      <c r="C96" s="2">
        <f>ChartDataA!$CQ$7</f>
        <v>8.1115749000000001E-2</v>
      </c>
      <c r="D96" s="2">
        <f>ChartDataA!$CQ$8</f>
        <v>1.1739999999999999E-4</v>
      </c>
      <c r="E96" s="2">
        <f>ChartDataA!$CQ$9</f>
        <v>0.77493719999999999</v>
      </c>
      <c r="F96" s="2">
        <f>ChartDataA!$CQ$10</f>
        <v>4.0500000000000006E-3</v>
      </c>
      <c r="G96" s="2">
        <f>ChartDataA!$CQ$11</f>
        <v>5.4875450000000048E-2</v>
      </c>
    </row>
    <row r="97" spans="1:7">
      <c r="B97" s="2">
        <f>ChartDataA!$CR$6</f>
        <v>3.9030999999999996E-2</v>
      </c>
      <c r="C97" s="2">
        <f>ChartDataA!$CR$7</f>
        <v>8.2975215000000005E-2</v>
      </c>
      <c r="D97" s="2">
        <f>ChartDataA!$CR$8</f>
        <v>1.7660000000000001E-4</v>
      </c>
      <c r="E97" s="2">
        <f>ChartDataA!$CR$9</f>
        <v>0.79764220000000008</v>
      </c>
      <c r="F97" s="2">
        <f>ChartDataA!$CR$10</f>
        <v>3.98E-3</v>
      </c>
      <c r="G97" s="2">
        <f>ChartDataA!$CR$11</f>
        <v>4.9188629999999955E-2</v>
      </c>
    </row>
    <row r="98" spans="1:7">
      <c r="B98" s="2">
        <f>ChartDataA!$CS$6</f>
        <v>4.12801E-2</v>
      </c>
      <c r="C98" s="2">
        <f>ChartDataA!$CS$7</f>
        <v>8.3376109999999976E-2</v>
      </c>
      <c r="D98" s="2">
        <f>ChartDataA!$CS$8</f>
        <v>1.9650000000000003E-4</v>
      </c>
      <c r="E98" s="2">
        <f>ChartDataA!$CS$9</f>
        <v>0.82225083076923078</v>
      </c>
      <c r="F98" s="2">
        <f>ChartDataA!$CS$10</f>
        <v>4.0378999999999996E-3</v>
      </c>
      <c r="G98" s="2">
        <f>ChartDataA!$CS$11</f>
        <v>4.4044089999999869E-2</v>
      </c>
    </row>
    <row r="99" spans="1:7">
      <c r="A99" s="2" t="str">
        <f>ChartDataA!$CT$5</f>
        <v>yt 31 12 2018</v>
      </c>
      <c r="B99" s="2">
        <f>ChartDataA!$CT$6</f>
        <v>4.1695499999999996E-2</v>
      </c>
      <c r="C99" s="2">
        <f>ChartDataA!$CT$7</f>
        <v>8.2577499999999998E-2</v>
      </c>
      <c r="D99" s="2">
        <f>ChartDataA!$CT$8</f>
        <v>1.839E-4</v>
      </c>
      <c r="E99" s="2">
        <f>ChartDataA!$CT$9</f>
        <v>0.79959613076923086</v>
      </c>
      <c r="F99" s="2">
        <f>ChartDataA!$CT$10</f>
        <v>3.8852999999999995E-3</v>
      </c>
      <c r="G99" s="2">
        <f>ChartDataA!$CT$11</f>
        <v>4.1573799999999994E-2</v>
      </c>
    </row>
    <row r="100" spans="1:7">
      <c r="B100" s="2">
        <f>ChartDataA!$CU$6</f>
        <v>5.4392499999999996E-2</v>
      </c>
      <c r="C100" s="2">
        <f>ChartDataA!$CU$7</f>
        <v>8.0570600000000006E-2</v>
      </c>
      <c r="D100" s="2">
        <f>ChartDataA!$CU$8</f>
        <v>1.8330000000000001E-4</v>
      </c>
      <c r="E100" s="2">
        <f>ChartDataA!$CU$9</f>
        <v>0.84010833076923086</v>
      </c>
      <c r="F100" s="2">
        <f>ChartDataA!$CU$10</f>
        <v>3.9477999999999996E-3</v>
      </c>
      <c r="G100" s="2">
        <f>ChartDataA!$CU$11</f>
        <v>4.0802099999999952E-2</v>
      </c>
    </row>
    <row r="101" spans="1:7">
      <c r="B101" s="2">
        <f>ChartDataA!$CV$6</f>
        <v>6.26472E-2</v>
      </c>
      <c r="C101" s="2">
        <f>ChartDataA!$CV$7</f>
        <v>7.9938900000000007E-2</v>
      </c>
      <c r="D101" s="2">
        <f>ChartDataA!$CV$8</f>
        <v>1.8239999999999999E-4</v>
      </c>
      <c r="E101" s="2">
        <f>ChartDataA!$CV$9</f>
        <v>0.89221993076923078</v>
      </c>
      <c r="F101" s="2">
        <f>ChartDataA!$CV$10</f>
        <v>3.6671999999999998E-3</v>
      </c>
      <c r="G101" s="2">
        <f>ChartDataA!$CV$11</f>
        <v>4.0028500000000022E-2</v>
      </c>
    </row>
    <row r="102" spans="1:7">
      <c r="B102" s="2">
        <f>ChartDataA!$CW$6</f>
        <v>6.0942200000000002E-2</v>
      </c>
      <c r="C102" s="2">
        <f>ChartDataA!$CW$7</f>
        <v>7.75362E-2</v>
      </c>
      <c r="D102" s="2">
        <f>ChartDataA!$CW$8</f>
        <v>1.9479999999999999E-4</v>
      </c>
      <c r="E102" s="2">
        <f>ChartDataA!$CW$9</f>
        <v>0.92261603076923082</v>
      </c>
      <c r="F102" s="2">
        <f>ChartDataA!$CW$10</f>
        <v>3.4221E-3</v>
      </c>
      <c r="G102" s="2">
        <f>ChartDataA!$CW$11</f>
        <v>3.9899099999999965E-2</v>
      </c>
    </row>
    <row r="103" spans="1:7">
      <c r="B103" s="2">
        <f>ChartDataA!$CX$6</f>
        <v>6.0210000000000007E-2</v>
      </c>
      <c r="C103" s="2">
        <f>ChartDataA!$CX$7</f>
        <v>7.6279699999999992E-2</v>
      </c>
      <c r="D103" s="2">
        <f>ChartDataA!$CX$8</f>
        <v>1.8260000000000002E-4</v>
      </c>
      <c r="E103" s="2">
        <f>ChartDataA!$CX$9</f>
        <v>1.0246321307692308</v>
      </c>
      <c r="F103" s="2">
        <f>ChartDataA!$CX$10</f>
        <v>3.1977999999999998E-3</v>
      </c>
      <c r="G103" s="2">
        <f>ChartDataA!$CX$11</f>
        <v>4.0833400000000131E-2</v>
      </c>
    </row>
    <row r="104" spans="1:7">
      <c r="B104" s="2">
        <f>ChartDataA!$CY$6</f>
        <v>6.0319500000000005E-2</v>
      </c>
      <c r="C104" s="2">
        <f>ChartDataA!$CY$7</f>
        <v>7.6679999999999998E-2</v>
      </c>
      <c r="D104" s="2">
        <f>ChartDataA!$CY$8</f>
        <v>1.8260000000000002E-4</v>
      </c>
      <c r="E104" s="2">
        <f>ChartDataA!$CY$9</f>
        <v>1.0607304307692309</v>
      </c>
      <c r="F104" s="2">
        <f>ChartDataA!$CY$10</f>
        <v>2.9853999999999996E-3</v>
      </c>
      <c r="G104" s="2">
        <f>ChartDataA!$CY$11</f>
        <v>4.0173899999999652E-2</v>
      </c>
    </row>
    <row r="105" spans="1:7">
      <c r="A105" s="2" t="str">
        <f>ChartDataA!$CZ$5</f>
        <v>yt 30 06 2019</v>
      </c>
      <c r="B105" s="2">
        <f>ChartDataA!$CZ$6</f>
        <v>6.0451500000000005E-2</v>
      </c>
      <c r="C105" s="2">
        <f>ChartDataA!$CZ$7</f>
        <v>7.583949999999999E-2</v>
      </c>
      <c r="D105" s="2">
        <f>ChartDataA!$CZ$8</f>
        <v>1.8029999999999999E-4</v>
      </c>
      <c r="E105" s="2">
        <f>ChartDataA!$CZ$9</f>
        <v>1.0731123307692307</v>
      </c>
      <c r="F105" s="2">
        <f>ChartDataA!$CZ$10</f>
        <v>2.6108999999999998E-3</v>
      </c>
      <c r="G105" s="2">
        <f>ChartDataA!$CZ$11</f>
        <v>3.9096800000000043E-2</v>
      </c>
    </row>
    <row r="106" spans="1:7">
      <c r="B106" s="2">
        <f>ChartDataA!$DA$6</f>
        <v>6.1256700000000004E-2</v>
      </c>
      <c r="C106" s="2">
        <f>ChartDataA!$DA$7</f>
        <v>7.3568599999999998E-2</v>
      </c>
      <c r="D106" s="2">
        <f>ChartDataA!$DA$8</f>
        <v>1.8029999999999999E-4</v>
      </c>
      <c r="E106" s="2">
        <f>ChartDataA!$DA$9</f>
        <v>1.1020961307692307</v>
      </c>
      <c r="F106" s="2">
        <f>ChartDataA!$DA$10</f>
        <v>1.8953000000000002E-3</v>
      </c>
      <c r="G106" s="2">
        <f>ChartDataA!$DA$11</f>
        <v>3.9393800000000034E-2</v>
      </c>
    </row>
    <row r="107" spans="1:7">
      <c r="B107" s="2">
        <f>ChartDataA!$DB$6</f>
        <v>6.2063000000000007E-2</v>
      </c>
      <c r="C107" s="2">
        <f>ChartDataA!$DB$7</f>
        <v>7.1769500000000014E-2</v>
      </c>
      <c r="D107" s="2">
        <f>ChartDataA!$DB$8</f>
        <v>1.7899999999999999E-4</v>
      </c>
      <c r="E107" s="2">
        <f>ChartDataA!$DB$9</f>
        <v>1.1208180307692306</v>
      </c>
      <c r="F107" s="2">
        <f>ChartDataA!$DB$10</f>
        <v>1.5966999999999999E-3</v>
      </c>
      <c r="G107" s="2">
        <f>ChartDataA!$DB$11</f>
        <v>4.1065800000000152E-2</v>
      </c>
    </row>
    <row r="108" spans="1:7">
      <c r="B108" s="2">
        <f>ChartDataA!$DC$6</f>
        <v>6.2478500000000006E-2</v>
      </c>
      <c r="C108" s="2">
        <f>ChartDataA!$DC$7</f>
        <v>7.2414499999999993E-2</v>
      </c>
      <c r="D108" s="2">
        <f>ChartDataA!$DC$8</f>
        <v>1.273E-4</v>
      </c>
      <c r="E108" s="2">
        <f>ChartDataA!$DC$9</f>
        <v>1.0443108307692306</v>
      </c>
      <c r="F108" s="2">
        <f>ChartDataA!$DC$10</f>
        <v>1.1682000000000001E-3</v>
      </c>
      <c r="G108" s="2">
        <f>ChartDataA!$DC$11</f>
        <v>4.1290400000000504E-2</v>
      </c>
    </row>
    <row r="109" spans="1:7">
      <c r="B109" s="2">
        <f>ChartDataA!$DD$6</f>
        <v>6.3193800000000008E-2</v>
      </c>
      <c r="C109" s="2">
        <f>ChartDataA!$DD$7</f>
        <v>7.2575199999999992E-2</v>
      </c>
      <c r="D109" s="2">
        <f>ChartDataA!$DD$8</f>
        <v>1.2420000000000001E-4</v>
      </c>
      <c r="E109" s="2">
        <f>ChartDataA!$DD$9</f>
        <v>1.0357414307692308</v>
      </c>
      <c r="F109" s="2">
        <f>ChartDataA!$DD$10</f>
        <v>9.3419999999999994E-4</v>
      </c>
      <c r="G109" s="2">
        <f>ChartDataA!$DD$11</f>
        <v>4.0887600000000024E-2</v>
      </c>
    </row>
    <row r="110" spans="1:7">
      <c r="B110" s="2">
        <f>ChartDataA!$DE$6</f>
        <v>6.1960400000000006E-2</v>
      </c>
      <c r="C110" s="2">
        <f>ChartDataA!$DE$7</f>
        <v>7.1221499999999993E-2</v>
      </c>
      <c r="D110" s="2">
        <f>ChartDataA!$DE$8</f>
        <v>1.4320000000000001E-4</v>
      </c>
      <c r="E110" s="2">
        <f>ChartDataA!$DE$9</f>
        <v>1.0297274000000001</v>
      </c>
      <c r="F110" s="2">
        <f>ChartDataA!$DE$10</f>
        <v>5.7370000000000001E-4</v>
      </c>
      <c r="G110" s="2">
        <f>ChartDataA!$DE$11</f>
        <v>4.1254300000000077E-2</v>
      </c>
    </row>
    <row r="111" spans="1:7">
      <c r="A111" s="2" t="str">
        <f>ChartDataA!$DF$5</f>
        <v>yt 31 12 2019</v>
      </c>
      <c r="B111" s="2">
        <f>ChartDataA!$DF$6</f>
        <v>6.8713200000000002E-2</v>
      </c>
      <c r="C111" s="2">
        <f>ChartDataA!$DF$7</f>
        <v>6.9698699999999988E-2</v>
      </c>
      <c r="D111" s="2">
        <f>ChartDataA!$DF$8</f>
        <v>1.4320000000000001E-4</v>
      </c>
      <c r="E111" s="2">
        <f>ChartDataA!$DF$9</f>
        <v>1.0114468000000001</v>
      </c>
      <c r="F111" s="2">
        <f>ChartDataA!$DF$10</f>
        <v>5.9400000000000013E-4</v>
      </c>
      <c r="G111" s="2">
        <f>ChartDataA!$DF$11</f>
        <v>4.2020899999999806E-2</v>
      </c>
    </row>
    <row r="112" spans="1:7">
      <c r="B112" s="2">
        <f>ChartDataA!$DG$6</f>
        <v>5.4499422999999998E-2</v>
      </c>
      <c r="C112" s="2">
        <f>ChartDataA!$DG$7</f>
        <v>6.9813975999999986E-2</v>
      </c>
      <c r="D112" s="2">
        <f>ChartDataA!$DG$8</f>
        <v>1.7670300000000003E-4</v>
      </c>
      <c r="E112" s="2">
        <f>ChartDataA!$DG$9</f>
        <v>1.078116761</v>
      </c>
      <c r="F112" s="2">
        <f>ChartDataA!$DG$10</f>
        <v>3.0167299999999997E-4</v>
      </c>
      <c r="G112" s="2">
        <f>ChartDataA!$DG$11</f>
        <v>4.2474523999999958E-2</v>
      </c>
    </row>
    <row r="113" spans="1:7">
      <c r="B113" s="2">
        <f>ChartDataA!$DH$6</f>
        <v>4.4545883999999994E-2</v>
      </c>
      <c r="C113" s="2">
        <f>ChartDataA!$DH$7</f>
        <v>7.0281045000000014E-2</v>
      </c>
      <c r="D113" s="2">
        <f>ChartDataA!$DH$8</f>
        <v>1.9417500000000004E-4</v>
      </c>
      <c r="E113" s="2">
        <f>ChartDataA!$DH$9</f>
        <v>1.0955220130000001</v>
      </c>
      <c r="F113" s="2">
        <f>ChartDataA!$DH$10</f>
        <v>3.0175900000000002E-4</v>
      </c>
      <c r="G113" s="2">
        <f>ChartDataA!$DH$11</f>
        <v>4.2026502999999771E-2</v>
      </c>
    </row>
    <row r="114" spans="1:7">
      <c r="B114" s="2">
        <f>ChartDataA!$DI$6</f>
        <v>3.7373373000000008E-2</v>
      </c>
      <c r="C114" s="2">
        <f>ChartDataA!$DI$7</f>
        <v>7.1552404E-2</v>
      </c>
      <c r="D114" s="2">
        <f>ChartDataA!$DI$8</f>
        <v>2.0327899999999998E-4</v>
      </c>
      <c r="E114" s="2">
        <f>ChartDataA!$DI$9</f>
        <v>1.086807297</v>
      </c>
      <c r="F114" s="2">
        <f>ChartDataA!$DI$10</f>
        <v>3.1175899999999999E-4</v>
      </c>
      <c r="G114" s="2">
        <f>ChartDataA!$DI$11</f>
        <v>4.1255052999999986E-2</v>
      </c>
    </row>
    <row r="115" spans="1:7">
      <c r="B115" s="2">
        <f>ChartDataA!$DJ$6</f>
        <v>3.6752166000000003E-2</v>
      </c>
      <c r="C115" s="2">
        <f>ChartDataA!$DJ$7</f>
        <v>7.4955812999999996E-2</v>
      </c>
      <c r="D115" s="2">
        <f>ChartDataA!$DJ$8</f>
        <v>2.0327899999999998E-4</v>
      </c>
      <c r="E115" s="2">
        <f>ChartDataA!$DJ$9</f>
        <v>1.0745331710000003</v>
      </c>
      <c r="F115" s="2">
        <f>ChartDataA!$DJ$10</f>
        <v>3.1210800000000001E-4</v>
      </c>
      <c r="G115" s="2">
        <f>ChartDataA!$DJ$11</f>
        <v>4.1385666000000043E-2</v>
      </c>
    </row>
    <row r="116" spans="1:7">
      <c r="B116" s="2">
        <f>ChartDataA!$DK$6</f>
        <v>3.6699493E-2</v>
      </c>
      <c r="C116" s="2">
        <f>ChartDataA!$DK$7</f>
        <v>7.6661327000000001E-2</v>
      </c>
      <c r="D116" s="2">
        <f>ChartDataA!$DK$8</f>
        <v>2.0327899999999998E-4</v>
      </c>
      <c r="E116" s="2">
        <f>ChartDataA!$DK$9</f>
        <v>1.0346635990000002</v>
      </c>
      <c r="F116" s="2">
        <f>ChartDataA!$DK$10</f>
        <v>2.4114600000000003E-4</v>
      </c>
      <c r="G116" s="2">
        <f>ChartDataA!$DK$11</f>
        <v>4.2484885999999777E-2</v>
      </c>
    </row>
    <row r="117" spans="1:7">
      <c r="A117" s="2" t="str">
        <f>ChartDataA!$DL$5</f>
        <v>yt 30 06 2020</v>
      </c>
      <c r="B117" s="2">
        <f>ChartDataA!$DL$6</f>
        <v>3.6802975000000002E-2</v>
      </c>
      <c r="C117" s="2">
        <f>ChartDataA!$DL$7</f>
        <v>7.9050938000000001E-2</v>
      </c>
      <c r="D117" s="2">
        <f>ChartDataA!$DL$8</f>
        <v>2.0327899999999998E-4</v>
      </c>
      <c r="E117" s="2">
        <f>ChartDataA!$DL$9</f>
        <v>0.97363080399999979</v>
      </c>
      <c r="F117" s="2">
        <f>ChartDataA!$DL$10</f>
        <v>2.0476900000000002E-4</v>
      </c>
      <c r="G117" s="2">
        <f>ChartDataA!$DL$11</f>
        <v>4.3787636000000241E-2</v>
      </c>
    </row>
    <row r="118" spans="1:7">
      <c r="B118" s="2">
        <f>ChartDataA!$DM$6</f>
        <v>3.645163500000001E-2</v>
      </c>
      <c r="C118" s="2">
        <f>ChartDataA!$DM$7</f>
        <v>8.032429499999999E-2</v>
      </c>
      <c r="D118" s="2">
        <f>ChartDataA!$DM$8</f>
        <v>2.0327899999999998E-4</v>
      </c>
      <c r="E118" s="2">
        <f>ChartDataA!$DM$9</f>
        <v>0.945955302</v>
      </c>
      <c r="F118" s="2">
        <f>ChartDataA!$DM$10</f>
        <v>2.0235300000000001E-4</v>
      </c>
      <c r="G118" s="2">
        <f>ChartDataA!$DM$11</f>
        <v>4.4748436999999974E-2</v>
      </c>
    </row>
    <row r="119" spans="1:7">
      <c r="B119" s="2">
        <f>ChartDataA!$DN$6</f>
        <v>3.5736346000000002E-2</v>
      </c>
      <c r="C119" s="2">
        <f>ChartDataA!$DN$7</f>
        <v>8.0016923000000004E-2</v>
      </c>
      <c r="D119" s="2">
        <f>ChartDataA!$DN$8</f>
        <v>1.8489500000000002E-4</v>
      </c>
      <c r="E119" s="2">
        <f>ChartDataA!$DN$9</f>
        <v>0.91773655399999987</v>
      </c>
      <c r="F119" s="2">
        <f>ChartDataA!$DN$10</f>
        <v>2.0191300000000007E-4</v>
      </c>
      <c r="G119" s="2">
        <f>ChartDataA!$DN$11</f>
        <v>4.5282062999999928E-2</v>
      </c>
    </row>
    <row r="120" spans="1:7">
      <c r="B120" s="2">
        <f>ChartDataA!$DO$6</f>
        <v>3.5204241000000004E-2</v>
      </c>
      <c r="C120" s="2">
        <f>ChartDataA!$DO$7</f>
        <v>7.8049359000000026E-2</v>
      </c>
      <c r="D120" s="2">
        <f>ChartDataA!$DO$8</f>
        <v>1.8489500000000002E-4</v>
      </c>
      <c r="E120" s="2">
        <f>ChartDataA!$DO$9</f>
        <v>0.95976869599999992</v>
      </c>
      <c r="F120" s="2">
        <f>ChartDataA!$DO$10</f>
        <v>2.0081300000000004E-4</v>
      </c>
      <c r="G120" s="2">
        <f>ChartDataA!$DO$11</f>
        <v>4.7795264999999976E-2</v>
      </c>
    </row>
    <row r="121" spans="1:7">
      <c r="B121" s="2">
        <f>ChartDataA!$DP$6</f>
        <v>3.3108980000000003E-2</v>
      </c>
      <c r="C121" s="2">
        <f>ChartDataA!$DP$7</f>
        <v>7.6174790000000006E-2</v>
      </c>
      <c r="D121" s="2">
        <f>ChartDataA!$DP$8</f>
        <v>1.27095E-4</v>
      </c>
      <c r="E121" s="2">
        <f>ChartDataA!$DP$9</f>
        <v>0.99801828599999987</v>
      </c>
      <c r="F121" s="2">
        <f>ChartDataA!$DP$10</f>
        <v>1.7065400000000001E-4</v>
      </c>
      <c r="G121" s="2">
        <f>ChartDataA!$DP$11</f>
        <v>4.9236633000000252E-2</v>
      </c>
    </row>
    <row r="122" spans="1:7">
      <c r="B122" s="2">
        <f>ChartDataA!$DQ$6</f>
        <v>3.1411031000000006E-2</v>
      </c>
      <c r="C122" s="2">
        <f>ChartDataA!$DQ$7</f>
        <v>7.5392210999999987E-2</v>
      </c>
      <c r="D122" s="2">
        <f>ChartDataA!$DQ$8</f>
        <v>8.7694999999999993E-5</v>
      </c>
      <c r="E122" s="2">
        <f>ChartDataA!$DQ$9</f>
        <v>1.010833732</v>
      </c>
      <c r="F122" s="2">
        <f>ChartDataA!$DQ$10</f>
        <v>1.3665400000000002E-4</v>
      </c>
      <c r="G122" s="2">
        <f>ChartDataA!$DQ$11</f>
        <v>5.0353622999999903E-2</v>
      </c>
    </row>
    <row r="123" spans="1:7">
      <c r="A123" s="2" t="str">
        <f>ChartDataA!$DR$5</f>
        <v>yt 31 12 2020</v>
      </c>
      <c r="B123" s="2">
        <f>ChartDataA!$DR$6</f>
        <v>2.3265928000000002E-2</v>
      </c>
      <c r="C123" s="2">
        <f>ChartDataA!$DR$7</f>
        <v>7.6730496999999995E-2</v>
      </c>
      <c r="D123" s="2">
        <f>ChartDataA!$DR$8</f>
        <v>8.7694999999999993E-5</v>
      </c>
      <c r="E123" s="2">
        <f>ChartDataA!$DR$9</f>
        <v>1.0095951400000001</v>
      </c>
      <c r="F123" s="2">
        <f>ChartDataA!$DR$10</f>
        <v>2.4338E-5</v>
      </c>
      <c r="G123" s="2">
        <f>ChartDataA!$DR$11</f>
        <v>5.1339464999999862E-2</v>
      </c>
    </row>
    <row r="124" spans="1:7">
      <c r="B124" s="2">
        <f>ChartDataA!$DS$6</f>
        <v>2.5110209999999997E-2</v>
      </c>
      <c r="C124" s="2">
        <f>ChartDataA!$DS$7</f>
        <v>7.6765492000000005E-2</v>
      </c>
      <c r="D124" s="2">
        <f>ChartDataA!$DS$8</f>
        <v>6.0837E-5</v>
      </c>
      <c r="E124" s="2">
        <f>ChartDataA!$DS$9</f>
        <v>0.98080563900000017</v>
      </c>
      <c r="F124" s="2">
        <f>ChartDataA!$DS$10</f>
        <v>3.0642000000000002E-5</v>
      </c>
      <c r="G124" s="2">
        <f>ChartDataA!$DS$11</f>
        <v>5.12621419999999E-2</v>
      </c>
    </row>
    <row r="125" spans="1:7">
      <c r="B125" s="2">
        <f>ChartDataA!$DT$6</f>
        <v>3.5512368999999995E-2</v>
      </c>
      <c r="C125" s="2">
        <f>ChartDataA!$DT$7</f>
        <v>7.7061427000000002E-2</v>
      </c>
      <c r="D125" s="2">
        <f>ChartDataA!$DT$8</f>
        <v>4.8105000000000001E-5</v>
      </c>
      <c r="E125" s="2">
        <f>ChartDataA!$DT$9</f>
        <v>1.0781599829999999</v>
      </c>
      <c r="F125" s="2">
        <f>ChartDataA!$DT$10</f>
        <v>3.0565999999999998E-5</v>
      </c>
      <c r="G125" s="2">
        <f>ChartDataA!$DT$11</f>
        <v>5.120964600000022E-2</v>
      </c>
    </row>
    <row r="126" spans="1:7">
      <c r="B126" s="2">
        <f>ChartDataA!$DU$6</f>
        <v>3.6009781999999997E-2</v>
      </c>
      <c r="C126" s="2">
        <f>ChartDataA!$DU$7</f>
        <v>7.9302357000000004E-2</v>
      </c>
      <c r="D126" s="2">
        <f>ChartDataA!$DU$8</f>
        <v>2.6609999999999998E-5</v>
      </c>
      <c r="E126" s="2">
        <f>ChartDataA!$DU$9</f>
        <v>1.2771505869999999</v>
      </c>
      <c r="F126" s="2">
        <f>ChartDataA!$DU$10</f>
        <v>6.9928000000000012E-5</v>
      </c>
      <c r="G126" s="2">
        <f>ChartDataA!$DU$11</f>
        <v>5.196211400000017E-2</v>
      </c>
    </row>
    <row r="127" spans="1:7">
      <c r="B127" s="2">
        <f>ChartDataA!$DV$6</f>
        <v>3.6294292999999998E-2</v>
      </c>
      <c r="C127" s="2">
        <f>ChartDataA!$DV$7</f>
        <v>7.6455204999999998E-2</v>
      </c>
      <c r="D127" s="2">
        <f>ChartDataA!$DV$8</f>
        <v>2.6609999999999998E-5</v>
      </c>
      <c r="E127" s="2">
        <f>ChartDataA!$DV$9</f>
        <v>1.284719022</v>
      </c>
      <c r="F127" s="2">
        <f>ChartDataA!$DV$10</f>
        <v>1.1088299999999999E-4</v>
      </c>
      <c r="G127" s="2">
        <f>ChartDataA!$DV$11</f>
        <v>5.1269285000000275E-2</v>
      </c>
    </row>
    <row r="128" spans="1:7">
      <c r="B128" s="2">
        <f>ChartDataA!$DW$6</f>
        <v>3.6717773000000002E-2</v>
      </c>
      <c r="C128" s="2">
        <f>ChartDataA!$DW$7</f>
        <v>7.514047900000001E-2</v>
      </c>
      <c r="D128" s="2">
        <f>ChartDataA!$DW$8</f>
        <v>2.6609999999999998E-5</v>
      </c>
      <c r="E128" s="2">
        <f>ChartDataA!$DW$9</f>
        <v>1.3146569609999998</v>
      </c>
      <c r="F128" s="2">
        <f>ChartDataA!$DW$10</f>
        <v>1.10492E-4</v>
      </c>
      <c r="G128" s="2">
        <f>ChartDataA!$DW$11</f>
        <v>4.9470671000000577E-2</v>
      </c>
    </row>
    <row r="129" spans="1:7">
      <c r="A129" s="2" t="str">
        <f>ChartDataA!$DX$5</f>
        <v>yt 30 06 2021</v>
      </c>
      <c r="B129" s="2">
        <f>ChartDataA!$DX$6</f>
        <v>3.679284E-2</v>
      </c>
      <c r="C129" s="2">
        <f>ChartDataA!$DX$7</f>
        <v>7.3953245000000001E-2</v>
      </c>
      <c r="D129" s="2">
        <f>ChartDataA!$DX$8</f>
        <v>2.6751999999999997E-5</v>
      </c>
      <c r="E129" s="2">
        <f>ChartDataA!$DX$9</f>
        <v>1.45721411</v>
      </c>
      <c r="F129" s="2">
        <f>ChartDataA!$DX$10</f>
        <v>1.0991399999999998E-4</v>
      </c>
      <c r="G129" s="2">
        <f>ChartDataA!$DX$11</f>
        <v>4.9284226999999792E-2</v>
      </c>
    </row>
    <row r="130" spans="1:7">
      <c r="B130" s="2">
        <f>ChartDataA!$DY$6</f>
        <v>3.6727048000000005E-2</v>
      </c>
      <c r="C130" s="2">
        <f>ChartDataA!$DY$7</f>
        <v>7.3465722999999997E-2</v>
      </c>
      <c r="D130" s="2">
        <f>ChartDataA!$DY$8</f>
        <v>3.2001999999999996E-5</v>
      </c>
      <c r="E130" s="2">
        <f>ChartDataA!$DY$9</f>
        <v>1.5934806800000001</v>
      </c>
      <c r="F130" s="2">
        <f>ChartDataA!$DY$10</f>
        <v>1.2251199999999997E-4</v>
      </c>
      <c r="G130" s="2">
        <f>ChartDataA!$DY$11</f>
        <v>4.8838883000000166E-2</v>
      </c>
    </row>
    <row r="131" spans="1:7">
      <c r="B131" s="2">
        <f>ChartDataA!$DZ$6</f>
        <v>3.6729789000000013E-2</v>
      </c>
      <c r="C131" s="2">
        <f>ChartDataA!$DZ$7</f>
        <v>7.7445445999999987E-2</v>
      </c>
      <c r="D131" s="2">
        <f>ChartDataA!$DZ$8</f>
        <v>2.5098000000000003E-5</v>
      </c>
      <c r="E131" s="2">
        <f>ChartDataA!$DZ$9</f>
        <v>1.6337228320000001</v>
      </c>
      <c r="F131" s="2">
        <f>ChartDataA!$DZ$10</f>
        <v>1.2215499999999998E-4</v>
      </c>
      <c r="G131" s="2">
        <f>ChartDataA!$DZ$11</f>
        <v>4.8310720999999779E-2</v>
      </c>
    </row>
    <row r="132" spans="1:7">
      <c r="B132" s="2">
        <f>ChartDataA!$EA$6</f>
        <v>3.6891729000000012E-2</v>
      </c>
      <c r="C132" s="2">
        <f>ChartDataA!$EA$7</f>
        <v>7.9033324000000002E-2</v>
      </c>
      <c r="D132" s="2">
        <f>ChartDataA!$EA$8</f>
        <v>2.5098000000000003E-5</v>
      </c>
      <c r="E132" s="2">
        <f>ChartDataA!$EA$9</f>
        <v>1.7526862050000001</v>
      </c>
      <c r="F132" s="2">
        <f>ChartDataA!$EA$10</f>
        <v>1.2185999999999998E-4</v>
      </c>
      <c r="G132" s="2">
        <f>ChartDataA!$EA$11</f>
        <v>5.1338749999999989E-2</v>
      </c>
    </row>
    <row r="133" spans="1:7">
      <c r="B133" s="2">
        <f>ChartDataA!$EB$6</f>
        <v>4.2268428999999996E-2</v>
      </c>
      <c r="C133" s="2">
        <f>ChartDataA!$EB$7</f>
        <v>7.8539669000000006E-2</v>
      </c>
      <c r="D133" s="2">
        <f>ChartDataA!$EB$8</f>
        <v>4.2570000000000007E-5</v>
      </c>
      <c r="E133" s="2">
        <f>ChartDataA!$EB$9</f>
        <v>1.7797027090000002</v>
      </c>
      <c r="F133" s="2">
        <f>ChartDataA!$EB$10</f>
        <v>1.1451899999999997E-4</v>
      </c>
      <c r="G133" s="2">
        <f>ChartDataA!$EB$11</f>
        <v>5.200286499999951E-2</v>
      </c>
    </row>
    <row r="134" spans="1:7">
      <c r="B134" s="2">
        <f>ChartDataA!$EC$6</f>
        <v>4.7974841999999997E-2</v>
      </c>
      <c r="C134" s="2">
        <f>ChartDataA!$EC$7</f>
        <v>7.7568780000000004E-2</v>
      </c>
      <c r="D134" s="2">
        <f>ChartDataA!$EC$8</f>
        <v>4.2570000000000007E-5</v>
      </c>
      <c r="E134" s="2">
        <f>ChartDataA!$EC$9</f>
        <v>1.9029965850000001</v>
      </c>
      <c r="F134" s="2">
        <f>ChartDataA!$EC$10</f>
        <v>1.1548599999999997E-4</v>
      </c>
      <c r="G134" s="2">
        <f>ChartDataA!$EC$11</f>
        <v>5.3778812000000009E-2</v>
      </c>
    </row>
    <row r="135" spans="1:7">
      <c r="A135" s="2" t="str">
        <f>ChartDataA!$ED$5</f>
        <v>yt 31 12 2021</v>
      </c>
      <c r="B135" s="2">
        <f>ChartDataA!$ED$6</f>
        <v>5.8965005000000001E-2</v>
      </c>
      <c r="C135" s="2">
        <f>ChartDataA!$ED$7</f>
        <v>7.6606656000000009E-2</v>
      </c>
      <c r="D135" s="2">
        <f>ChartDataA!$ED$8</f>
        <v>4.2770000000000006E-5</v>
      </c>
      <c r="E135" s="2">
        <f>ChartDataA!$ED$9</f>
        <v>2.0193800920000005</v>
      </c>
      <c r="F135" s="2">
        <f>ChartDataA!$ED$10</f>
        <v>1.1479999999999996E-4</v>
      </c>
      <c r="G135" s="2">
        <f>ChartDataA!$ED$11</f>
        <v>5.4998926999999309E-2</v>
      </c>
    </row>
    <row r="136" spans="1:7">
      <c r="B136" s="2">
        <f>ChartDataA!$EE$6</f>
        <v>6.5343524E-2</v>
      </c>
      <c r="C136" s="2">
        <f>ChartDataA!$EE$7</f>
        <v>7.4827844000000004E-2</v>
      </c>
      <c r="D136" s="2">
        <f>ChartDataA!$EE$8</f>
        <v>3.6125000000000004E-5</v>
      </c>
      <c r="E136" s="2">
        <f>ChartDataA!$EE$9</f>
        <v>2.0366953060000004</v>
      </c>
      <c r="F136" s="2">
        <f>ChartDataA!$EE$10</f>
        <v>1.0842799999999996E-4</v>
      </c>
      <c r="G136" s="2">
        <f>ChartDataA!$EE$11</f>
        <v>5.5268636999999732E-2</v>
      </c>
    </row>
    <row r="137" spans="1:7">
      <c r="B137" s="2">
        <f>ChartDataA!$EF$6</f>
        <v>7.1669743000000008E-2</v>
      </c>
      <c r="C137" s="2">
        <f>ChartDataA!$EF$7</f>
        <v>7.9653995000000005E-2</v>
      </c>
      <c r="D137" s="2">
        <f>ChartDataA!$EF$8</f>
        <v>3.1384999999999999E-5</v>
      </c>
      <c r="E137" s="2">
        <f>ChartDataA!$EF$9</f>
        <v>1.9225847200000004</v>
      </c>
      <c r="F137" s="2">
        <f>ChartDataA!$EF$10</f>
        <v>1.0845699999999995E-4</v>
      </c>
      <c r="G137" s="2">
        <f>ChartDataA!$EF$11</f>
        <v>5.7471024999999454E-2</v>
      </c>
    </row>
    <row r="138" spans="1:7">
      <c r="B138" s="2">
        <f>ChartDataA!$EG$6</f>
        <v>7.114400500000001E-2</v>
      </c>
      <c r="C138" s="2">
        <f>ChartDataA!$EG$7</f>
        <v>8.6213833000000004E-2</v>
      </c>
      <c r="D138" s="2">
        <f>ChartDataA!$EG$8</f>
        <v>3.5011999999999996E-5</v>
      </c>
      <c r="E138" s="2">
        <f>ChartDataA!$EG$9</f>
        <v>1.7822263090000003</v>
      </c>
      <c r="F138" s="2">
        <f>ChartDataA!$EG$10</f>
        <v>5.9125000000000001E-5</v>
      </c>
      <c r="G138" s="2">
        <f>ChartDataA!$EG$11</f>
        <v>5.9638983999999784E-2</v>
      </c>
    </row>
    <row r="139" spans="1:7">
      <c r="B139" s="2">
        <f>ChartDataA!$EH$6</f>
        <v>7.1130800000000008E-2</v>
      </c>
      <c r="C139" s="2">
        <f>ChartDataA!$EH$7</f>
        <v>9.1928861000000014E-2</v>
      </c>
      <c r="D139" s="2">
        <f>ChartDataA!$EH$8</f>
        <v>5.2148000000000003E-5</v>
      </c>
      <c r="E139" s="2">
        <f>ChartDataA!$EH$9</f>
        <v>1.7854630420000004</v>
      </c>
      <c r="F139" s="2">
        <f>ChartDataA!$EH$10</f>
        <v>1.8841000000000001E-5</v>
      </c>
      <c r="G139" s="2">
        <f>ChartDataA!$EH$11</f>
        <v>6.1772812999999926E-2</v>
      </c>
    </row>
    <row r="140" spans="1:7">
      <c r="B140" s="2">
        <f>ChartDataA!$EI$6</f>
        <v>7.1280158000000024E-2</v>
      </c>
      <c r="C140" s="2">
        <f>ChartDataA!$EI$7</f>
        <v>0.101361481</v>
      </c>
      <c r="D140" s="2">
        <f>ChartDataA!$EI$8</f>
        <v>5.2148000000000003E-5</v>
      </c>
      <c r="E140" s="2">
        <f>ChartDataA!$EI$9</f>
        <v>1.8455640440000003</v>
      </c>
      <c r="F140" s="2">
        <f>ChartDataA!$EI$10</f>
        <v>1.8862999999999999E-5</v>
      </c>
      <c r="G140" s="2">
        <f>ChartDataA!$EI$11</f>
        <v>6.3436294999999809E-2</v>
      </c>
    </row>
    <row r="141" spans="1:7">
      <c r="A141" s="2" t="str">
        <f>ChartDataA!$EJ$5</f>
        <v>yt 30 06 2022</v>
      </c>
      <c r="B141" s="2">
        <f>ChartDataA!$EJ$6</f>
        <v>8.2088310000000012E-2</v>
      </c>
      <c r="C141" s="2">
        <f>ChartDataA!$EJ$7</f>
        <v>0.105399612</v>
      </c>
      <c r="D141" s="2">
        <f>ChartDataA!$EJ$8</f>
        <v>5.2006000000000003E-5</v>
      </c>
      <c r="E141" s="2">
        <f>ChartDataA!$EJ$9</f>
        <v>1.7132050710000002</v>
      </c>
      <c r="F141" s="2">
        <f>ChartDataA!$EJ$10</f>
        <v>2.3938999999999999E-5</v>
      </c>
      <c r="G141" s="2">
        <f>ChartDataA!$EJ$11</f>
        <v>6.4564070999999945E-2</v>
      </c>
    </row>
    <row r="142" spans="1:7">
      <c r="B142" s="2">
        <f>ChartDataA!$EK$6</f>
        <v>8.200644700000001E-2</v>
      </c>
      <c r="C142" s="2">
        <f>ChartDataA!$EK$7</f>
        <v>0.10764037100000001</v>
      </c>
      <c r="D142" s="2">
        <f>ChartDataA!$EK$8</f>
        <v>4.8244000000000001E-5</v>
      </c>
      <c r="E142" s="2">
        <f>ChartDataA!$EK$9</f>
        <v>1.6246699700000002</v>
      </c>
      <c r="F142" s="2">
        <f>ChartDataA!$EK$10</f>
        <v>8.9809999999999992E-6</v>
      </c>
      <c r="G142" s="2">
        <f>ChartDataA!$EK$11</f>
        <v>6.3196935000000121E-2</v>
      </c>
    </row>
    <row r="143" spans="1:7">
      <c r="B143" s="2">
        <f>ChartDataA!$EL$6</f>
        <v>8.1982709000000015E-2</v>
      </c>
      <c r="C143" s="2">
        <f>ChartDataA!$EL$7</f>
        <v>0.10382659499999999</v>
      </c>
      <c r="D143" s="2">
        <f>ChartDataA!$EL$8</f>
        <v>3.9932000000000003E-5</v>
      </c>
      <c r="E143" s="2">
        <f>ChartDataA!$EL$9</f>
        <v>1.643583247</v>
      </c>
      <c r="F143" s="2">
        <f>ChartDataA!$EL$10</f>
        <v>8.9779999999999994E-6</v>
      </c>
      <c r="G143" s="2">
        <f>ChartDataA!$EL$11</f>
        <v>6.0675888999999872E-2</v>
      </c>
    </row>
    <row r="144" spans="1:7">
      <c r="B144" s="2">
        <f>ChartDataA!$EM$6</f>
        <v>8.1981949999999998E-2</v>
      </c>
      <c r="C144" s="2">
        <f>ChartDataA!$EM$7</f>
        <v>0.10217193899999999</v>
      </c>
      <c r="D144" s="2">
        <f>ChartDataA!$EM$8</f>
        <v>3.9932000000000003E-5</v>
      </c>
      <c r="E144" s="2">
        <f>ChartDataA!$EM$9</f>
        <v>1.513928991</v>
      </c>
      <c r="F144" s="2">
        <f>ChartDataA!$EM$10</f>
        <v>8.8680000000000005E-6</v>
      </c>
      <c r="G144" s="2">
        <f>ChartDataA!$EM$11</f>
        <v>5.381524300000029E-2</v>
      </c>
    </row>
    <row r="145" spans="1:7">
      <c r="B145" s="2">
        <f>ChartDataA!$EN$6</f>
        <v>7.7041823999999995E-2</v>
      </c>
      <c r="C145" s="2">
        <f>ChartDataA!$EN$7</f>
        <v>0.10255578099999998</v>
      </c>
      <c r="D145" s="2">
        <f>ChartDataA!$EN$8</f>
        <v>2.2459999999999998E-5</v>
      </c>
      <c r="E145" s="2">
        <f>ChartDataA!$EN$9</f>
        <v>1.522165373</v>
      </c>
      <c r="F145" s="2">
        <f>ChartDataA!$EN$10</f>
        <v>8.7679999999999997E-6</v>
      </c>
      <c r="G145" s="2">
        <f>ChartDataA!$EN$11</f>
        <v>4.9508383000000267E-2</v>
      </c>
    </row>
    <row r="146" spans="1:7">
      <c r="B146" s="2">
        <f>ChartDataA!$EO$6</f>
        <v>7.4034337999999991E-2</v>
      </c>
      <c r="C146" s="2">
        <f>ChartDataA!$EO$7</f>
        <v>0.10368830299999998</v>
      </c>
      <c r="D146" s="2">
        <f>ChartDataA!$EO$8</f>
        <v>2.2459999999999998E-5</v>
      </c>
      <c r="E146" s="2">
        <f>ChartDataA!$EO$9</f>
        <v>1.3805142060000004</v>
      </c>
      <c r="F146" s="2">
        <f>ChartDataA!$EO$10</f>
        <v>9.4509999999999998E-6</v>
      </c>
      <c r="G146" s="2">
        <f>ChartDataA!$EO$11</f>
        <v>4.5368040000000054E-2</v>
      </c>
    </row>
    <row r="147" spans="1:7">
      <c r="A147" s="2" t="str">
        <f>ChartDataA!$EP$5</f>
        <v>yt 31 12 2022</v>
      </c>
      <c r="B147" s="2">
        <f>ChartDataA!$EP$6</f>
        <v>6.3138348999999996E-2</v>
      </c>
      <c r="C147" s="2">
        <f>ChartDataA!$EP$7</f>
        <v>0.10270228499999999</v>
      </c>
      <c r="D147" s="2">
        <f>ChartDataA!$EP$8</f>
        <v>2.226E-5</v>
      </c>
      <c r="E147" s="2">
        <f>ChartDataA!$EP$9</f>
        <v>1.2799440580000001</v>
      </c>
      <c r="F147" s="2">
        <f>ChartDataA!$EP$10</f>
        <v>8.5550000000000019E-6</v>
      </c>
      <c r="G147" s="2">
        <f>ChartDataA!$EP$11</f>
        <v>4.1620234000000256E-2</v>
      </c>
    </row>
    <row r="148" spans="1:7">
      <c r="B148" s="2">
        <f>ChartDataA!$EQ$6</f>
        <v>6.4487838000000006E-2</v>
      </c>
      <c r="C148" s="2">
        <f>ChartDataA!$EQ$7</f>
        <v>0.10141567999999999</v>
      </c>
      <c r="D148" s="2">
        <f>ChartDataA!$EQ$8</f>
        <v>2.226E-5</v>
      </c>
      <c r="E148" s="2">
        <f>ChartDataA!$EQ$9</f>
        <v>1.2402419270000002</v>
      </c>
      <c r="F148" s="2">
        <f>ChartDataA!$EQ$10</f>
        <v>8.7800000000000006E-6</v>
      </c>
      <c r="G148" s="2">
        <f>ChartDataA!$EQ$11</f>
        <v>4.0280961999999976E-2</v>
      </c>
    </row>
    <row r="149" spans="1:7">
      <c r="B149" s="2">
        <f>ChartDataA!$ER$6</f>
        <v>4.8397559E-2</v>
      </c>
      <c r="C149" s="2">
        <f>ChartDataA!$ER$7</f>
        <v>9.5506148999999999E-2</v>
      </c>
      <c r="D149" s="2">
        <f>ChartDataA!$ER$8</f>
        <v>2.226E-5</v>
      </c>
      <c r="E149" s="2">
        <f>ChartDataA!$ER$9</f>
        <v>1.2730831450000002</v>
      </c>
      <c r="F149" s="2">
        <f>ChartDataA!$ER$10</f>
        <v>9.1830000000000017E-6</v>
      </c>
      <c r="G149" s="2">
        <f>ChartDataA!$ER$11</f>
        <v>3.9183557000000091E-2</v>
      </c>
    </row>
    <row r="150" spans="1:7">
      <c r="B150" s="2">
        <f>ChartDataA!$ES$6</f>
        <v>5.3118558999999989E-2</v>
      </c>
      <c r="C150" s="2">
        <f>ChartDataA!$ES$7</f>
        <v>8.9180601000000026E-2</v>
      </c>
      <c r="D150" s="2">
        <f>ChartDataA!$ES$8</f>
        <v>2.1572000000000003E-5</v>
      </c>
      <c r="E150" s="2">
        <f>ChartDataA!$ES$9</f>
        <v>1.3122004399999998</v>
      </c>
      <c r="F150" s="2">
        <f>ChartDataA!$ES$10</f>
        <v>9.1540000000000008E-6</v>
      </c>
      <c r="G150" s="2">
        <f>ChartDataA!$ES$11</f>
        <v>3.9262647000000372E-2</v>
      </c>
    </row>
    <row r="151" spans="1:7">
      <c r="B151" s="2">
        <f>ChartDataA!$ET$6</f>
        <v>5.3184071999999999E-2</v>
      </c>
      <c r="C151" s="2">
        <f>ChartDataA!$ET$7</f>
        <v>8.5039033999999999E-2</v>
      </c>
      <c r="D151" s="2">
        <f>ChartDataA!$ET$8</f>
        <v>4.4360000000000004E-6</v>
      </c>
      <c r="E151" s="2">
        <f>ChartDataA!$ET$9</f>
        <v>1.219523403</v>
      </c>
      <c r="F151" s="2">
        <f>ChartDataA!$ET$10</f>
        <v>8.0339999999999997E-6</v>
      </c>
      <c r="G151" s="2">
        <f>ChartDataA!$ET$11</f>
        <v>3.7930714000000476E-2</v>
      </c>
    </row>
    <row r="152" spans="1:7">
      <c r="B152" s="2">
        <f>ChartDataA!$EU$6</f>
        <v>5.2670848999999985E-2</v>
      </c>
      <c r="C152" s="2">
        <f>ChartDataA!$EU$7</f>
        <v>7.5714103000000019E-2</v>
      </c>
      <c r="D152" s="2">
        <f>ChartDataA!$EU$8</f>
        <v>4.4360000000000004E-6</v>
      </c>
      <c r="E152" s="2">
        <f>ChartDataA!$EU$9</f>
        <v>1.092350895</v>
      </c>
      <c r="F152" s="2">
        <f>ChartDataA!$EU$10</f>
        <v>7.9650000000000008E-6</v>
      </c>
      <c r="G152" s="2">
        <f>ChartDataA!$EU$11</f>
        <v>3.8359215999999918E-2</v>
      </c>
    </row>
    <row r="153" spans="1:7">
      <c r="A153" s="2" t="str">
        <f>ChartDataA!$EV$5</f>
        <v>yt 30 06 2023</v>
      </c>
      <c r="B153" s="2">
        <f>ChartDataA!$EV$6</f>
        <v>4.1447307999999988E-2</v>
      </c>
      <c r="C153" s="2">
        <f>ChartDataA!$EV$7</f>
        <v>7.0783588000000008E-2</v>
      </c>
      <c r="D153" s="2">
        <f>ChartDataA!$EV$8</f>
        <v>2.6381E-5</v>
      </c>
      <c r="E153" s="2">
        <f>ChartDataA!$EV$9</f>
        <v>1.0099433789999999</v>
      </c>
      <c r="F153" s="2">
        <f>ChartDataA!$EV$10</f>
        <v>2.4480000000000001E-6</v>
      </c>
      <c r="G153" s="2">
        <f>ChartDataA!$EV$11</f>
        <v>3.7429240999999891E-2</v>
      </c>
    </row>
    <row r="154" spans="1:7">
      <c r="B154" s="2">
        <f>ChartDataA!$EW$6</f>
        <v>4.1254535000000002E-2</v>
      </c>
      <c r="C154" s="2">
        <f>ChartDataA!$EW$7</f>
        <v>6.685103399999999E-2</v>
      </c>
      <c r="D154" s="2">
        <f>ChartDataA!$EW$8</f>
        <v>2.4893E-5</v>
      </c>
      <c r="E154" s="2">
        <f>ChartDataA!$EW$9</f>
        <v>0.966468624</v>
      </c>
      <c r="F154" s="2">
        <f>ChartDataA!$EW$10</f>
        <v>2.4249999999999997E-6</v>
      </c>
      <c r="G154" s="2">
        <f>ChartDataA!$EW$11</f>
        <v>3.776097899999975E-2</v>
      </c>
    </row>
    <row r="155" spans="1:7">
      <c r="B155" s="2">
        <f>ChartDataA!$EX$6</f>
        <v>5.3367590999999992E-2</v>
      </c>
      <c r="C155" s="2">
        <f>ChartDataA!$EX$7</f>
        <v>6.8590393999999999E-2</v>
      </c>
      <c r="D155" s="2">
        <f>ChartDataA!$EX$8</f>
        <v>2.4893E-5</v>
      </c>
      <c r="E155" s="2">
        <f>ChartDataA!$EX$9</f>
        <v>0.88161794300000018</v>
      </c>
      <c r="F155" s="2">
        <f>ChartDataA!$EX$10</f>
        <v>2.4649999999999997E-6</v>
      </c>
      <c r="G155" s="2">
        <f>ChartDataA!$EX$11</f>
        <v>4.0017039999999726E-2</v>
      </c>
    </row>
    <row r="156" spans="1:7">
      <c r="B156" s="2">
        <f>ChartDataA!$EY$6</f>
        <v>5.2764253999999997E-2</v>
      </c>
      <c r="C156" s="2">
        <f>ChartDataA!$EY$7</f>
        <v>6.9593676999999993E-2</v>
      </c>
      <c r="D156" s="2">
        <f>ChartDataA!$EY$8</f>
        <v>2.4893E-5</v>
      </c>
      <c r="E156" s="2">
        <f>ChartDataA!$EY$9</f>
        <v>0.87662934900000011</v>
      </c>
      <c r="F156" s="2">
        <f>ChartDataA!$EY$10</f>
        <v>2.3700000000000002E-6</v>
      </c>
      <c r="G156" s="2">
        <f>ChartDataA!$EY$11</f>
        <v>4.1078053999999753E-2</v>
      </c>
    </row>
    <row r="157" spans="1:7">
      <c r="B157" s="2">
        <f>ChartDataA!$EZ$6</f>
        <v>5.3439604999999987E-2</v>
      </c>
      <c r="C157" s="2">
        <f>ChartDataA!$EZ$7</f>
        <v>6.7778839000000007E-2</v>
      </c>
      <c r="D157" s="2">
        <f>ChartDataA!$EZ$8</f>
        <v>2.7841E-5</v>
      </c>
      <c r="E157" s="2">
        <f>ChartDataA!$EZ$9</f>
        <v>0.84451825700000005</v>
      </c>
      <c r="F157" s="2">
        <f>ChartDataA!$EZ$10</f>
        <v>2.6630000000000002E-6</v>
      </c>
      <c r="G157" s="2">
        <f>ChartDataA!$EZ$11</f>
        <v>4.110310699999975E-2</v>
      </c>
    </row>
    <row r="158" spans="1:7">
      <c r="B158" s="2">
        <f>ChartDataA!$FA$6</f>
        <v>5.3021235999999992E-2</v>
      </c>
      <c r="C158" s="2">
        <f>ChartDataA!$FA$7</f>
        <v>6.7123919000000004E-2</v>
      </c>
      <c r="D158" s="2">
        <f>ChartDataA!$FA$8</f>
        <v>5.0940999999999999E-5</v>
      </c>
      <c r="E158" s="2">
        <f>ChartDataA!$FA$9</f>
        <v>0.97456121200000001</v>
      </c>
      <c r="F158" s="2">
        <f>ChartDataA!$FA$10</f>
        <v>1.018E-6</v>
      </c>
      <c r="G158" s="2">
        <f>ChartDataA!$FA$11</f>
        <v>4.0752002999999926E-2</v>
      </c>
    </row>
    <row r="159" spans="1:7">
      <c r="A159" s="2" t="str">
        <f>ChartDataA!$FB$5</f>
        <v>yt 31 12 2023</v>
      </c>
      <c r="B159" s="2">
        <f>ChartDataA!$FB$6</f>
        <v>5.789375799999999E-2</v>
      </c>
      <c r="C159" s="2">
        <f>ChartDataA!$FB$7</f>
        <v>6.8461182999999995E-2</v>
      </c>
      <c r="D159" s="2">
        <f>ChartDataA!$FB$8</f>
        <v>5.0940999999999999E-5</v>
      </c>
      <c r="E159" s="2">
        <f>ChartDataA!$FB$9</f>
        <v>0.99418766199999997</v>
      </c>
      <c r="F159" s="2">
        <f>ChartDataA!$FB$10</f>
        <v>1.088E-6</v>
      </c>
      <c r="G159" s="2">
        <f>ChartDataA!$FB$11</f>
        <v>4.2009532999999877E-2</v>
      </c>
    </row>
    <row r="160" spans="1:7">
      <c r="B160" s="2">
        <f>ChartDataA!$FC$6</f>
        <v>6.2127749999999995E-2</v>
      </c>
      <c r="C160" s="2">
        <f>ChartDataA!$FC$7</f>
        <v>7.1775896000000006E-2</v>
      </c>
      <c r="D160" s="2">
        <f>ChartDataA!$FC$8</f>
        <v>1.04941E-4</v>
      </c>
      <c r="E160" s="2">
        <f>ChartDataA!$FC$9</f>
        <v>1.10112604</v>
      </c>
      <c r="F160" s="2">
        <f>ChartDataA!$FC$10</f>
        <v>8.5800000000000009E-7</v>
      </c>
      <c r="G160" s="2">
        <f>ChartDataA!$FC$11</f>
        <v>4.284226499999999E-2</v>
      </c>
    </row>
    <row r="161" spans="1:7">
      <c r="B161" s="2">
        <f>ChartDataA!$FD$6</f>
        <v>7.1675711000000003E-2</v>
      </c>
      <c r="C161" s="2">
        <f>ChartDataA!$FD$7</f>
        <v>7.3306201000000015E-2</v>
      </c>
      <c r="D161" s="2">
        <f>ChartDataA!$FD$8</f>
        <v>1.04941E-4</v>
      </c>
      <c r="E161" s="2">
        <f>ChartDataA!$FD$9</f>
        <v>1.120646225</v>
      </c>
      <c r="F161" s="2">
        <f>ChartDataA!$FD$10</f>
        <v>4.1600000000000002E-7</v>
      </c>
      <c r="G161" s="2">
        <f>ChartDataA!$FD$11</f>
        <v>4.1559214999999927E-2</v>
      </c>
    </row>
    <row r="162" spans="1:7">
      <c r="B162" s="2">
        <f>ChartDataA!$FE$6</f>
        <v>6.6939053000000012E-2</v>
      </c>
      <c r="C162" s="2">
        <f>ChartDataA!$FE$7</f>
        <v>7.1772603000000018E-2</v>
      </c>
      <c r="D162" s="2">
        <f>ChartDataA!$FE$8</f>
        <v>1.0199299999999998E-4</v>
      </c>
      <c r="E162" s="2">
        <f>ChartDataA!$FE$9</f>
        <v>1.1261466010000003</v>
      </c>
      <c r="F162" s="2">
        <f>ChartDataA!$FE$10</f>
        <v>4.1700000000000004E-7</v>
      </c>
      <c r="G162" s="2">
        <f>ChartDataA!$FE$11</f>
        <v>3.7975796999999645E-2</v>
      </c>
    </row>
    <row r="163" spans="1:7">
      <c r="B163" s="2">
        <f>ChartDataA!$FF$6</f>
        <v>6.6748211000000002E-2</v>
      </c>
      <c r="C163" s="2">
        <f>ChartDataA!$FF$7</f>
        <v>7.4165616000000004E-2</v>
      </c>
      <c r="D163" s="2">
        <f>ChartDataA!$FF$8</f>
        <v>1.0199299999999998E-4</v>
      </c>
      <c r="E163" s="2">
        <f>ChartDataA!$FF$9</f>
        <v>1.1469821530000002</v>
      </c>
      <c r="F163" s="2">
        <f>ChartDataA!$FF$10</f>
        <v>4.1800000000000001E-7</v>
      </c>
      <c r="G163" s="2">
        <f>ChartDataA!$FF$11</f>
        <v>3.7234247999999859E-2</v>
      </c>
    </row>
    <row r="164" spans="1:7">
      <c r="B164" s="2">
        <f>ChartDataA!$FG$6</f>
        <v>6.658978900000001E-2</v>
      </c>
      <c r="C164" s="2">
        <f>ChartDataA!$FG$7</f>
        <v>7.7051181999999996E-2</v>
      </c>
      <c r="D164" s="2">
        <f>ChartDataA!$FG$8</f>
        <v>1.04193E-4</v>
      </c>
      <c r="E164" s="2">
        <f>ChartDataA!$FG$9</f>
        <v>1.2463103879999999</v>
      </c>
      <c r="F164" s="2">
        <f>ChartDataA!$FG$10</f>
        <v>4.6800000000000001E-7</v>
      </c>
      <c r="G164" s="2">
        <f>ChartDataA!$FG$11</f>
        <v>3.3457467000000074E-2</v>
      </c>
    </row>
    <row r="165" spans="1:7">
      <c r="A165" s="2" t="str">
        <f>ChartDataA!$FH$5</f>
        <v>yt 30 06 2024</v>
      </c>
      <c r="B165" s="2">
        <f>ChartDataA!$FH$6</f>
        <v>7.6696742000000012E-2</v>
      </c>
      <c r="C165" s="2">
        <f>ChartDataA!$FH$7</f>
        <v>8.040075200000002E-2</v>
      </c>
      <c r="D165" s="2">
        <f>ChartDataA!$FH$8</f>
        <v>8.2248000000000003E-5</v>
      </c>
      <c r="E165" s="2">
        <f>ChartDataA!$FH$9</f>
        <v>1.3510490230000001</v>
      </c>
      <c r="F165" s="2">
        <f>ChartDataA!$FH$10</f>
        <v>6.7899999999999998E-7</v>
      </c>
      <c r="G165" s="2">
        <f>ChartDataA!$FH$11</f>
        <v>3.0038300999999601E-2</v>
      </c>
    </row>
    <row r="166" spans="1:7">
      <c r="B166" s="2">
        <f>ChartDataA!$FI$6</f>
        <v>8.1168355000000011E-2</v>
      </c>
      <c r="C166" s="2">
        <f>ChartDataA!$FI$7</f>
        <v>8.7030901000000008E-2</v>
      </c>
      <c r="D166" s="2">
        <f>ChartDataA!$FI$8</f>
        <v>8.2248000000000003E-5</v>
      </c>
      <c r="E166" s="2">
        <f>ChartDataA!$FI$9</f>
        <v>1.343436694</v>
      </c>
      <c r="F166" s="2">
        <f>ChartDataA!$FI$10</f>
        <v>7.0200000000000001E-7</v>
      </c>
      <c r="G166" s="2">
        <f>ChartDataA!$FI$11</f>
        <v>2.7029487000000074E-2</v>
      </c>
    </row>
    <row r="167" spans="1:7">
      <c r="B167" s="2">
        <f>ChartDataA!$FJ$6</f>
        <v>6.952083299999999E-2</v>
      </c>
      <c r="C167" s="2">
        <f>ChartDataA!$FJ$7</f>
        <v>9.0342512000000014E-2</v>
      </c>
      <c r="D167" s="2">
        <f>ChartDataA!$FJ$8</f>
        <v>8.2248000000000003E-5</v>
      </c>
      <c r="E167" s="2">
        <f>ChartDataA!$FJ$9</f>
        <v>1.3807195310000002</v>
      </c>
      <c r="F167" s="2">
        <f>ChartDataA!$FJ$10</f>
        <v>6.6199999999999997E-7</v>
      </c>
      <c r="G167" s="2">
        <f>ChartDataA!$FJ$11</f>
        <v>2.4207992999999872E-2</v>
      </c>
    </row>
    <row r="168" spans="1:7">
      <c r="B168" s="2">
        <f>ChartDataA!$FK$6</f>
        <v>6.947935299999998E-2</v>
      </c>
      <c r="C168" s="2">
        <f>ChartDataA!$FK$7</f>
        <v>9.5410931000000004E-2</v>
      </c>
      <c r="D168" s="2">
        <f>ChartDataA!$FK$8</f>
        <v>8.2248000000000003E-5</v>
      </c>
      <c r="E168" s="2">
        <f>ChartDataA!$FK$9</f>
        <v>1.4262841000000002</v>
      </c>
      <c r="F168" s="2">
        <f>ChartDataA!$FK$10</f>
        <v>7.0300000000000009E-7</v>
      </c>
      <c r="G168" s="2">
        <f>ChartDataA!$FK$11</f>
        <v>2.260806999999998E-2</v>
      </c>
    </row>
    <row r="169" spans="1:7">
      <c r="B169" s="2">
        <f>ChartDataA!$FL$6</f>
        <v>6.9327537999999994E-2</v>
      </c>
      <c r="C169" s="2">
        <f>ChartDataA!$FL$7</f>
        <v>0.10184246700000001</v>
      </c>
      <c r="D169" s="2">
        <f>ChartDataA!$FL$8</f>
        <v>7.929999999999999E-5</v>
      </c>
      <c r="E169" s="2">
        <f>ChartDataA!$FL$9</f>
        <v>1.4391946</v>
      </c>
      <c r="F169" s="2">
        <f>ChartDataA!$FL$10</f>
        <v>4.0999999999999994E-7</v>
      </c>
      <c r="G169" s="2">
        <f>ChartDataA!$FL$11</f>
        <v>2.1766826999999989E-2</v>
      </c>
    </row>
    <row r="170" spans="1:7">
      <c r="B170" s="2">
        <f>ChartDataA!$FM$6</f>
        <v>6.7742063000000005E-2</v>
      </c>
      <c r="C170" s="2">
        <f>ChartDataA!$FM$7</f>
        <v>0.10935974599999999</v>
      </c>
      <c r="D170" s="2">
        <f>ChartDataA!$FM$8</f>
        <v>5.6199999999999997E-5</v>
      </c>
      <c r="E170" s="2">
        <f>ChartDataA!$FM$9</f>
        <v>1.3678857719999999</v>
      </c>
      <c r="F170" s="2">
        <f>ChartDataA!$FM$10</f>
        <v>4.1799999999999996E-7</v>
      </c>
      <c r="G170" s="2">
        <f>ChartDataA!$FM$11</f>
        <v>2.1102718000000076E-2</v>
      </c>
    </row>
    <row r="171" spans="1:7">
      <c r="A171" s="2" t="str">
        <f>ChartDataA!$FN$5</f>
        <v>yt 31 12 2024</v>
      </c>
      <c r="B171" s="2">
        <f>ChartDataA!$FN$6</f>
        <v>6.7441697000000009E-2</v>
      </c>
      <c r="C171" s="2">
        <f>ChartDataA!$FN$7</f>
        <v>0.11302391599999999</v>
      </c>
      <c r="D171" s="2">
        <f>ChartDataA!$FN$8</f>
        <v>5.8400000000000003E-5</v>
      </c>
      <c r="E171" s="2">
        <f>ChartDataA!$FN$9</f>
        <v>1.4620148420000001</v>
      </c>
      <c r="F171" s="2">
        <f>ChartDataA!$FN$10</f>
        <v>3.5700000000000003E-7</v>
      </c>
      <c r="G171" s="2">
        <f>ChartDataA!$FN$11</f>
        <v>1.9437360999999598E-2</v>
      </c>
    </row>
    <row r="194" spans="1:7">
      <c r="B194" t="str">
        <f>ChartDataA!$A$27</f>
        <v>Norway</v>
      </c>
      <c r="C194" t="str">
        <f>ChartDataA!$A$28</f>
        <v>Switzerland</v>
      </c>
      <c r="D194" t="str">
        <f>ChartDataA!$A$29</f>
        <v>Turkey</v>
      </c>
      <c r="E194" t="str">
        <f>ChartDataA!$A$30</f>
        <v>UK</v>
      </c>
      <c r="F194" t="str">
        <f>ChartDataA!$A$31</f>
        <v>USA</v>
      </c>
      <c r="G194" t="str">
        <f>ChartDataA!$A$32</f>
        <v>Other non EU-28</v>
      </c>
    </row>
    <row r="195" spans="1:7">
      <c r="A195" s="2" t="str">
        <f>ChartDataA!$B$26</f>
        <v>yt 31 12 2010</v>
      </c>
      <c r="B195" s="2">
        <f>ChartDataA!$B$27</f>
        <v>7.7425900000000006E-2</v>
      </c>
      <c r="C195" s="2">
        <f>ChartDataA!$B$28</f>
        <v>9.0425000000000019E-3</v>
      </c>
      <c r="D195" s="2">
        <f>ChartDataA!$B$29</f>
        <v>6.1675899999999992E-2</v>
      </c>
      <c r="E195" s="2">
        <f>ChartDataA!$B$30</f>
        <v>2.5771999999999995E-3</v>
      </c>
      <c r="F195" s="2">
        <f>ChartDataA!$B$31</f>
        <v>8.9015999999999991E-3</v>
      </c>
      <c r="G195" s="2">
        <f>ChartDataA!$B$32</f>
        <v>2.1946300000000002E-2</v>
      </c>
    </row>
    <row r="196" spans="1:7">
      <c r="A196" s="2"/>
      <c r="B196" s="2">
        <f>ChartDataA!$C$27</f>
        <v>8.444260000000002E-2</v>
      </c>
      <c r="C196" s="2">
        <f>ChartDataA!$C$28</f>
        <v>9.0002999999999993E-3</v>
      </c>
      <c r="D196" s="2">
        <f>ChartDataA!$C$29</f>
        <v>6.9383799999999995E-2</v>
      </c>
      <c r="E196" s="2">
        <f>ChartDataA!$C$30</f>
        <v>3.1016999999999998E-3</v>
      </c>
      <c r="F196" s="2">
        <f>ChartDataA!$C$31</f>
        <v>8.6216999999999995E-3</v>
      </c>
      <c r="G196" s="2">
        <f>ChartDataA!$C$32</f>
        <v>2.2438099999999961E-2</v>
      </c>
    </row>
    <row r="197" spans="1:7">
      <c r="A197" s="2"/>
      <c r="B197" s="2">
        <f>ChartDataA!$D$27</f>
        <v>8.9160799999999998E-2</v>
      </c>
      <c r="C197" s="2">
        <f>ChartDataA!$D$28</f>
        <v>8.5865999999999998E-3</v>
      </c>
      <c r="D197" s="2">
        <f>ChartDataA!$D$29</f>
        <v>8.0646200000000001E-2</v>
      </c>
      <c r="E197" s="2">
        <f>ChartDataA!$D$30</f>
        <v>3.3001999999999997E-3</v>
      </c>
      <c r="F197" s="2">
        <f>ChartDataA!$D$31</f>
        <v>8.535899999999999E-3</v>
      </c>
      <c r="G197" s="2">
        <f>ChartDataA!$D$32</f>
        <v>2.2246300000000024E-2</v>
      </c>
    </row>
    <row r="198" spans="1:7">
      <c r="A198" s="2"/>
      <c r="B198" s="2">
        <f>ChartDataA!$E$27</f>
        <v>9.2361500000000013E-2</v>
      </c>
      <c r="C198" s="2">
        <f>ChartDataA!$E$28</f>
        <v>8.4394000000000014E-3</v>
      </c>
      <c r="D198" s="2">
        <f>ChartDataA!$E$29</f>
        <v>9.5785099999999998E-2</v>
      </c>
      <c r="E198" s="2">
        <f>ChartDataA!$E$30</f>
        <v>3.5044999999999994E-3</v>
      </c>
      <c r="F198" s="2">
        <f>ChartDataA!$E$31</f>
        <v>8.4536999999999998E-3</v>
      </c>
      <c r="G198" s="2">
        <f>ChartDataA!$E$32</f>
        <v>2.0429899999999973E-2</v>
      </c>
    </row>
    <row r="199" spans="1:7">
      <c r="A199" s="2"/>
      <c r="B199" s="2">
        <f>ChartDataA!$F$27</f>
        <v>9.7570500000000004E-2</v>
      </c>
      <c r="C199" s="2">
        <f>ChartDataA!$F$28</f>
        <v>8.3857000000000011E-3</v>
      </c>
      <c r="D199" s="2">
        <f>ChartDataA!$F$29</f>
        <v>0.12070169999999998</v>
      </c>
      <c r="E199" s="2">
        <f>ChartDataA!$F$30</f>
        <v>3.8012000000000002E-3</v>
      </c>
      <c r="F199" s="2">
        <f>ChartDataA!$F$31</f>
        <v>8.5239000000000009E-3</v>
      </c>
      <c r="G199" s="2">
        <f>ChartDataA!$F$32</f>
        <v>1.9168400000000002E-2</v>
      </c>
    </row>
    <row r="200" spans="1:7">
      <c r="A200" s="2"/>
      <c r="B200" s="2">
        <f>ChartDataA!$G$27</f>
        <v>0.1002487</v>
      </c>
      <c r="C200" s="2">
        <f>ChartDataA!$G$28</f>
        <v>8.4827999999999987E-3</v>
      </c>
      <c r="D200" s="2">
        <f>ChartDataA!$G$29</f>
        <v>0.14216099999999998</v>
      </c>
      <c r="E200" s="2">
        <f>ChartDataA!$G$30</f>
        <v>4.1389999999999995E-3</v>
      </c>
      <c r="F200" s="2">
        <f>ChartDataA!$G$31</f>
        <v>8.4583999999999996E-3</v>
      </c>
      <c r="G200" s="2">
        <f>ChartDataA!$G$32</f>
        <v>1.9510000000000027E-2</v>
      </c>
    </row>
    <row r="201" spans="1:7">
      <c r="A201" s="2" t="str">
        <f>ChartDataA!$H$26</f>
        <v>yt 30 06 2011</v>
      </c>
      <c r="B201" s="2">
        <f>ChartDataA!$H$27</f>
        <v>0.1015972</v>
      </c>
      <c r="C201" s="2">
        <f>ChartDataA!$H$28</f>
        <v>8.4291999999999995E-3</v>
      </c>
      <c r="D201" s="2">
        <f>ChartDataA!$H$29</f>
        <v>0.16313249999999999</v>
      </c>
      <c r="E201" s="2">
        <f>ChartDataA!$H$30</f>
        <v>4.4220999999999991E-3</v>
      </c>
      <c r="F201" s="2">
        <f>ChartDataA!$H$31</f>
        <v>8.2634000000000006E-3</v>
      </c>
      <c r="G201" s="2">
        <f>ChartDataA!$H$32</f>
        <v>1.94492E-2</v>
      </c>
    </row>
    <row r="202" spans="1:7">
      <c r="A202" s="2"/>
      <c r="B202" s="2">
        <f>ChartDataA!$I$27</f>
        <v>0.1051945</v>
      </c>
      <c r="C202" s="2">
        <f>ChartDataA!$I$28</f>
        <v>8.3593999999999995E-3</v>
      </c>
      <c r="D202" s="2">
        <f>ChartDataA!$I$29</f>
        <v>0.16722220000000002</v>
      </c>
      <c r="E202" s="2">
        <f>ChartDataA!$I$30</f>
        <v>4.3907999999999994E-3</v>
      </c>
      <c r="F202" s="2">
        <f>ChartDataA!$I$31</f>
        <v>7.6565999999999995E-3</v>
      </c>
      <c r="G202" s="2">
        <f>ChartDataA!$I$32</f>
        <v>1.8737300000000012E-2</v>
      </c>
    </row>
    <row r="203" spans="1:7">
      <c r="A203" s="2"/>
      <c r="B203" s="2">
        <f>ChartDataA!$J$27</f>
        <v>0.1109767</v>
      </c>
      <c r="C203" s="2">
        <f>ChartDataA!$J$28</f>
        <v>8.3931000000000006E-3</v>
      </c>
      <c r="D203" s="2">
        <f>ChartDataA!$J$29</f>
        <v>0.16550669999999998</v>
      </c>
      <c r="E203" s="2">
        <f>ChartDataA!$J$30</f>
        <v>4.7956000000000006E-3</v>
      </c>
      <c r="F203" s="2">
        <f>ChartDataA!$J$31</f>
        <v>7.682099999999999E-3</v>
      </c>
      <c r="G203" s="2">
        <f>ChartDataA!$J$32</f>
        <v>1.7237300000000011E-2</v>
      </c>
    </row>
    <row r="204" spans="1:7">
      <c r="A204" s="2"/>
      <c r="B204" s="2">
        <f>ChartDataA!$K$27</f>
        <v>0.11756659999999998</v>
      </c>
      <c r="C204" s="2">
        <f>ChartDataA!$K$28</f>
        <v>8.9703999999999999E-3</v>
      </c>
      <c r="D204" s="2">
        <f>ChartDataA!$K$29</f>
        <v>0.1594457</v>
      </c>
      <c r="E204" s="2">
        <f>ChartDataA!$K$30</f>
        <v>5.4596999999999996E-3</v>
      </c>
      <c r="F204" s="2">
        <f>ChartDataA!$K$31</f>
        <v>7.4260000000000003E-3</v>
      </c>
      <c r="G204" s="2">
        <f>ChartDataA!$K$32</f>
        <v>1.5687700000000082E-2</v>
      </c>
    </row>
    <row r="205" spans="1:7">
      <c r="A205" s="2"/>
      <c r="B205" s="2">
        <f>ChartDataA!$L$27</f>
        <v>0.12430239999999999</v>
      </c>
      <c r="C205" s="2">
        <f>ChartDataA!$L$28</f>
        <v>9.2828000000000025E-3</v>
      </c>
      <c r="D205" s="2">
        <f>ChartDataA!$L$29</f>
        <v>0.15813089999999996</v>
      </c>
      <c r="E205" s="2">
        <f>ChartDataA!$L$30</f>
        <v>6.1796999999999998E-3</v>
      </c>
      <c r="F205" s="2">
        <f>ChartDataA!$L$31</f>
        <v>7.4998999999999994E-3</v>
      </c>
      <c r="G205" s="2">
        <f>ChartDataA!$L$32</f>
        <v>1.6461900000000029E-2</v>
      </c>
    </row>
    <row r="206" spans="1:7">
      <c r="A206" s="2"/>
      <c r="B206" s="2">
        <f>ChartDataA!$M$27</f>
        <v>0.1246343</v>
      </c>
      <c r="C206" s="2">
        <f>ChartDataA!$M$28</f>
        <v>9.3742000000000009E-3</v>
      </c>
      <c r="D206" s="2">
        <f>ChartDataA!$M$29</f>
        <v>0.16185459999999996</v>
      </c>
      <c r="E206" s="2">
        <f>ChartDataA!$M$30</f>
        <v>6.5052E-3</v>
      </c>
      <c r="F206" s="2">
        <f>ChartDataA!$M$31</f>
        <v>8.2884000000000013E-3</v>
      </c>
      <c r="G206" s="2">
        <f>ChartDataA!$M$32</f>
        <v>1.7008700000000043E-2</v>
      </c>
    </row>
    <row r="207" spans="1:7">
      <c r="A207" s="2" t="str">
        <f>ChartDataA!$N$26</f>
        <v>yt 31 12 2011</v>
      </c>
      <c r="B207" s="2">
        <f>ChartDataA!$N$27</f>
        <v>0.1215888</v>
      </c>
      <c r="C207" s="2">
        <f>ChartDataA!$N$28</f>
        <v>9.6582999999999999E-3</v>
      </c>
      <c r="D207" s="2">
        <f>ChartDataA!$N$29</f>
        <v>0.16754910000000001</v>
      </c>
      <c r="E207" s="2">
        <f>ChartDataA!$N$30</f>
        <v>7.0394000000000012E-3</v>
      </c>
      <c r="F207" s="2">
        <f>ChartDataA!$N$31</f>
        <v>9.7986000000000011E-3</v>
      </c>
      <c r="G207" s="2">
        <f>ChartDataA!$N$32</f>
        <v>1.8081100000000017E-2</v>
      </c>
    </row>
    <row r="208" spans="1:7">
      <c r="A208" s="2"/>
      <c r="B208" s="2">
        <f>ChartDataA!$O$27</f>
        <v>0.10605919999999999</v>
      </c>
      <c r="C208" s="2">
        <f>ChartDataA!$O$28</f>
        <v>9.8220000000000009E-3</v>
      </c>
      <c r="D208" s="2">
        <f>ChartDataA!$O$29</f>
        <v>0.17033230000000002</v>
      </c>
      <c r="E208" s="2">
        <f>ChartDataA!$O$30</f>
        <v>6.6303999999999998E-3</v>
      </c>
      <c r="F208" s="2">
        <f>ChartDataA!$O$31</f>
        <v>1.06021E-2</v>
      </c>
      <c r="G208" s="2">
        <f>ChartDataA!$O$32</f>
        <v>1.8569500000000017E-2</v>
      </c>
    </row>
    <row r="209" spans="1:7">
      <c r="A209" s="2"/>
      <c r="B209" s="2">
        <f>ChartDataA!$P$27</f>
        <v>9.8469000000000001E-2</v>
      </c>
      <c r="C209" s="2">
        <f>ChartDataA!$P$28</f>
        <v>9.7021E-3</v>
      </c>
      <c r="D209" s="2">
        <f>ChartDataA!$P$29</f>
        <v>0.16092640000000002</v>
      </c>
      <c r="E209" s="2">
        <f>ChartDataA!$P$30</f>
        <v>6.4412000000000002E-3</v>
      </c>
      <c r="F209" s="2">
        <f>ChartDataA!$P$31</f>
        <v>1.0647300000000002E-2</v>
      </c>
      <c r="G209" s="2">
        <f>ChartDataA!$P$32</f>
        <v>1.8039599999999933E-2</v>
      </c>
    </row>
    <row r="210" spans="1:7">
      <c r="A210" s="2"/>
      <c r="B210" s="2">
        <f>ChartDataA!$Q$27</f>
        <v>9.0999799999999978E-2</v>
      </c>
      <c r="C210" s="2">
        <f>ChartDataA!$Q$28</f>
        <v>9.5608999999999989E-3</v>
      </c>
      <c r="D210" s="2">
        <f>ChartDataA!$Q$29</f>
        <v>0.15580270000000002</v>
      </c>
      <c r="E210" s="2">
        <f>ChartDataA!$Q$30</f>
        <v>6.3365000000000001E-3</v>
      </c>
      <c r="F210" s="2">
        <f>ChartDataA!$Q$31</f>
        <v>1.0600800000000001E-2</v>
      </c>
      <c r="G210" s="2">
        <f>ChartDataA!$Q$32</f>
        <v>1.842589999999994E-2</v>
      </c>
    </row>
    <row r="211" spans="1:7">
      <c r="A211" s="2"/>
      <c r="B211" s="2">
        <f>ChartDataA!$R$27</f>
        <v>8.9449899999999985E-2</v>
      </c>
      <c r="C211" s="2">
        <f>ChartDataA!$R$28</f>
        <v>9.7233000000000007E-3</v>
      </c>
      <c r="D211" s="2">
        <f>ChartDataA!$R$29</f>
        <v>0.1490168</v>
      </c>
      <c r="E211" s="2">
        <f>ChartDataA!$R$30</f>
        <v>6.1278999999999995E-3</v>
      </c>
      <c r="F211" s="2">
        <f>ChartDataA!$R$31</f>
        <v>1.0501E-2</v>
      </c>
      <c r="G211" s="2">
        <f>ChartDataA!$R$32</f>
        <v>1.9062000000000023E-2</v>
      </c>
    </row>
    <row r="212" spans="1:7">
      <c r="A212" s="2"/>
      <c r="B212" s="2">
        <f>ChartDataA!$S$27</f>
        <v>8.3815100000000003E-2</v>
      </c>
      <c r="C212" s="2">
        <f>ChartDataA!$S$28</f>
        <v>9.9020000000000011E-3</v>
      </c>
      <c r="D212" s="2">
        <f>ChartDataA!$S$29</f>
        <v>0.1469905</v>
      </c>
      <c r="E212" s="2">
        <f>ChartDataA!$S$30</f>
        <v>6.0268999999999991E-3</v>
      </c>
      <c r="F212" s="2">
        <f>ChartDataA!$S$31</f>
        <v>1.04516E-2</v>
      </c>
      <c r="G212" s="2">
        <f>ChartDataA!$S$32</f>
        <v>1.8446500000000088E-2</v>
      </c>
    </row>
    <row r="213" spans="1:7">
      <c r="A213" s="2" t="str">
        <f>ChartDataA!$T$26</f>
        <v>yt 30 06 2012</v>
      </c>
      <c r="B213" s="2">
        <f>ChartDataA!$T$27</f>
        <v>7.9826099999999997E-2</v>
      </c>
      <c r="C213" s="2">
        <f>ChartDataA!$T$28</f>
        <v>1.01469E-2</v>
      </c>
      <c r="D213" s="2">
        <f>ChartDataA!$T$29</f>
        <v>0.144876</v>
      </c>
      <c r="E213" s="2">
        <f>ChartDataA!$T$30</f>
        <v>5.8703000000000002E-3</v>
      </c>
      <c r="F213" s="2">
        <f>ChartDataA!$T$31</f>
        <v>1.0423499999999999E-2</v>
      </c>
      <c r="G213" s="2">
        <f>ChartDataA!$T$32</f>
        <v>1.8170999999999993E-2</v>
      </c>
    </row>
    <row r="214" spans="1:7">
      <c r="A214" s="2"/>
      <c r="B214" s="2">
        <f>ChartDataA!$U$27</f>
        <v>7.5997099999999998E-2</v>
      </c>
      <c r="C214" s="2">
        <f>ChartDataA!$U$28</f>
        <v>1.0233500000000003E-2</v>
      </c>
      <c r="D214" s="2">
        <f>ChartDataA!$U$29</f>
        <v>0.15981519999999999</v>
      </c>
      <c r="E214" s="2">
        <f>ChartDataA!$U$30</f>
        <v>5.9151999999999998E-3</v>
      </c>
      <c r="F214" s="2">
        <f>ChartDataA!$U$31</f>
        <v>1.04955E-2</v>
      </c>
      <c r="G214" s="2">
        <f>ChartDataA!$U$32</f>
        <v>1.7178600000000044E-2</v>
      </c>
    </row>
    <row r="215" spans="1:7">
      <c r="A215" s="2"/>
      <c r="B215" s="2">
        <f>ChartDataA!$V$27</f>
        <v>6.7948599999999998E-2</v>
      </c>
      <c r="C215" s="2">
        <f>ChartDataA!$V$28</f>
        <v>1.0179000000000001E-2</v>
      </c>
      <c r="D215" s="2">
        <f>ChartDataA!$V$29</f>
        <v>0.17024250000000002</v>
      </c>
      <c r="E215" s="2">
        <f>ChartDataA!$V$30</f>
        <v>5.9536999999999993E-3</v>
      </c>
      <c r="F215" s="2">
        <f>ChartDataA!$V$31</f>
        <v>1.12072E-2</v>
      </c>
      <c r="G215" s="2">
        <f>ChartDataA!$V$32</f>
        <v>1.6835600000000062E-2</v>
      </c>
    </row>
    <row r="216" spans="1:7">
      <c r="A216" s="2"/>
      <c r="B216" s="2">
        <f>ChartDataA!$W$27</f>
        <v>6.4777500000000002E-2</v>
      </c>
      <c r="C216" s="2">
        <f>ChartDataA!$W$28</f>
        <v>1.0061600000000002E-2</v>
      </c>
      <c r="D216" s="2">
        <f>ChartDataA!$W$29</f>
        <v>0.18013050000000003</v>
      </c>
      <c r="E216" s="2">
        <f>ChartDataA!$W$30</f>
        <v>6.1081999999999994E-3</v>
      </c>
      <c r="F216" s="2">
        <f>ChartDataA!$W$31</f>
        <v>1.1200299999999998E-2</v>
      </c>
      <c r="G216" s="2">
        <f>ChartDataA!$W$32</f>
        <v>1.6835800000000012E-2</v>
      </c>
    </row>
    <row r="217" spans="1:7">
      <c r="A217" s="2"/>
      <c r="B217" s="2">
        <f>ChartDataA!$X$27</f>
        <v>5.4911300000000003E-2</v>
      </c>
      <c r="C217" s="2">
        <f>ChartDataA!$X$28</f>
        <v>9.6242000000000029E-3</v>
      </c>
      <c r="D217" s="2">
        <f>ChartDataA!$X$29</f>
        <v>0.18433510000000003</v>
      </c>
      <c r="E217" s="2">
        <f>ChartDataA!$X$30</f>
        <v>6.0435999999999997E-3</v>
      </c>
      <c r="F217" s="2">
        <f>ChartDataA!$X$31</f>
        <v>1.1473999999999998E-2</v>
      </c>
      <c r="G217" s="2">
        <f>ChartDataA!$X$32</f>
        <v>1.6213700000000053E-2</v>
      </c>
    </row>
    <row r="218" spans="1:7">
      <c r="A218" s="2"/>
      <c r="B218" s="2">
        <f>ChartDataA!$Y$27</f>
        <v>5.0118600000000006E-2</v>
      </c>
      <c r="C218" s="2">
        <f>ChartDataA!$Y$28</f>
        <v>8.9595000000000004E-3</v>
      </c>
      <c r="D218" s="2">
        <f>ChartDataA!$Y$29</f>
        <v>0.1820591</v>
      </c>
      <c r="E218" s="2">
        <f>ChartDataA!$Y$30</f>
        <v>6.1495000000000005E-3</v>
      </c>
      <c r="F218" s="2">
        <f>ChartDataA!$Y$31</f>
        <v>1.14441E-2</v>
      </c>
      <c r="G218" s="2">
        <f>ChartDataA!$Y$32</f>
        <v>1.5050100000000011E-2</v>
      </c>
    </row>
    <row r="219" spans="1:7">
      <c r="A219" s="2" t="str">
        <f>ChartDataA!$Z$26</f>
        <v>yt 31 12 2012</v>
      </c>
      <c r="B219" s="2">
        <f>ChartDataA!$Z$27</f>
        <v>5.308100000000001E-2</v>
      </c>
      <c r="C219" s="2">
        <f>ChartDataA!$Z$28</f>
        <v>9.4742000000000003E-3</v>
      </c>
      <c r="D219" s="2">
        <f>ChartDataA!$Z$29</f>
        <v>0.186166</v>
      </c>
      <c r="E219" s="2">
        <f>ChartDataA!$Z$30</f>
        <v>6.7063999999999995E-3</v>
      </c>
      <c r="F219" s="2">
        <f>ChartDataA!$Z$31</f>
        <v>1.0904299999999999E-2</v>
      </c>
      <c r="G219" s="2">
        <f>ChartDataA!$Z$32</f>
        <v>1.3683200000000062E-2</v>
      </c>
    </row>
    <row r="220" spans="1:7">
      <c r="A220" s="2"/>
      <c r="B220" s="2">
        <f>ChartDataA!$AA$27</f>
        <v>5.3434799999999998E-2</v>
      </c>
      <c r="C220" s="2">
        <f>ChartDataA!$AA$28</f>
        <v>9.3910999999999994E-3</v>
      </c>
      <c r="D220" s="2">
        <f>ChartDataA!$AA$29</f>
        <v>0.18211149999999998</v>
      </c>
      <c r="E220" s="2">
        <f>ChartDataA!$AA$30</f>
        <v>7.3130999999999995E-3</v>
      </c>
      <c r="F220" s="2">
        <f>ChartDataA!$AA$31</f>
        <v>1.0980199999999999E-2</v>
      </c>
      <c r="G220" s="2">
        <f>ChartDataA!$AA$32</f>
        <v>1.3400900000000049E-2</v>
      </c>
    </row>
    <row r="221" spans="1:7">
      <c r="A221" s="2"/>
      <c r="B221" s="2">
        <f>ChartDataA!$AB$27</f>
        <v>5.4159300000000014E-2</v>
      </c>
      <c r="C221" s="2">
        <f>ChartDataA!$AB$28</f>
        <v>9.4327000000000005E-3</v>
      </c>
      <c r="D221" s="2">
        <f>ChartDataA!$AB$29</f>
        <v>0.19282060000000001</v>
      </c>
      <c r="E221" s="2">
        <f>ChartDataA!$AB$30</f>
        <v>7.9790999999999994E-3</v>
      </c>
      <c r="F221" s="2">
        <f>ChartDataA!$AB$31</f>
        <v>1.15675E-2</v>
      </c>
      <c r="G221" s="2">
        <f>ChartDataA!$AB$32</f>
        <v>1.3843400000000006E-2</v>
      </c>
    </row>
    <row r="222" spans="1:7">
      <c r="A222" s="2"/>
      <c r="B222" s="2">
        <f>ChartDataA!$AC$27</f>
        <v>5.4685400000000009E-2</v>
      </c>
      <c r="C222" s="2">
        <f>ChartDataA!$AC$28</f>
        <v>9.6416999999999978E-3</v>
      </c>
      <c r="D222" s="2">
        <f>ChartDataA!$AC$29</f>
        <v>0.2028702</v>
      </c>
      <c r="E222" s="2">
        <f>ChartDataA!$AC$30</f>
        <v>1.0435299999999998E-2</v>
      </c>
      <c r="F222" s="2">
        <f>ChartDataA!$AC$31</f>
        <v>1.1827899999999997E-2</v>
      </c>
      <c r="G222" s="2">
        <f>ChartDataA!$AC$32</f>
        <v>1.3507899999999962E-2</v>
      </c>
    </row>
    <row r="223" spans="1:7">
      <c r="A223" s="2"/>
      <c r="B223" s="2">
        <f>ChartDataA!$AD$27</f>
        <v>5.1630900000000007E-2</v>
      </c>
      <c r="C223" s="2">
        <f>ChartDataA!$AD$28</f>
        <v>9.5684999999999989E-3</v>
      </c>
      <c r="D223" s="2">
        <f>ChartDataA!$AD$29</f>
        <v>0.20079840000000002</v>
      </c>
      <c r="E223" s="2">
        <f>ChartDataA!$AD$30</f>
        <v>1.11415E-2</v>
      </c>
      <c r="F223" s="2">
        <f>ChartDataA!$AD$31</f>
        <v>1.2092899999999997E-2</v>
      </c>
      <c r="G223" s="2">
        <f>ChartDataA!$AD$32</f>
        <v>1.3904199999999922E-2</v>
      </c>
    </row>
    <row r="224" spans="1:7">
      <c r="A224" s="2"/>
      <c r="B224" s="2">
        <f>ChartDataA!$AE$27</f>
        <v>5.1646600000000015E-2</v>
      </c>
      <c r="C224" s="2">
        <f>ChartDataA!$AE$28</f>
        <v>9.7452999999999984E-3</v>
      </c>
      <c r="D224" s="2">
        <f>ChartDataA!$AE$29</f>
        <v>0.20320149999999998</v>
      </c>
      <c r="E224" s="2">
        <f>ChartDataA!$AE$30</f>
        <v>1.1161900000000001E-2</v>
      </c>
      <c r="F224" s="2">
        <f>ChartDataA!$AE$31</f>
        <v>1.2322799999999997E-2</v>
      </c>
      <c r="G224" s="2">
        <f>ChartDataA!$AE$32</f>
        <v>1.4248699999999892E-2</v>
      </c>
    </row>
    <row r="225" spans="1:7">
      <c r="A225" s="2" t="str">
        <f>ChartDataA!$AF$26</f>
        <v>yt 30 06 2013</v>
      </c>
      <c r="B225" s="2">
        <f>ChartDataA!$AF$27</f>
        <v>5.0526600000000012E-2</v>
      </c>
      <c r="C225" s="2">
        <f>ChartDataA!$AF$28</f>
        <v>9.9860999999999995E-3</v>
      </c>
      <c r="D225" s="2">
        <f>ChartDataA!$AF$29</f>
        <v>0.18394520000000006</v>
      </c>
      <c r="E225" s="2">
        <f>ChartDataA!$AF$30</f>
        <v>1.11953E-2</v>
      </c>
      <c r="F225" s="2">
        <f>ChartDataA!$AF$31</f>
        <v>1.2504599999999998E-2</v>
      </c>
      <c r="G225" s="2">
        <f>ChartDataA!$AF$32</f>
        <v>1.2270699999999857E-2</v>
      </c>
    </row>
    <row r="226" spans="1:7">
      <c r="A226" s="2"/>
      <c r="B226" s="2">
        <f>ChartDataA!$AG$27</f>
        <v>5.0073100000000009E-2</v>
      </c>
      <c r="C226" s="2">
        <f>ChartDataA!$AG$28</f>
        <v>1.0149999999999999E-2</v>
      </c>
      <c r="D226" s="2">
        <f>ChartDataA!$AG$29</f>
        <v>0.16068640000000001</v>
      </c>
      <c r="E226" s="2">
        <f>ChartDataA!$AG$30</f>
        <v>1.1612900000000001E-2</v>
      </c>
      <c r="F226" s="2">
        <f>ChartDataA!$AG$31</f>
        <v>1.3863599999999998E-2</v>
      </c>
      <c r="G226" s="2">
        <f>ChartDataA!$AG$32</f>
        <v>1.3138599999999862E-2</v>
      </c>
    </row>
    <row r="227" spans="1:7">
      <c r="A227" s="2"/>
      <c r="B227" s="2">
        <f>ChartDataA!$AH$27</f>
        <v>5.1270200000000016E-2</v>
      </c>
      <c r="C227" s="2">
        <f>ChartDataA!$AH$28</f>
        <v>1.0348100000000001E-2</v>
      </c>
      <c r="D227" s="2">
        <f>ChartDataA!$AH$29</f>
        <v>0.1467068</v>
      </c>
      <c r="E227" s="2">
        <f>ChartDataA!$AH$30</f>
        <v>1.2195700000000002E-2</v>
      </c>
      <c r="F227" s="2">
        <f>ChartDataA!$AH$31</f>
        <v>1.31462E-2</v>
      </c>
      <c r="G227" s="2">
        <f>ChartDataA!$AH$32</f>
        <v>1.422139999999994E-2</v>
      </c>
    </row>
    <row r="228" spans="1:7">
      <c r="A228" s="2"/>
      <c r="B228" s="2">
        <f>ChartDataA!$AI$27</f>
        <v>4.936850000000001E-2</v>
      </c>
      <c r="C228" s="2">
        <f>ChartDataA!$AI$28</f>
        <v>1.00295E-2</v>
      </c>
      <c r="D228" s="2">
        <f>ChartDataA!$AI$29</f>
        <v>0.1371473</v>
      </c>
      <c r="E228" s="2">
        <f>ChartDataA!$AI$30</f>
        <v>1.3440199999999999E-2</v>
      </c>
      <c r="F228" s="2">
        <f>ChartDataA!$AI$31</f>
        <v>1.3329499999999999E-2</v>
      </c>
      <c r="G228" s="2">
        <f>ChartDataA!$AI$32</f>
        <v>1.3578499999999938E-2</v>
      </c>
    </row>
    <row r="229" spans="1:7">
      <c r="A229" s="2"/>
      <c r="B229" s="2">
        <f>ChartDataA!$AJ$27</f>
        <v>5.1970900000000014E-2</v>
      </c>
      <c r="C229" s="2">
        <f>ChartDataA!$AJ$28</f>
        <v>1.03176E-2</v>
      </c>
      <c r="D229" s="2">
        <f>ChartDataA!$AJ$29</f>
        <v>0.1290134</v>
      </c>
      <c r="E229" s="2">
        <f>ChartDataA!$AJ$30</f>
        <v>1.45922E-2</v>
      </c>
      <c r="F229" s="2">
        <f>ChartDataA!$AJ$31</f>
        <v>1.3833900000000001E-2</v>
      </c>
      <c r="G229" s="2">
        <f>ChartDataA!$AJ$32</f>
        <v>1.393299999999989E-2</v>
      </c>
    </row>
    <row r="230" spans="1:7">
      <c r="A230" s="2"/>
      <c r="B230" s="2">
        <f>ChartDataA!$AK$27</f>
        <v>5.3358400000000007E-2</v>
      </c>
      <c r="C230" s="2">
        <f>ChartDataA!$AK$28</f>
        <v>1.0704600000000002E-2</v>
      </c>
      <c r="D230" s="2">
        <f>ChartDataA!$AK$29</f>
        <v>0.12650799999999998</v>
      </c>
      <c r="E230" s="2">
        <f>ChartDataA!$AK$30</f>
        <v>1.5392600000000001E-2</v>
      </c>
      <c r="F230" s="2">
        <f>ChartDataA!$AK$31</f>
        <v>1.39524E-2</v>
      </c>
      <c r="G230" s="2">
        <f>ChartDataA!$AK$32</f>
        <v>1.4896499999999924E-2</v>
      </c>
    </row>
    <row r="231" spans="1:7">
      <c r="A231" s="2" t="str">
        <f>ChartDataA!$AL$26</f>
        <v>yt 31 12 2013</v>
      </c>
      <c r="B231" s="2">
        <f>ChartDataA!$AL$27</f>
        <v>4.9000200000000001E-2</v>
      </c>
      <c r="C231" s="2">
        <f>ChartDataA!$AL$28</f>
        <v>1.0235000000000001E-2</v>
      </c>
      <c r="D231" s="2">
        <f>ChartDataA!$AL$29</f>
        <v>0.11954340000000001</v>
      </c>
      <c r="E231" s="2">
        <f>ChartDataA!$AL$30</f>
        <v>1.66216E-2</v>
      </c>
      <c r="F231" s="2">
        <f>ChartDataA!$AL$31</f>
        <v>1.3635600000000001E-2</v>
      </c>
      <c r="G231" s="2">
        <f>ChartDataA!$AL$32</f>
        <v>1.595089999999999E-2</v>
      </c>
    </row>
    <row r="232" spans="1:7">
      <c r="A232" s="2"/>
      <c r="B232" s="2">
        <f>ChartDataA!$AM$27</f>
        <v>4.8332000000000007E-2</v>
      </c>
      <c r="C232" s="2">
        <f>ChartDataA!$AM$28</f>
        <v>1.09322E-2</v>
      </c>
      <c r="D232" s="2">
        <f>ChartDataA!$AM$29</f>
        <v>0.14107279999999997</v>
      </c>
      <c r="E232" s="2">
        <f>ChartDataA!$AM$30</f>
        <v>1.8771199999999998E-2</v>
      </c>
      <c r="F232" s="2">
        <f>ChartDataA!$AM$31</f>
        <v>1.4104500000000001E-2</v>
      </c>
      <c r="G232" s="2">
        <f>ChartDataA!$AM$32</f>
        <v>1.7542100000000033E-2</v>
      </c>
    </row>
    <row r="233" spans="1:7">
      <c r="A233" s="2"/>
      <c r="B233" s="2">
        <f>ChartDataA!$AN$27</f>
        <v>4.7058100000000005E-2</v>
      </c>
      <c r="C233" s="2">
        <f>ChartDataA!$AN$28</f>
        <v>1.1261400000000001E-2</v>
      </c>
      <c r="D233" s="2">
        <f>ChartDataA!$AN$29</f>
        <v>0.15870200000000001</v>
      </c>
      <c r="E233" s="2">
        <f>ChartDataA!$AN$30</f>
        <v>2.0701900000000002E-2</v>
      </c>
      <c r="F233" s="2">
        <f>ChartDataA!$AN$31</f>
        <v>1.40701E-2</v>
      </c>
      <c r="G233" s="2">
        <f>ChartDataA!$AN$32</f>
        <v>1.8885399999999997E-2</v>
      </c>
    </row>
    <row r="234" spans="1:7">
      <c r="A234" s="2"/>
      <c r="B234" s="2">
        <f>ChartDataA!$AO$27</f>
        <v>4.6423900000000004E-2</v>
      </c>
      <c r="C234" s="2">
        <f>ChartDataA!$AO$28</f>
        <v>1.1167100000000001E-2</v>
      </c>
      <c r="D234" s="2">
        <f>ChartDataA!$AO$29</f>
        <v>0.16940490000000002</v>
      </c>
      <c r="E234" s="2">
        <f>ChartDataA!$AO$30</f>
        <v>1.9870899999999997E-2</v>
      </c>
      <c r="F234" s="2">
        <f>ChartDataA!$AO$31</f>
        <v>1.5145100000000002E-2</v>
      </c>
      <c r="G234" s="2">
        <f>ChartDataA!$AO$32</f>
        <v>1.8797499999999967E-2</v>
      </c>
    </row>
    <row r="235" spans="1:7">
      <c r="A235" s="2"/>
      <c r="B235" s="2">
        <f>ChartDataA!$AP$27</f>
        <v>4.5274900000000014E-2</v>
      </c>
      <c r="C235" s="2">
        <f>ChartDataA!$AP$28</f>
        <v>1.12414E-2</v>
      </c>
      <c r="D235" s="2">
        <f>ChartDataA!$AP$29</f>
        <v>0.19603499999999999</v>
      </c>
      <c r="E235" s="2">
        <f>ChartDataA!$AP$30</f>
        <v>1.9894399999999996E-2</v>
      </c>
      <c r="F235" s="2">
        <f>ChartDataA!$AP$31</f>
        <v>1.6454299999999998E-2</v>
      </c>
      <c r="G235" s="2">
        <f>ChartDataA!$AP$32</f>
        <v>1.7741500000000077E-2</v>
      </c>
    </row>
    <row r="236" spans="1:7">
      <c r="A236" s="2"/>
      <c r="B236" s="2">
        <f>ChartDataA!$AQ$27</f>
        <v>4.4944600000000008E-2</v>
      </c>
      <c r="C236" s="2">
        <f>ChartDataA!$AQ$28</f>
        <v>1.1129799999999999E-2</v>
      </c>
      <c r="D236" s="2">
        <f>ChartDataA!$AQ$29</f>
        <v>0.19852140000000001</v>
      </c>
      <c r="E236" s="2">
        <f>ChartDataA!$AQ$30</f>
        <v>2.0890499999999996E-2</v>
      </c>
      <c r="F236" s="2">
        <f>ChartDataA!$AQ$31</f>
        <v>1.6631699999999999E-2</v>
      </c>
      <c r="G236" s="2">
        <f>ChartDataA!$AQ$32</f>
        <v>1.7926999999999971E-2</v>
      </c>
    </row>
    <row r="237" spans="1:7">
      <c r="A237" s="2" t="str">
        <f>ChartDataA!$AR$26</f>
        <v>yt 30 06 2014</v>
      </c>
      <c r="B237" s="2">
        <f>ChartDataA!$AR$27</f>
        <v>4.4774200000000007E-2</v>
      </c>
      <c r="C237" s="2">
        <f>ChartDataA!$AR$28</f>
        <v>1.0939199999999998E-2</v>
      </c>
      <c r="D237" s="2">
        <f>ChartDataA!$AR$29</f>
        <v>0.22046190000000002</v>
      </c>
      <c r="E237" s="2">
        <f>ChartDataA!$AR$30</f>
        <v>2.1671299999999998E-2</v>
      </c>
      <c r="F237" s="2">
        <f>ChartDataA!$AR$31</f>
        <v>1.73396E-2</v>
      </c>
      <c r="G237" s="2">
        <f>ChartDataA!$AR$32</f>
        <v>1.9364999999999966E-2</v>
      </c>
    </row>
    <row r="238" spans="1:7">
      <c r="A238" s="2"/>
      <c r="B238" s="2">
        <f>ChartDataA!$AS$27</f>
        <v>4.5917900000000011E-2</v>
      </c>
      <c r="C238" s="2">
        <f>ChartDataA!$AS$28</f>
        <v>1.1104299999999999E-2</v>
      </c>
      <c r="D238" s="2">
        <f>ChartDataA!$AS$29</f>
        <v>0.24568540000000003</v>
      </c>
      <c r="E238" s="2">
        <f>ChartDataA!$AS$30</f>
        <v>2.6246899999999997E-2</v>
      </c>
      <c r="F238" s="2">
        <f>ChartDataA!$AS$31</f>
        <v>1.7639600000000002E-2</v>
      </c>
      <c r="G238" s="2">
        <f>ChartDataA!$AS$32</f>
        <v>1.8455399999999955E-2</v>
      </c>
    </row>
    <row r="239" spans="1:7">
      <c r="A239" s="2"/>
      <c r="B239" s="2">
        <f>ChartDataA!$AT$27</f>
        <v>4.6577800000000009E-2</v>
      </c>
      <c r="C239" s="2">
        <f>ChartDataA!$AT$28</f>
        <v>1.1129400000000001E-2</v>
      </c>
      <c r="D239" s="2">
        <f>ChartDataA!$AT$29</f>
        <v>0.2714801</v>
      </c>
      <c r="E239" s="2">
        <f>ChartDataA!$AT$30</f>
        <v>2.9490999999999996E-2</v>
      </c>
      <c r="F239" s="2">
        <f>ChartDataA!$AT$31</f>
        <v>1.8472200000000001E-2</v>
      </c>
      <c r="G239" s="2">
        <f>ChartDataA!$AT$32</f>
        <v>1.6877299999999984E-2</v>
      </c>
    </row>
    <row r="240" spans="1:7">
      <c r="A240" s="2"/>
      <c r="B240" s="2">
        <f>ChartDataA!$AU$27</f>
        <v>4.4424499999999999E-2</v>
      </c>
      <c r="C240" s="2">
        <f>ChartDataA!$AU$28</f>
        <v>1.18491E-2</v>
      </c>
      <c r="D240" s="2">
        <f>ChartDataA!$AU$29</f>
        <v>0.28865140000000006</v>
      </c>
      <c r="E240" s="2">
        <f>ChartDataA!$AU$30</f>
        <v>3.1801700000000002E-2</v>
      </c>
      <c r="F240" s="2">
        <f>ChartDataA!$AU$31</f>
        <v>1.9260299999999998E-2</v>
      </c>
      <c r="G240" s="2">
        <f>ChartDataA!$AU$32</f>
        <v>1.6584299999999941E-2</v>
      </c>
    </row>
    <row r="241" spans="1:7">
      <c r="A241" s="2"/>
      <c r="B241" s="2">
        <f>ChartDataA!$AV$27</f>
        <v>4.0508300000000004E-2</v>
      </c>
      <c r="C241" s="2">
        <f>ChartDataA!$AV$28</f>
        <v>1.1527600000000002E-2</v>
      </c>
      <c r="D241" s="2">
        <f>ChartDataA!$AV$29</f>
        <v>0.30171130000000007</v>
      </c>
      <c r="E241" s="2">
        <f>ChartDataA!$AV$30</f>
        <v>3.51664E-2</v>
      </c>
      <c r="F241" s="2">
        <f>ChartDataA!$AV$31</f>
        <v>1.95368E-2</v>
      </c>
      <c r="G241" s="2">
        <f>ChartDataA!$AV$32</f>
        <v>1.6621499999999845E-2</v>
      </c>
    </row>
    <row r="242" spans="1:7">
      <c r="A242" s="2"/>
      <c r="B242" s="2">
        <f>ChartDataA!$AW$27</f>
        <v>3.7737399999999997E-2</v>
      </c>
      <c r="C242" s="2">
        <f>ChartDataA!$AW$28</f>
        <v>1.1571000000000001E-2</v>
      </c>
      <c r="D242" s="2">
        <f>ChartDataA!$AW$29</f>
        <v>0.30497040000000003</v>
      </c>
      <c r="E242" s="2">
        <f>ChartDataA!$AW$30</f>
        <v>3.7455499999999996E-2</v>
      </c>
      <c r="F242" s="2">
        <f>ChartDataA!$AW$31</f>
        <v>1.9726099999999996E-2</v>
      </c>
      <c r="G242" s="2">
        <f>ChartDataA!$AW$32</f>
        <v>1.6453400000000007E-2</v>
      </c>
    </row>
    <row r="243" spans="1:7">
      <c r="A243" s="2" t="str">
        <f>ChartDataA!$AX$26</f>
        <v>yt 31 12 2014</v>
      </c>
      <c r="B243" s="2">
        <f>ChartDataA!$AX$27</f>
        <v>3.9568399999999997E-2</v>
      </c>
      <c r="C243" s="2">
        <f>ChartDataA!$AX$28</f>
        <v>1.1572300000000001E-2</v>
      </c>
      <c r="D243" s="2">
        <f>ChartDataA!$AX$29</f>
        <v>0.29873200000000005</v>
      </c>
      <c r="E243" s="2">
        <f>ChartDataA!$AX$30</f>
        <v>3.9923599999999997E-2</v>
      </c>
      <c r="F243" s="2">
        <f>ChartDataA!$AX$31</f>
        <v>2.0695100000000001E-2</v>
      </c>
      <c r="G243" s="2">
        <f>ChartDataA!$AX$32</f>
        <v>1.6647999999999885E-2</v>
      </c>
    </row>
    <row r="244" spans="1:7">
      <c r="A244" s="2"/>
      <c r="B244" s="2">
        <f>ChartDataA!$AY$27</f>
        <v>3.9944300000000002E-2</v>
      </c>
      <c r="C244" s="2">
        <f>ChartDataA!$AY$28</f>
        <v>1.1261499999999997E-2</v>
      </c>
      <c r="D244" s="2">
        <f>ChartDataA!$AY$29</f>
        <v>0.2828292</v>
      </c>
      <c r="E244" s="2">
        <f>ChartDataA!$AY$30</f>
        <v>4.2285100000000006E-2</v>
      </c>
      <c r="F244" s="2">
        <f>ChartDataA!$AY$31</f>
        <v>2.0968000000000001E-2</v>
      </c>
      <c r="G244" s="2">
        <f>ChartDataA!$AY$32</f>
        <v>1.5514499999999987E-2</v>
      </c>
    </row>
    <row r="245" spans="1:7">
      <c r="A245" s="2"/>
      <c r="B245" s="2">
        <f>ChartDataA!$AZ$27</f>
        <v>3.9638500000000007E-2</v>
      </c>
      <c r="C245" s="2">
        <f>ChartDataA!$AZ$28</f>
        <v>1.1152199999999999E-2</v>
      </c>
      <c r="D245" s="2">
        <f>ChartDataA!$AZ$29</f>
        <v>0.26898949999999999</v>
      </c>
      <c r="E245" s="2">
        <f>ChartDataA!$AZ$30</f>
        <v>4.36777E-2</v>
      </c>
      <c r="F245" s="2">
        <f>ChartDataA!$AZ$31</f>
        <v>2.2039E-2</v>
      </c>
      <c r="G245" s="2">
        <f>ChartDataA!$AZ$32</f>
        <v>1.5449000000000046E-2</v>
      </c>
    </row>
    <row r="246" spans="1:7">
      <c r="A246" s="2"/>
      <c r="B246" s="2">
        <f>ChartDataA!$BA$27</f>
        <v>3.9642700000000003E-2</v>
      </c>
      <c r="C246" s="2">
        <f>ChartDataA!$BA$28</f>
        <v>1.12684E-2</v>
      </c>
      <c r="D246" s="2">
        <f>ChartDataA!$BA$29</f>
        <v>0.24569589999999999</v>
      </c>
      <c r="E246" s="2">
        <f>ChartDataA!$BA$30</f>
        <v>4.4655300000000002E-2</v>
      </c>
      <c r="F246" s="2">
        <f>ChartDataA!$BA$31</f>
        <v>2.25734E-2</v>
      </c>
      <c r="G246" s="2">
        <f>ChartDataA!$BA$32</f>
        <v>1.6297299999999959E-2</v>
      </c>
    </row>
    <row r="247" spans="1:7">
      <c r="A247" s="2"/>
      <c r="B247" s="2">
        <f>ChartDataA!$BB$27</f>
        <v>3.9431099999999997E-2</v>
      </c>
      <c r="C247" s="2">
        <f>ChartDataA!$BB$28</f>
        <v>1.1498799999999998E-2</v>
      </c>
      <c r="D247" s="2">
        <f>ChartDataA!$BB$29</f>
        <v>0.2061143</v>
      </c>
      <c r="E247" s="2">
        <f>ChartDataA!$BB$30</f>
        <v>4.5043300000000001E-2</v>
      </c>
      <c r="F247" s="2">
        <f>ChartDataA!$BB$31</f>
        <v>2.2870500000000002E-2</v>
      </c>
      <c r="G247" s="2">
        <f>ChartDataA!$BB$32</f>
        <v>1.840270000000005E-2</v>
      </c>
    </row>
    <row r="248" spans="1:7">
      <c r="A248" s="2"/>
      <c r="B248" s="2">
        <f>ChartDataA!$BC$27</f>
        <v>3.9180899999999998E-2</v>
      </c>
      <c r="C248" s="2">
        <f>ChartDataA!$BC$28</f>
        <v>1.1217299999999999E-2</v>
      </c>
      <c r="D248" s="2">
        <f>ChartDataA!$BC$29</f>
        <v>0.18453500000000003</v>
      </c>
      <c r="E248" s="2">
        <f>ChartDataA!$BC$30</f>
        <v>4.4782099999999998E-2</v>
      </c>
      <c r="F248" s="2">
        <f>ChartDataA!$BC$31</f>
        <v>2.3921399999999999E-2</v>
      </c>
      <c r="G248" s="2">
        <f>ChartDataA!$BC$32</f>
        <v>1.8162400000000023E-2</v>
      </c>
    </row>
    <row r="249" spans="1:7">
      <c r="A249" s="2" t="str">
        <f>ChartDataA!$BD$26</f>
        <v>yt 30 06 2015</v>
      </c>
      <c r="B249" s="2">
        <f>ChartDataA!$BD$27</f>
        <v>4.08443E-2</v>
      </c>
      <c r="C249" s="2">
        <f>ChartDataA!$BD$28</f>
        <v>1.1584899999999999E-2</v>
      </c>
      <c r="D249" s="2">
        <f>ChartDataA!$BD$29</f>
        <v>0.15903500000000001</v>
      </c>
      <c r="E249" s="2">
        <f>ChartDataA!$BD$30</f>
        <v>4.6158200000000003E-2</v>
      </c>
      <c r="F249" s="2">
        <f>ChartDataA!$BD$31</f>
        <v>2.4464100000000003E-2</v>
      </c>
      <c r="G249" s="2">
        <f>ChartDataA!$BD$32</f>
        <v>1.7491500000000104E-2</v>
      </c>
    </row>
    <row r="250" spans="1:7">
      <c r="A250" s="2"/>
      <c r="B250" s="2">
        <f>ChartDataA!$BE$27</f>
        <v>4.2081500000000008E-2</v>
      </c>
      <c r="C250" s="2">
        <f>ChartDataA!$BE$28</f>
        <v>1.1534099999999999E-2</v>
      </c>
      <c r="D250" s="2">
        <f>ChartDataA!$BE$29</f>
        <v>0.13540580000000002</v>
      </c>
      <c r="E250" s="2">
        <f>ChartDataA!$BE$30</f>
        <v>4.3810099999999998E-2</v>
      </c>
      <c r="F250" s="2">
        <f>ChartDataA!$BE$31</f>
        <v>2.56359E-2</v>
      </c>
      <c r="G250" s="2">
        <f>ChartDataA!$BE$32</f>
        <v>1.7077200000000015E-2</v>
      </c>
    </row>
    <row r="251" spans="1:7">
      <c r="A251" s="2"/>
      <c r="B251" s="2">
        <f>ChartDataA!$BF$27</f>
        <v>4.1789899999999998E-2</v>
      </c>
      <c r="C251" s="2">
        <f>ChartDataA!$BF$28</f>
        <v>1.1715699999999999E-2</v>
      </c>
      <c r="D251" s="2">
        <f>ChartDataA!$BF$29</f>
        <v>0.1121711</v>
      </c>
      <c r="E251" s="2">
        <f>ChartDataA!$BF$30</f>
        <v>4.2642200000000012E-2</v>
      </c>
      <c r="F251" s="2">
        <f>ChartDataA!$BF$31</f>
        <v>2.61429E-2</v>
      </c>
      <c r="G251" s="2">
        <f>ChartDataA!$BF$32</f>
        <v>1.8311599999999956E-2</v>
      </c>
    </row>
    <row r="252" spans="1:7">
      <c r="A252" s="2"/>
      <c r="B252" s="2">
        <f>ChartDataA!$BG$27</f>
        <v>4.0787699999999996E-2</v>
      </c>
      <c r="C252" s="2">
        <f>ChartDataA!$BG$28</f>
        <v>1.1705E-2</v>
      </c>
      <c r="D252" s="2">
        <f>ChartDataA!$BG$29</f>
        <v>9.4507099999999983E-2</v>
      </c>
      <c r="E252" s="2">
        <f>ChartDataA!$BG$30</f>
        <v>4.4444700000000004E-2</v>
      </c>
      <c r="F252" s="2">
        <f>ChartDataA!$BG$31</f>
        <v>2.6920100000000002E-2</v>
      </c>
      <c r="G252" s="2">
        <f>ChartDataA!$BG$32</f>
        <v>1.9087900000000019E-2</v>
      </c>
    </row>
    <row r="253" spans="1:7">
      <c r="A253" s="2"/>
      <c r="B253" s="2">
        <f>ChartDataA!$BH$27</f>
        <v>4.0962600000000002E-2</v>
      </c>
      <c r="C253" s="2">
        <f>ChartDataA!$BH$28</f>
        <v>1.3133799999999999E-2</v>
      </c>
      <c r="D253" s="2">
        <f>ChartDataA!$BH$29</f>
        <v>8.2480299999999993E-2</v>
      </c>
      <c r="E253" s="2">
        <f>ChartDataA!$BH$30</f>
        <v>4.6571599999999998E-2</v>
      </c>
      <c r="F253" s="2">
        <f>ChartDataA!$BH$31</f>
        <v>2.7482100000000002E-2</v>
      </c>
      <c r="G253" s="2">
        <f>ChartDataA!$BH$32</f>
        <v>1.9452700000000017E-2</v>
      </c>
    </row>
    <row r="254" spans="1:7">
      <c r="A254" s="2"/>
      <c r="B254" s="2">
        <f>ChartDataA!$BI$27</f>
        <v>4.4082000000000003E-2</v>
      </c>
      <c r="C254" s="2">
        <f>ChartDataA!$BI$28</f>
        <v>1.4010699999999997E-2</v>
      </c>
      <c r="D254" s="2">
        <f>ChartDataA!$BI$29</f>
        <v>7.5751899999999997E-2</v>
      </c>
      <c r="E254" s="2">
        <f>ChartDataA!$BI$30</f>
        <v>4.97569E-2</v>
      </c>
      <c r="F254" s="2">
        <f>ChartDataA!$BI$31</f>
        <v>2.8090700000000003E-2</v>
      </c>
      <c r="G254" s="2">
        <f>ChartDataA!$BI$32</f>
        <v>2.0943400000000056E-2</v>
      </c>
    </row>
    <row r="255" spans="1:7">
      <c r="A255" s="2" t="str">
        <f>ChartDataA!$BJ$26</f>
        <v>yt 31 12 2015</v>
      </c>
      <c r="B255" s="2">
        <f>ChartDataA!$BJ$27</f>
        <v>4.02215E-2</v>
      </c>
      <c r="C255" s="2">
        <f>ChartDataA!$BJ$28</f>
        <v>1.4128099999999999E-2</v>
      </c>
      <c r="D255" s="2">
        <f>ChartDataA!$BJ$29</f>
        <v>6.9844699999999996E-2</v>
      </c>
      <c r="E255" s="2">
        <f>ChartDataA!$BJ$30</f>
        <v>5.3282600000000006E-2</v>
      </c>
      <c r="F255" s="2">
        <f>ChartDataA!$BJ$31</f>
        <v>2.8617199999999999E-2</v>
      </c>
      <c r="G255" s="2">
        <f>ChartDataA!$BJ$32</f>
        <v>2.0423599999999986E-2</v>
      </c>
    </row>
    <row r="256" spans="1:7">
      <c r="A256" s="2"/>
      <c r="B256" s="2">
        <f>ChartDataA!$BK$27</f>
        <v>4.2389600000000006E-2</v>
      </c>
      <c r="C256" s="2">
        <f>ChartDataA!$BK$28</f>
        <v>1.40929E-2</v>
      </c>
      <c r="D256" s="2">
        <f>ChartDataA!$BK$29</f>
        <v>5.8102299999999996E-2</v>
      </c>
      <c r="E256" s="2">
        <f>ChartDataA!$BK$30</f>
        <v>5.6379400000000003E-2</v>
      </c>
      <c r="F256" s="2">
        <f>ChartDataA!$BK$31</f>
        <v>2.8508100000000001E-2</v>
      </c>
      <c r="G256" s="2">
        <f>ChartDataA!$BK$32</f>
        <v>2.0225299999999946E-2</v>
      </c>
    </row>
    <row r="257" spans="1:7">
      <c r="A257" s="2"/>
      <c r="B257" s="2">
        <f>ChartDataA!$BL$27</f>
        <v>4.4507599999999994E-2</v>
      </c>
      <c r="C257" s="2">
        <f>ChartDataA!$BL$28</f>
        <v>1.4497900000000001E-2</v>
      </c>
      <c r="D257" s="2">
        <f>ChartDataA!$BL$29</f>
        <v>4.0742E-2</v>
      </c>
      <c r="E257" s="2">
        <f>ChartDataA!$BL$30</f>
        <v>6.0095600000000006E-2</v>
      </c>
      <c r="F257" s="2">
        <f>ChartDataA!$BL$31</f>
        <v>2.8597500000000001E-2</v>
      </c>
      <c r="G257" s="2">
        <f>ChartDataA!$BL$32</f>
        <v>2.004930000000002E-2</v>
      </c>
    </row>
    <row r="258" spans="1:7">
      <c r="A258" s="2"/>
      <c r="B258" s="2">
        <f>ChartDataA!$BM$27</f>
        <v>4.4589699999999996E-2</v>
      </c>
      <c r="C258" s="2">
        <f>ChartDataA!$BM$28</f>
        <v>1.49207E-2</v>
      </c>
      <c r="D258" s="2">
        <f>ChartDataA!$BM$29</f>
        <v>3.1589800000000008E-2</v>
      </c>
      <c r="E258" s="2">
        <f>ChartDataA!$BM$30</f>
        <v>6.227980000000001E-2</v>
      </c>
      <c r="F258" s="2">
        <f>ChartDataA!$BM$31</f>
        <v>2.8458500000000005E-2</v>
      </c>
      <c r="G258" s="2">
        <f>ChartDataA!$BM$32</f>
        <v>2.0570499999999964E-2</v>
      </c>
    </row>
    <row r="259" spans="1:7">
      <c r="A259" s="2"/>
      <c r="B259" s="2">
        <f>ChartDataA!$BN$27</f>
        <v>4.4541099999999993E-2</v>
      </c>
      <c r="C259" s="2">
        <f>ChartDataA!$BN$28</f>
        <v>1.52076E-2</v>
      </c>
      <c r="D259" s="2">
        <f>ChartDataA!$BN$29</f>
        <v>3.0197500000000002E-2</v>
      </c>
      <c r="E259" s="2">
        <f>ChartDataA!$BN$30</f>
        <v>6.4353500000000008E-2</v>
      </c>
      <c r="F259" s="2">
        <f>ChartDataA!$BN$31</f>
        <v>2.8235000000000003E-2</v>
      </c>
      <c r="G259" s="2">
        <f>ChartDataA!$BN$32</f>
        <v>1.9036499999999984E-2</v>
      </c>
    </row>
    <row r="260" spans="1:7">
      <c r="A260" s="2"/>
      <c r="B260" s="2">
        <f>ChartDataA!$BO$27</f>
        <v>4.4613999999999994E-2</v>
      </c>
      <c r="C260" s="2">
        <f>ChartDataA!$BO$28</f>
        <v>1.58529E-2</v>
      </c>
      <c r="D260" s="2">
        <f>ChartDataA!$BO$29</f>
        <v>2.2342899999999999E-2</v>
      </c>
      <c r="E260" s="2">
        <f>ChartDataA!$BO$30</f>
        <v>6.6601200000000013E-2</v>
      </c>
      <c r="F260" s="2">
        <f>ChartDataA!$BO$31</f>
        <v>2.8265100000000005E-2</v>
      </c>
      <c r="G260" s="2">
        <f>ChartDataA!$BO$32</f>
        <v>1.9962599999999969E-2</v>
      </c>
    </row>
    <row r="261" spans="1:7">
      <c r="A261" s="2" t="str">
        <f>ChartDataA!$BP$26</f>
        <v>yt 30 06 2016</v>
      </c>
      <c r="B261" s="2">
        <f>ChartDataA!$BP$27</f>
        <v>4.3133900000000003E-2</v>
      </c>
      <c r="C261" s="2">
        <f>ChartDataA!$BP$28</f>
        <v>1.5676700000000002E-2</v>
      </c>
      <c r="D261" s="2">
        <f>ChartDataA!$BP$29</f>
        <v>2.1582999999999998E-2</v>
      </c>
      <c r="E261" s="2">
        <f>ChartDataA!$BP$30</f>
        <v>7.0042500000000008E-2</v>
      </c>
      <c r="F261" s="2">
        <f>ChartDataA!$BP$31</f>
        <v>2.9432900000000005E-2</v>
      </c>
      <c r="G261" s="2">
        <f>ChartDataA!$BP$32</f>
        <v>2.2354599999999947E-2</v>
      </c>
    </row>
    <row r="262" spans="1:7">
      <c r="A262" s="2"/>
      <c r="B262" s="2">
        <f>ChartDataA!$BQ$27</f>
        <v>4.1405999999999998E-2</v>
      </c>
      <c r="C262" s="2">
        <f>ChartDataA!$BQ$28</f>
        <v>1.5738700000000001E-2</v>
      </c>
      <c r="D262" s="2">
        <f>ChartDataA!$BQ$29</f>
        <v>1.8044499999999998E-2</v>
      </c>
      <c r="E262" s="2">
        <f>ChartDataA!$BQ$30</f>
        <v>7.0630299999999993E-2</v>
      </c>
      <c r="F262" s="2">
        <f>ChartDataA!$BQ$31</f>
        <v>2.9262400000000001E-2</v>
      </c>
      <c r="G262" s="2">
        <f>ChartDataA!$BQ$32</f>
        <v>2.3257E-2</v>
      </c>
    </row>
    <row r="263" spans="1:7">
      <c r="A263" s="2"/>
      <c r="B263" s="2">
        <f>ChartDataA!$BR$27</f>
        <v>4.2202699999999996E-2</v>
      </c>
      <c r="C263" s="2">
        <f>ChartDataA!$BR$28</f>
        <v>1.5578700000000003E-2</v>
      </c>
      <c r="D263" s="2">
        <f>ChartDataA!$BR$29</f>
        <v>1.2799899999999999E-2</v>
      </c>
      <c r="E263" s="2">
        <f>ChartDataA!$BR$30</f>
        <v>7.3827299999999998E-2</v>
      </c>
      <c r="F263" s="2">
        <f>ChartDataA!$BR$31</f>
        <v>2.94378E-2</v>
      </c>
      <c r="G263" s="2">
        <f>ChartDataA!$BR$32</f>
        <v>2.2745899999999958E-2</v>
      </c>
    </row>
    <row r="264" spans="1:7">
      <c r="A264" s="2"/>
      <c r="B264" s="2">
        <f>ChartDataA!$BS$27</f>
        <v>4.28119E-2</v>
      </c>
      <c r="C264" s="2">
        <f>ChartDataA!$BS$28</f>
        <v>1.54798E-2</v>
      </c>
      <c r="D264" s="2">
        <f>ChartDataA!$BS$29</f>
        <v>8.8614999999999996E-3</v>
      </c>
      <c r="E264" s="2">
        <f>ChartDataA!$BS$30</f>
        <v>7.6794700000000007E-2</v>
      </c>
      <c r="F264" s="2">
        <f>ChartDataA!$BS$31</f>
        <v>3.0221999999999999E-2</v>
      </c>
      <c r="G264" s="2">
        <f>ChartDataA!$BS$32</f>
        <v>2.3723599999999984E-2</v>
      </c>
    </row>
    <row r="265" spans="1:7">
      <c r="A265" s="2"/>
      <c r="B265" s="2">
        <f>ChartDataA!$BT$27</f>
        <v>4.5023199999999992E-2</v>
      </c>
      <c r="C265" s="2">
        <f>ChartDataA!$BT$28</f>
        <v>1.4677900000000001E-2</v>
      </c>
      <c r="D265" s="2">
        <f>ChartDataA!$BT$29</f>
        <v>7.828400000000001E-3</v>
      </c>
      <c r="E265" s="2">
        <f>ChartDataA!$BT$30</f>
        <v>8.1411600000000001E-2</v>
      </c>
      <c r="F265" s="2">
        <f>ChartDataA!$BT$31</f>
        <v>3.0177800000000005E-2</v>
      </c>
      <c r="G265" s="2">
        <f>ChartDataA!$BT$32</f>
        <v>2.3953499999999989E-2</v>
      </c>
    </row>
    <row r="266" spans="1:7">
      <c r="A266" s="2"/>
      <c r="B266" s="2">
        <f>ChartDataA!$BU$27</f>
        <v>4.8618200000000007E-2</v>
      </c>
      <c r="C266" s="2">
        <f>ChartDataA!$BU$28</f>
        <v>1.40103E-2</v>
      </c>
      <c r="D266" s="2">
        <f>ChartDataA!$BU$29</f>
        <v>6.1612000000000012E-3</v>
      </c>
      <c r="E266" s="2">
        <f>ChartDataA!$BU$30</f>
        <v>8.8703000000000004E-2</v>
      </c>
      <c r="F266" s="2">
        <f>ChartDataA!$BU$31</f>
        <v>2.9608199999999998E-2</v>
      </c>
      <c r="G266" s="2">
        <f>ChartDataA!$BU$32</f>
        <v>2.3373499999999964E-2</v>
      </c>
    </row>
    <row r="267" spans="1:7">
      <c r="A267" s="2" t="str">
        <f>ChartDataA!$BV$26</f>
        <v>yt 31 12 2016</v>
      </c>
      <c r="B267" s="2">
        <f>ChartDataA!$BV$27</f>
        <v>5.0384999999999999E-2</v>
      </c>
      <c r="C267" s="2">
        <f>ChartDataA!$BV$28</f>
        <v>1.40959E-2</v>
      </c>
      <c r="D267" s="2">
        <f>ChartDataA!$BV$29</f>
        <v>6.140500000000001E-3</v>
      </c>
      <c r="E267" s="2">
        <f>ChartDataA!$BV$30</f>
        <v>9.3010599999999999E-2</v>
      </c>
      <c r="F267" s="2">
        <f>ChartDataA!$BV$31</f>
        <v>2.9528800000000001E-2</v>
      </c>
      <c r="G267" s="2">
        <f>ChartDataA!$BV$32</f>
        <v>2.3934000000000011E-2</v>
      </c>
    </row>
    <row r="268" spans="1:7">
      <c r="A268" s="2"/>
      <c r="B268" s="2">
        <f>ChartDataA!$BW$27</f>
        <v>4.7765700000000008E-2</v>
      </c>
      <c r="C268" s="2">
        <f>ChartDataA!$BW$28</f>
        <v>1.480866E-2</v>
      </c>
      <c r="D268" s="2">
        <f>ChartDataA!$BW$29</f>
        <v>4.820200000000001E-3</v>
      </c>
      <c r="E268" s="2">
        <f>ChartDataA!$BW$30</f>
        <v>9.9003499999999994E-2</v>
      </c>
      <c r="F268" s="2">
        <f>ChartDataA!$BW$31</f>
        <v>2.9887799999999999E-2</v>
      </c>
      <c r="G268" s="2">
        <f>ChartDataA!$BW$32</f>
        <v>2.355489999999999E-2</v>
      </c>
    </row>
    <row r="269" spans="1:7">
      <c r="A269" s="2"/>
      <c r="B269" s="2">
        <f>ChartDataA!$BX$27</f>
        <v>4.5687700000000005E-2</v>
      </c>
      <c r="C269" s="2">
        <f>ChartDataA!$BX$28</f>
        <v>1.4811560000000001E-2</v>
      </c>
      <c r="D269" s="2">
        <f>ChartDataA!$BX$29</f>
        <v>4.639400000000001E-3</v>
      </c>
      <c r="E269" s="2">
        <f>ChartDataA!$BX$30</f>
        <v>0.1026801</v>
      </c>
      <c r="F269" s="2">
        <f>ChartDataA!$BX$31</f>
        <v>2.9923299999999996E-2</v>
      </c>
      <c r="G269" s="2">
        <f>ChartDataA!$BX$32</f>
        <v>2.3833999999999994E-2</v>
      </c>
    </row>
    <row r="270" spans="1:7">
      <c r="A270" s="2"/>
      <c r="B270" s="2">
        <f>ChartDataA!$BY$27</f>
        <v>4.6482999999999997E-2</v>
      </c>
      <c r="C270" s="2">
        <f>ChartDataA!$BY$28</f>
        <v>1.4750260000000001E-2</v>
      </c>
      <c r="D270" s="2">
        <f>ChartDataA!$BY$29</f>
        <v>4.639400000000001E-3</v>
      </c>
      <c r="E270" s="2">
        <f>ChartDataA!$BY$30</f>
        <v>0.10565650000000001</v>
      </c>
      <c r="F270" s="2">
        <f>ChartDataA!$BY$31</f>
        <v>3.00471E-2</v>
      </c>
      <c r="G270" s="2">
        <f>ChartDataA!$BY$32</f>
        <v>2.4655969999999999E-2</v>
      </c>
    </row>
    <row r="271" spans="1:7">
      <c r="A271" s="2"/>
      <c r="B271" s="2">
        <f>ChartDataA!$BZ$27</f>
        <v>4.6457800000000007E-2</v>
      </c>
      <c r="C271" s="2">
        <f>ChartDataA!$BZ$28</f>
        <v>1.4521860000000003E-2</v>
      </c>
      <c r="D271" s="2">
        <f>ChartDataA!$BZ$29</f>
        <v>4.4750000000000004E-4</v>
      </c>
      <c r="E271" s="2">
        <f>ChartDataA!$BZ$30</f>
        <v>0.10718200000000001</v>
      </c>
      <c r="F271" s="2">
        <f>ChartDataA!$BZ$31</f>
        <v>2.96259E-2</v>
      </c>
      <c r="G271" s="2">
        <f>ChartDataA!$BZ$32</f>
        <v>2.5821069999999974E-2</v>
      </c>
    </row>
    <row r="272" spans="1:7">
      <c r="A272" s="2"/>
      <c r="B272" s="2">
        <f>ChartDataA!$CA$27</f>
        <v>4.6613100000000005E-2</v>
      </c>
      <c r="C272" s="2">
        <f>ChartDataA!$CA$28</f>
        <v>1.4098760000000002E-2</v>
      </c>
      <c r="D272" s="2">
        <f>ChartDataA!$CA$29</f>
        <v>4.2440000000000002E-4</v>
      </c>
      <c r="E272" s="2">
        <f>ChartDataA!$CA$30</f>
        <v>0.10633910000000002</v>
      </c>
      <c r="F272" s="2">
        <f>ChartDataA!$CA$31</f>
        <v>2.9840100000000001E-2</v>
      </c>
      <c r="G272" s="2">
        <f>ChartDataA!$CA$32</f>
        <v>2.6335269999999966E-2</v>
      </c>
    </row>
    <row r="273" spans="1:7">
      <c r="A273" s="2" t="str">
        <f>ChartDataA!$CB$26</f>
        <v>yt 30 06 2017</v>
      </c>
      <c r="B273" s="2">
        <f>ChartDataA!$CB$27</f>
        <v>4.6669900000000007E-2</v>
      </c>
      <c r="C273" s="2">
        <f>ChartDataA!$CB$28</f>
        <v>1.3676760000000003E-2</v>
      </c>
      <c r="D273" s="2">
        <f>ChartDataA!$CB$29</f>
        <v>7.0999999999999989E-6</v>
      </c>
      <c r="E273" s="2">
        <f>ChartDataA!$CB$30</f>
        <v>0.102691</v>
      </c>
      <c r="F273" s="2">
        <f>ChartDataA!$CB$31</f>
        <v>2.9243600000000005E-2</v>
      </c>
      <c r="G273" s="2">
        <f>ChartDataA!$CB$32</f>
        <v>2.5329770000000001E-2</v>
      </c>
    </row>
    <row r="274" spans="1:7">
      <c r="A274" s="2"/>
      <c r="B274" s="2">
        <f>ChartDataA!$CC$27</f>
        <v>4.7147700000000001E-2</v>
      </c>
      <c r="C274" s="2">
        <f>ChartDataA!$CC$28</f>
        <v>1.3583660000000003E-2</v>
      </c>
      <c r="D274" s="2">
        <f>ChartDataA!$CC$29</f>
        <v>7.0999999999999989E-6</v>
      </c>
      <c r="E274" s="2">
        <f>ChartDataA!$CC$30</f>
        <v>0.10419530000000002</v>
      </c>
      <c r="F274" s="2">
        <f>ChartDataA!$CC$31</f>
        <v>2.8813500000000002E-2</v>
      </c>
      <c r="G274" s="2">
        <f>ChartDataA!$CC$32</f>
        <v>2.7836369999999999E-2</v>
      </c>
    </row>
    <row r="275" spans="1:7">
      <c r="A275" s="2"/>
      <c r="B275" s="2">
        <f>ChartDataA!$CD$27</f>
        <v>4.8395400000000005E-2</v>
      </c>
      <c r="C275" s="2">
        <f>ChartDataA!$CD$28</f>
        <v>1.3557060000000001E-2</v>
      </c>
      <c r="D275" s="2">
        <f>ChartDataA!$CD$29</f>
        <v>2.0899999999999996E-5</v>
      </c>
      <c r="E275" s="2">
        <f>ChartDataA!$CD$30</f>
        <v>0.1043661</v>
      </c>
      <c r="F275" s="2">
        <f>ChartDataA!$CD$31</f>
        <v>2.8889700000000004E-2</v>
      </c>
      <c r="G275" s="2">
        <f>ChartDataA!$CD$32</f>
        <v>2.9692770000000035E-2</v>
      </c>
    </row>
    <row r="276" spans="1:7">
      <c r="A276" s="2"/>
      <c r="B276" s="2">
        <f>ChartDataA!$CE$27</f>
        <v>5.05532E-2</v>
      </c>
      <c r="C276" s="2">
        <f>ChartDataA!$CE$28</f>
        <v>1.3857660000000001E-2</v>
      </c>
      <c r="D276" s="2">
        <f>ChartDataA!$CE$29</f>
        <v>2.0899999999999996E-5</v>
      </c>
      <c r="E276" s="2">
        <f>ChartDataA!$CE$30</f>
        <v>0.1032086</v>
      </c>
      <c r="F276" s="2">
        <f>ChartDataA!$CE$31</f>
        <v>2.8226899999999996E-2</v>
      </c>
      <c r="G276" s="2">
        <f>ChartDataA!$CE$32</f>
        <v>3.0616770000000043E-2</v>
      </c>
    </row>
    <row r="277" spans="1:7">
      <c r="A277" s="2"/>
      <c r="B277" s="2">
        <f>ChartDataA!$CF$27</f>
        <v>5.0786500000000005E-2</v>
      </c>
      <c r="C277" s="2">
        <f>ChartDataA!$CF$28</f>
        <v>1.4523369999999999E-2</v>
      </c>
      <c r="D277" s="2">
        <f>ChartDataA!$CF$29</f>
        <v>2.0899999999999996E-5</v>
      </c>
      <c r="E277" s="2">
        <f>ChartDataA!$CF$30</f>
        <v>0.11151829999999999</v>
      </c>
      <c r="F277" s="2">
        <f>ChartDataA!$CF$31</f>
        <v>2.78844E-2</v>
      </c>
      <c r="G277" s="2">
        <f>ChartDataA!$CF$32</f>
        <v>3.4038270000000037E-2</v>
      </c>
    </row>
    <row r="278" spans="1:7">
      <c r="A278" s="2"/>
      <c r="B278" s="2">
        <f>ChartDataA!$CG$27</f>
        <v>5.0400999999999994E-2</v>
      </c>
      <c r="C278" s="2">
        <f>ChartDataA!$CG$28</f>
        <v>1.4939269999999999E-2</v>
      </c>
      <c r="D278" s="2">
        <f>ChartDataA!$CG$29</f>
        <v>1.3899999999999999E-5</v>
      </c>
      <c r="E278" s="2">
        <f>ChartDataA!$CG$30</f>
        <v>0.11648</v>
      </c>
      <c r="F278" s="2">
        <f>ChartDataA!$CG$31</f>
        <v>2.8753099999999993E-2</v>
      </c>
      <c r="G278" s="2">
        <f>ChartDataA!$CG$32</f>
        <v>3.594697000000005E-2</v>
      </c>
    </row>
    <row r="279" spans="1:7">
      <c r="A279" s="2" t="str">
        <f>ChartDataA!$CH$26</f>
        <v>yt 31 12 2017</v>
      </c>
      <c r="B279" s="2">
        <f>ChartDataA!$CH$27</f>
        <v>4.9767199999999998E-2</v>
      </c>
      <c r="C279" s="2">
        <f>ChartDataA!$CH$28</f>
        <v>1.516997E-2</v>
      </c>
      <c r="D279" s="2">
        <f>ChartDataA!$CH$29</f>
        <v>1.3899999999999999E-5</v>
      </c>
      <c r="E279" s="2">
        <f>ChartDataA!$CH$30</f>
        <v>0.11763870000000001</v>
      </c>
      <c r="F279" s="2">
        <f>ChartDataA!$CH$31</f>
        <v>2.8140700000000001E-2</v>
      </c>
      <c r="G279" s="2">
        <f>ChartDataA!$CH$32</f>
        <v>3.8301570000000007E-2</v>
      </c>
    </row>
    <row r="280" spans="1:7">
      <c r="A280" s="2"/>
      <c r="B280" s="2">
        <f>ChartDataA!$CI$27</f>
        <v>5.3106000000000007E-2</v>
      </c>
      <c r="C280" s="2">
        <f>ChartDataA!$CI$28</f>
        <v>1.5065710000000001E-2</v>
      </c>
      <c r="D280" s="2">
        <f>ChartDataA!$CI$29</f>
        <v>1.38E-5</v>
      </c>
      <c r="E280" s="2">
        <f>ChartDataA!$CI$30</f>
        <v>0.1148241</v>
      </c>
      <c r="F280" s="2">
        <f>ChartDataA!$CI$31</f>
        <v>2.7476299999999999E-2</v>
      </c>
      <c r="G280" s="2">
        <f>ChartDataA!$CI$32</f>
        <v>4.446787000000002E-2</v>
      </c>
    </row>
    <row r="281" spans="1:7">
      <c r="A281" s="2"/>
      <c r="B281" s="2">
        <f>ChartDataA!$CJ$27</f>
        <v>5.5405000000000003E-2</v>
      </c>
      <c r="C281" s="2">
        <f>ChartDataA!$CJ$28</f>
        <v>1.5372010000000002E-2</v>
      </c>
      <c r="D281" s="2">
        <f>ChartDataA!$CJ$29</f>
        <v>1.38E-5</v>
      </c>
      <c r="E281" s="2">
        <f>ChartDataA!$CJ$30</f>
        <v>0.11371829999999999</v>
      </c>
      <c r="F281" s="2">
        <f>ChartDataA!$CJ$31</f>
        <v>2.7087199999999999E-2</v>
      </c>
      <c r="G281" s="2">
        <f>ChartDataA!$CJ$32</f>
        <v>4.5988270000000026E-2</v>
      </c>
    </row>
    <row r="282" spans="1:7">
      <c r="A282" s="2"/>
      <c r="B282" s="2">
        <f>ChartDataA!$CK$27</f>
        <v>5.8326200000000002E-2</v>
      </c>
      <c r="C282" s="2">
        <f>ChartDataA!$CK$28</f>
        <v>1.5849910000000002E-2</v>
      </c>
      <c r="D282" s="2">
        <f>ChartDataA!$CK$29</f>
        <v>1.38E-5</v>
      </c>
      <c r="E282" s="2">
        <f>ChartDataA!$CK$30</f>
        <v>0.11539400000000001</v>
      </c>
      <c r="F282" s="2">
        <f>ChartDataA!$CK$31</f>
        <v>2.6565700000000001E-2</v>
      </c>
      <c r="G282" s="2">
        <f>ChartDataA!$CK$32</f>
        <v>4.7177600000000014E-2</v>
      </c>
    </row>
    <row r="283" spans="1:7">
      <c r="A283" s="2"/>
      <c r="B283" s="2">
        <f>ChartDataA!$CL$27</f>
        <v>5.9974100000000002E-2</v>
      </c>
      <c r="C283" s="2">
        <f>ChartDataA!$CL$28</f>
        <v>1.631521E-2</v>
      </c>
      <c r="D283" s="2">
        <f>ChartDataA!$CL$29</f>
        <v>1.38E-5</v>
      </c>
      <c r="E283" s="2">
        <f>ChartDataA!$CL$30</f>
        <v>0.11873890000000002</v>
      </c>
      <c r="F283" s="2">
        <f>ChartDataA!$CL$31</f>
        <v>2.7135299999999998E-2</v>
      </c>
      <c r="G283" s="2">
        <f>ChartDataA!$CL$32</f>
        <v>4.7465200000000041E-2</v>
      </c>
    </row>
    <row r="284" spans="1:7">
      <c r="A284" s="2"/>
      <c r="B284" s="2">
        <f>ChartDataA!$CM$27</f>
        <v>6.1001500000000007E-2</v>
      </c>
      <c r="C284" s="2">
        <f>ChartDataA!$CM$28</f>
        <v>1.6544010000000001E-2</v>
      </c>
      <c r="D284" s="2">
        <f>ChartDataA!$CM$29</f>
        <v>1.38E-5</v>
      </c>
      <c r="E284" s="2">
        <f>ChartDataA!$CM$30</f>
        <v>0.1246348</v>
      </c>
      <c r="F284" s="2">
        <f>ChartDataA!$CM$31</f>
        <v>2.7129099999999996E-2</v>
      </c>
      <c r="G284" s="2">
        <f>ChartDataA!$CM$32</f>
        <v>4.7437300000000016E-2</v>
      </c>
    </row>
    <row r="285" spans="1:7">
      <c r="A285" s="2" t="str">
        <f>ChartDataA!$CN$26</f>
        <v>yt 30 06 2018</v>
      </c>
      <c r="B285" s="2">
        <f>ChartDataA!$CN$27</f>
        <v>6.1914300000000005E-2</v>
      </c>
      <c r="C285" s="2">
        <f>ChartDataA!$CN$28</f>
        <v>1.688601E-2</v>
      </c>
      <c r="D285" s="2">
        <f>ChartDataA!$CN$29</f>
        <v>1.38E-5</v>
      </c>
      <c r="E285" s="2">
        <f>ChartDataA!$CN$30</f>
        <v>0.12892670000000003</v>
      </c>
      <c r="F285" s="2">
        <f>ChartDataA!$CN$31</f>
        <v>2.7080799999999999E-2</v>
      </c>
      <c r="G285" s="2">
        <f>ChartDataA!$CN$32</f>
        <v>4.8380499999999965E-2</v>
      </c>
    </row>
    <row r="286" spans="1:7">
      <c r="A286" s="2"/>
      <c r="B286" s="2">
        <f>ChartDataA!$CO$27</f>
        <v>6.2132500000000007E-2</v>
      </c>
      <c r="C286" s="2">
        <f>ChartDataA!$CO$28</f>
        <v>1.729961E-2</v>
      </c>
      <c r="D286" s="2">
        <f>ChartDataA!$CO$29</f>
        <v>1.38E-5</v>
      </c>
      <c r="E286" s="2">
        <f>ChartDataA!$CO$30</f>
        <v>0.13657660000000002</v>
      </c>
      <c r="F286" s="2">
        <f>ChartDataA!$CO$31</f>
        <v>2.6403199999999995E-2</v>
      </c>
      <c r="G286" s="2">
        <f>ChartDataA!$CO$32</f>
        <v>4.8238500000000045E-2</v>
      </c>
    </row>
    <row r="287" spans="1:7">
      <c r="A287" s="2"/>
      <c r="B287" s="2">
        <f>ChartDataA!$CP$27</f>
        <v>6.4576000000000008E-2</v>
      </c>
      <c r="C287" s="2">
        <f>ChartDataA!$CP$28</f>
        <v>1.737141E-2</v>
      </c>
      <c r="D287" s="2">
        <f>ChartDataA!$CP$29</f>
        <v>0</v>
      </c>
      <c r="E287" s="2">
        <f>ChartDataA!$CP$30</f>
        <v>0.14779130000000001</v>
      </c>
      <c r="F287" s="2">
        <f>ChartDataA!$CP$31</f>
        <v>2.5805199999999997E-2</v>
      </c>
      <c r="G287" s="2">
        <f>ChartDataA!$CP$32</f>
        <v>4.8939099999999958E-2</v>
      </c>
    </row>
    <row r="288" spans="1:7">
      <c r="A288" s="2"/>
      <c r="B288" s="2">
        <f>ChartDataA!$CQ$27</f>
        <v>6.5643400000000005E-2</v>
      </c>
      <c r="C288" s="2">
        <f>ChartDataA!$CQ$28</f>
        <v>1.7429210000000001E-2</v>
      </c>
      <c r="D288" s="2">
        <f>ChartDataA!$CQ$29</f>
        <v>0</v>
      </c>
      <c r="E288" s="2">
        <f>ChartDataA!$CQ$30</f>
        <v>0.15181450000000002</v>
      </c>
      <c r="F288" s="2">
        <f>ChartDataA!$CQ$31</f>
        <v>2.46806E-2</v>
      </c>
      <c r="G288" s="2">
        <f>ChartDataA!$CQ$32</f>
        <v>4.9399999999999999E-2</v>
      </c>
    </row>
    <row r="289" spans="1:7">
      <c r="A289" s="2"/>
      <c r="B289" s="2">
        <f>ChartDataA!$CR$27</f>
        <v>6.6191E-2</v>
      </c>
      <c r="C289" s="2">
        <f>ChartDataA!$CR$28</f>
        <v>1.7228500000000001E-2</v>
      </c>
      <c r="D289" s="2">
        <f>ChartDataA!$CR$29</f>
        <v>0</v>
      </c>
      <c r="E289" s="2">
        <f>ChartDataA!$CR$30</f>
        <v>0.1523553</v>
      </c>
      <c r="F289" s="2">
        <f>ChartDataA!$CR$31</f>
        <v>2.4511099999999997E-2</v>
      </c>
      <c r="G289" s="2">
        <f>ChartDataA!$CR$32</f>
        <v>4.9837899999999935E-2</v>
      </c>
    </row>
    <row r="290" spans="1:7">
      <c r="A290" s="2"/>
      <c r="B290" s="2">
        <f>ChartDataA!$CS$27</f>
        <v>6.3830300000000006E-2</v>
      </c>
      <c r="C290" s="2">
        <f>ChartDataA!$CS$28</f>
        <v>1.70078E-2</v>
      </c>
      <c r="D290" s="2">
        <f>ChartDataA!$CS$29</f>
        <v>0</v>
      </c>
      <c r="E290" s="2">
        <f>ChartDataA!$CS$30</f>
        <v>0.15305080000000001</v>
      </c>
      <c r="F290" s="2">
        <f>ChartDataA!$CS$31</f>
        <v>2.3914000000000001E-2</v>
      </c>
      <c r="G290" s="2">
        <f>ChartDataA!$CS$32</f>
        <v>5.2535200000000004E-2</v>
      </c>
    </row>
    <row r="291" spans="1:7">
      <c r="A291" s="2" t="str">
        <f>ChartDataA!$CT$26</f>
        <v>yt 31 12 2018</v>
      </c>
      <c r="B291" s="2">
        <f>ChartDataA!$CT$27</f>
        <v>6.5520899999999993E-2</v>
      </c>
      <c r="C291" s="2">
        <f>ChartDataA!$CT$28</f>
        <v>1.65557E-2</v>
      </c>
      <c r="D291" s="2">
        <f>ChartDataA!$CT$29</f>
        <v>0</v>
      </c>
      <c r="E291" s="2">
        <f>ChartDataA!$CT$30</f>
        <v>0.1597703</v>
      </c>
      <c r="F291" s="2">
        <f>ChartDataA!$CT$31</f>
        <v>2.36606E-2</v>
      </c>
      <c r="G291" s="2">
        <f>ChartDataA!$CT$32</f>
        <v>5.300539999999998E-2</v>
      </c>
    </row>
    <row r="292" spans="1:7">
      <c r="A292" s="2"/>
      <c r="B292" s="2">
        <f>ChartDataA!$CU$27</f>
        <v>6.5659200000000001E-2</v>
      </c>
      <c r="C292" s="2">
        <f>ChartDataA!$CU$28</f>
        <v>1.6662699999999999E-2</v>
      </c>
      <c r="D292" s="2">
        <f>ChartDataA!$CU$29</f>
        <v>0</v>
      </c>
      <c r="E292" s="2">
        <f>ChartDataA!$CU$30</f>
        <v>0.1742475</v>
      </c>
      <c r="F292" s="2">
        <f>ChartDataA!$CU$31</f>
        <v>2.35696E-2</v>
      </c>
      <c r="G292" s="2">
        <f>ChartDataA!$CU$32</f>
        <v>4.9959999999999949E-2</v>
      </c>
    </row>
    <row r="293" spans="1:7">
      <c r="A293" s="2"/>
      <c r="B293" s="2">
        <f>ChartDataA!$CV$27</f>
        <v>6.8795499999999996E-2</v>
      </c>
      <c r="C293" s="2">
        <f>ChartDataA!$CV$28</f>
        <v>1.6604999999999998E-2</v>
      </c>
      <c r="D293" s="2">
        <f>ChartDataA!$CV$29</f>
        <v>0</v>
      </c>
      <c r="E293" s="2">
        <f>ChartDataA!$CV$30</f>
        <v>0.18276409999999998</v>
      </c>
      <c r="F293" s="2">
        <f>ChartDataA!$CV$31</f>
        <v>2.36846E-2</v>
      </c>
      <c r="G293" s="2">
        <f>ChartDataA!$CV$32</f>
        <v>4.9743400000000049E-2</v>
      </c>
    </row>
    <row r="294" spans="1:7">
      <c r="A294" s="2"/>
      <c r="B294" s="2">
        <f>ChartDataA!$CW$27</f>
        <v>6.7887600000000006E-2</v>
      </c>
      <c r="C294" s="2">
        <f>ChartDataA!$CW$28</f>
        <v>1.6179200000000001E-2</v>
      </c>
      <c r="D294" s="2">
        <f>ChartDataA!$CW$29</f>
        <v>2.1299999999999999E-5</v>
      </c>
      <c r="E294" s="2">
        <f>ChartDataA!$CW$30</f>
        <v>0.18267589999999997</v>
      </c>
      <c r="F294" s="2">
        <f>ChartDataA!$CW$31</f>
        <v>2.4459599999999998E-2</v>
      </c>
      <c r="G294" s="2">
        <f>ChartDataA!$CW$32</f>
        <v>4.9267900000000031E-2</v>
      </c>
    </row>
    <row r="295" spans="1:7">
      <c r="A295" s="2"/>
      <c r="B295" s="2">
        <f>ChartDataA!$CX$27</f>
        <v>6.7086300000000001E-2</v>
      </c>
      <c r="C295" s="2">
        <f>ChartDataA!$CX$28</f>
        <v>1.5525199999999999E-2</v>
      </c>
      <c r="D295" s="2">
        <f>ChartDataA!$CX$29</f>
        <v>2.1299999999999999E-5</v>
      </c>
      <c r="E295" s="2">
        <f>ChartDataA!$CX$30</f>
        <v>0.18953419999999999</v>
      </c>
      <c r="F295" s="2">
        <f>ChartDataA!$CX$31</f>
        <v>2.4957999999999998E-2</v>
      </c>
      <c r="G295" s="2">
        <f>ChartDataA!$CX$32</f>
        <v>4.8807500000000059E-2</v>
      </c>
    </row>
    <row r="296" spans="1:7">
      <c r="A296" s="2"/>
      <c r="B296" s="2">
        <f>ChartDataA!$CY$27</f>
        <v>6.6588099999999997E-2</v>
      </c>
      <c r="C296" s="2">
        <f>ChartDataA!$CY$28</f>
        <v>1.5165000000000001E-2</v>
      </c>
      <c r="D296" s="2">
        <f>ChartDataA!$CY$29</f>
        <v>2.1299999999999999E-5</v>
      </c>
      <c r="E296" s="2">
        <f>ChartDataA!$CY$30</f>
        <v>0.19448429999999997</v>
      </c>
      <c r="F296" s="2">
        <f>ChartDataA!$CY$31</f>
        <v>2.6576799999999998E-2</v>
      </c>
      <c r="G296" s="2">
        <f>ChartDataA!$CY$32</f>
        <v>4.9489400000000072E-2</v>
      </c>
    </row>
    <row r="297" spans="1:7">
      <c r="A297" s="2" t="str">
        <f>ChartDataA!$CZ$26</f>
        <v>yt 30 06 2019</v>
      </c>
      <c r="B297" s="2">
        <f>ChartDataA!$CZ$27</f>
        <v>6.6323699999999999E-2</v>
      </c>
      <c r="C297" s="2">
        <f>ChartDataA!$CZ$28</f>
        <v>1.4994600000000004E-2</v>
      </c>
      <c r="D297" s="2">
        <f>ChartDataA!$CZ$29</f>
        <v>2.1299999999999999E-5</v>
      </c>
      <c r="E297" s="2">
        <f>ChartDataA!$CZ$30</f>
        <v>0.19494889999999998</v>
      </c>
      <c r="F297" s="2">
        <f>ChartDataA!$CZ$31</f>
        <v>2.76717E-2</v>
      </c>
      <c r="G297" s="2">
        <f>ChartDataA!$CZ$32</f>
        <v>4.9230700000000072E-2</v>
      </c>
    </row>
    <row r="298" spans="1:7">
      <c r="A298" s="2"/>
      <c r="B298" s="2">
        <f>ChartDataA!$DA$27</f>
        <v>6.7449399999999993E-2</v>
      </c>
      <c r="C298" s="2">
        <f>ChartDataA!$DA$28</f>
        <v>1.4474500000000003E-2</v>
      </c>
      <c r="D298" s="2">
        <f>ChartDataA!$DA$29</f>
        <v>2.1299999999999999E-5</v>
      </c>
      <c r="E298" s="2">
        <f>ChartDataA!$DA$30</f>
        <v>0.18851279999999998</v>
      </c>
      <c r="F298" s="2">
        <f>ChartDataA!$DA$31</f>
        <v>2.9762E-2</v>
      </c>
      <c r="G298" s="2">
        <f>ChartDataA!$DA$32</f>
        <v>4.957900000000004E-2</v>
      </c>
    </row>
    <row r="299" spans="1:7">
      <c r="A299" s="2"/>
      <c r="B299" s="2">
        <f>ChartDataA!$DB$27</f>
        <v>6.5106499999999998E-2</v>
      </c>
      <c r="C299" s="2">
        <f>ChartDataA!$DB$28</f>
        <v>1.41607E-2</v>
      </c>
      <c r="D299" s="2">
        <f>ChartDataA!$DB$29</f>
        <v>2.1299999999999999E-5</v>
      </c>
      <c r="E299" s="2">
        <f>ChartDataA!$DB$30</f>
        <v>0.18301119999999998</v>
      </c>
      <c r="F299" s="2">
        <f>ChartDataA!$DB$31</f>
        <v>3.1207800000000001E-2</v>
      </c>
      <c r="G299" s="2">
        <f>ChartDataA!$DB$32</f>
        <v>4.9154699999999996E-2</v>
      </c>
    </row>
    <row r="300" spans="1:7">
      <c r="A300" s="2"/>
      <c r="B300" s="2">
        <f>ChartDataA!$DC$27</f>
        <v>6.3833499999999987E-2</v>
      </c>
      <c r="C300" s="2">
        <f>ChartDataA!$DC$28</f>
        <v>1.3599499999999999E-2</v>
      </c>
      <c r="D300" s="2">
        <f>ChartDataA!$DC$29</f>
        <v>2.1299999999999999E-5</v>
      </c>
      <c r="E300" s="2">
        <f>ChartDataA!$DC$30</f>
        <v>0.18563659999999996</v>
      </c>
      <c r="F300" s="2">
        <f>ChartDataA!$DC$31</f>
        <v>3.3320999999999996E-2</v>
      </c>
      <c r="G300" s="2">
        <f>ChartDataA!$DC$32</f>
        <v>4.8761400000000066E-2</v>
      </c>
    </row>
    <row r="301" spans="1:7">
      <c r="A301" s="2"/>
      <c r="B301" s="2">
        <f>ChartDataA!$DD$27</f>
        <v>6.3444199999999992E-2</v>
      </c>
      <c r="C301" s="2">
        <f>ChartDataA!$DD$28</f>
        <v>1.40768E-2</v>
      </c>
      <c r="D301" s="2">
        <f>ChartDataA!$DD$29</f>
        <v>2.1299999999999999E-5</v>
      </c>
      <c r="E301" s="2">
        <f>ChartDataA!$DD$30</f>
        <v>0.18501159999999997</v>
      </c>
      <c r="F301" s="2">
        <f>ChartDataA!$DD$31</f>
        <v>3.5568600000000006E-2</v>
      </c>
      <c r="G301" s="2">
        <f>ChartDataA!$DD$32</f>
        <v>4.6811400000000114E-2</v>
      </c>
    </row>
    <row r="302" spans="1:7">
      <c r="A302" s="2"/>
      <c r="B302" s="2">
        <f>ChartDataA!$DE$27</f>
        <v>6.5227900000000005E-2</v>
      </c>
      <c r="C302" s="2">
        <f>ChartDataA!$DE$28</f>
        <v>1.3725599999999999E-2</v>
      </c>
      <c r="D302" s="2">
        <f>ChartDataA!$DE$29</f>
        <v>2.1299999999999999E-5</v>
      </c>
      <c r="E302" s="2">
        <f>ChartDataA!$DE$30</f>
        <v>0.190662</v>
      </c>
      <c r="F302" s="2">
        <f>ChartDataA!$DE$31</f>
        <v>3.7049899999999997E-2</v>
      </c>
      <c r="G302" s="2">
        <f>ChartDataA!$DE$32</f>
        <v>4.4572200000000062E-2</v>
      </c>
    </row>
    <row r="303" spans="1:7">
      <c r="A303" s="2" t="str">
        <f>ChartDataA!$DF$26</f>
        <v>yt 31 12 2019</v>
      </c>
      <c r="B303" s="2">
        <f>ChartDataA!$DF$27</f>
        <v>6.4277100000000004E-2</v>
      </c>
      <c r="C303" s="2">
        <f>ChartDataA!$DF$28</f>
        <v>1.38767E-2</v>
      </c>
      <c r="D303" s="2">
        <f>ChartDataA!$DF$29</f>
        <v>2.1299999999999999E-5</v>
      </c>
      <c r="E303" s="2">
        <f>ChartDataA!$DF$30</f>
        <v>0.18738429999999998</v>
      </c>
      <c r="F303" s="2">
        <f>ChartDataA!$DF$31</f>
        <v>3.9968700000000003E-2</v>
      </c>
      <c r="G303" s="2">
        <f>ChartDataA!$DF$32</f>
        <v>4.368660000000002E-2</v>
      </c>
    </row>
    <row r="304" spans="1:7">
      <c r="A304" s="2"/>
      <c r="B304" s="2">
        <f>ChartDataA!$DG$27</f>
        <v>6.0068319999999994E-2</v>
      </c>
      <c r="C304" s="2">
        <f>ChartDataA!$DG$28</f>
        <v>1.2858087000000001E-2</v>
      </c>
      <c r="D304" s="2">
        <f>ChartDataA!$DG$29</f>
        <v>2.1299999999999999E-5</v>
      </c>
      <c r="E304" s="2">
        <f>ChartDataA!$DG$30</f>
        <v>0.18216737299999999</v>
      </c>
      <c r="F304" s="2">
        <f>ChartDataA!$DG$31</f>
        <v>4.2416734000000011E-2</v>
      </c>
      <c r="G304" s="2">
        <f>ChartDataA!$DG$32</f>
        <v>4.2798916999999992E-2</v>
      </c>
    </row>
    <row r="305" spans="1:7">
      <c r="A305" s="2"/>
      <c r="B305" s="2">
        <f>ChartDataA!$DH$27</f>
        <v>5.5183780000000002E-2</v>
      </c>
      <c r="C305" s="2">
        <f>ChartDataA!$DH$28</f>
        <v>1.1855180999999999E-2</v>
      </c>
      <c r="D305" s="2">
        <f>ChartDataA!$DH$29</f>
        <v>2.1299999999999999E-5</v>
      </c>
      <c r="E305" s="2">
        <f>ChartDataA!$DH$30</f>
        <v>0.17822368</v>
      </c>
      <c r="F305" s="2">
        <f>ChartDataA!$DH$31</f>
        <v>4.4481795000000005E-2</v>
      </c>
      <c r="G305" s="2">
        <f>ChartDataA!$DH$32</f>
        <v>4.2813873000000002E-2</v>
      </c>
    </row>
    <row r="306" spans="1:7">
      <c r="A306" s="2"/>
      <c r="B306" s="2">
        <f>ChartDataA!$DI$27</f>
        <v>5.3873167000000007E-2</v>
      </c>
      <c r="C306" s="2">
        <f>ChartDataA!$DI$28</f>
        <v>1.1660452E-2</v>
      </c>
      <c r="D306" s="2">
        <f>ChartDataA!$DI$29</f>
        <v>0</v>
      </c>
      <c r="E306" s="2">
        <f>ChartDataA!$DI$30</f>
        <v>0.18068664399999998</v>
      </c>
      <c r="F306" s="2">
        <f>ChartDataA!$DI$31</f>
        <v>4.5600935000000002E-2</v>
      </c>
      <c r="G306" s="2">
        <f>ChartDataA!$DI$32</f>
        <v>4.242916699999999E-2</v>
      </c>
    </row>
    <row r="307" spans="1:7">
      <c r="A307" s="2"/>
      <c r="B307" s="2">
        <f>ChartDataA!$DJ$27</f>
        <v>5.3458406000000007E-2</v>
      </c>
      <c r="C307" s="2">
        <f>ChartDataA!$DJ$28</f>
        <v>1.2497090000000001E-2</v>
      </c>
      <c r="D307" s="2">
        <f>ChartDataA!$DJ$29</f>
        <v>0</v>
      </c>
      <c r="E307" s="2">
        <f>ChartDataA!$DJ$30</f>
        <v>0.17471102999999999</v>
      </c>
      <c r="F307" s="2">
        <f>ChartDataA!$DJ$31</f>
        <v>4.3761352999999996E-2</v>
      </c>
      <c r="G307" s="2">
        <f>ChartDataA!$DJ$32</f>
        <v>4.7671744999999932E-2</v>
      </c>
    </row>
    <row r="308" spans="1:7">
      <c r="A308" s="2"/>
      <c r="B308" s="2">
        <f>ChartDataA!$DK$27</f>
        <v>5.2753734999999996E-2</v>
      </c>
      <c r="C308" s="2">
        <f>ChartDataA!$DK$28</f>
        <v>1.2461705000000002E-2</v>
      </c>
      <c r="D308" s="2">
        <f>ChartDataA!$DK$29</f>
        <v>0</v>
      </c>
      <c r="E308" s="2">
        <f>ChartDataA!$DK$30</f>
        <v>0.16577112499999999</v>
      </c>
      <c r="F308" s="2">
        <f>ChartDataA!$DK$31</f>
        <v>4.3485324999999998E-2</v>
      </c>
      <c r="G308" s="2">
        <f>ChartDataA!$DK$32</f>
        <v>5.121485800000003E-2</v>
      </c>
    </row>
    <row r="309" spans="1:7">
      <c r="A309" s="2" t="str">
        <f>ChartDataA!$DL$26</f>
        <v>yt 30 06 2020</v>
      </c>
      <c r="B309" s="2">
        <f>ChartDataA!$DL$27</f>
        <v>5.2073597999999999E-2</v>
      </c>
      <c r="C309" s="2">
        <f>ChartDataA!$DL$28</f>
        <v>1.2217166E-2</v>
      </c>
      <c r="D309" s="2">
        <f>ChartDataA!$DL$29</f>
        <v>0</v>
      </c>
      <c r="E309" s="2">
        <f>ChartDataA!$DL$30</f>
        <v>0.16809750599999998</v>
      </c>
      <c r="F309" s="2">
        <f>ChartDataA!$DL$31</f>
        <v>4.6967953999999992E-2</v>
      </c>
      <c r="G309" s="2">
        <f>ChartDataA!$DL$32</f>
        <v>5.3520919E-2</v>
      </c>
    </row>
    <row r="310" spans="1:7">
      <c r="A310" s="2"/>
      <c r="B310" s="2">
        <f>ChartDataA!$DM$27</f>
        <v>5.0201189E-2</v>
      </c>
      <c r="C310" s="2">
        <f>ChartDataA!$DM$28</f>
        <v>1.2171043999999999E-2</v>
      </c>
      <c r="D310" s="2">
        <f>ChartDataA!$DM$29</f>
        <v>0</v>
      </c>
      <c r="E310" s="2">
        <f>ChartDataA!$DM$30</f>
        <v>0.17233588</v>
      </c>
      <c r="F310" s="2">
        <f>ChartDataA!$DM$31</f>
        <v>5.0465214999999994E-2</v>
      </c>
      <c r="G310" s="2">
        <f>ChartDataA!$DM$32</f>
        <v>5.4963812000000001E-2</v>
      </c>
    </row>
    <row r="311" spans="1:7">
      <c r="A311" s="2"/>
      <c r="B311" s="2">
        <f>ChartDataA!$DN$27</f>
        <v>4.8927574000000008E-2</v>
      </c>
      <c r="C311" s="2">
        <f>ChartDataA!$DN$28</f>
        <v>1.1778212999999999E-2</v>
      </c>
      <c r="D311" s="2">
        <f>ChartDataA!$DN$29</f>
        <v>0</v>
      </c>
      <c r="E311" s="2">
        <f>ChartDataA!$DN$30</f>
        <v>0.17528448399999999</v>
      </c>
      <c r="F311" s="2">
        <f>ChartDataA!$DN$31</f>
        <v>5.2784198000000004E-2</v>
      </c>
      <c r="G311" s="2">
        <f>ChartDataA!$DN$32</f>
        <v>5.6583303000000029E-2</v>
      </c>
    </row>
    <row r="312" spans="1:7">
      <c r="A312" s="2"/>
      <c r="B312" s="2">
        <f>ChartDataA!$DO$27</f>
        <v>5.0456039000000008E-2</v>
      </c>
      <c r="C312" s="2">
        <f>ChartDataA!$DO$28</f>
        <v>1.1195937999999997E-2</v>
      </c>
      <c r="D312" s="2">
        <f>ChartDataA!$DO$29</f>
        <v>0</v>
      </c>
      <c r="E312" s="2">
        <f>ChartDataA!$DO$30</f>
        <v>0.18063326500000002</v>
      </c>
      <c r="F312" s="2">
        <f>ChartDataA!$DO$31</f>
        <v>5.4251793999999999E-2</v>
      </c>
      <c r="G312" s="2">
        <f>ChartDataA!$DO$32</f>
        <v>5.8858799000000017E-2</v>
      </c>
    </row>
    <row r="313" spans="1:7">
      <c r="A313" s="2"/>
      <c r="B313" s="2">
        <f>ChartDataA!$DP$27</f>
        <v>4.9418904999999999E-2</v>
      </c>
      <c r="C313" s="2">
        <f>ChartDataA!$DP$28</f>
        <v>9.8321300000000014E-3</v>
      </c>
      <c r="D313" s="2">
        <f>ChartDataA!$DP$29</f>
        <v>0</v>
      </c>
      <c r="E313" s="2">
        <f>ChartDataA!$DP$30</f>
        <v>0.19514927799999998</v>
      </c>
      <c r="F313" s="2">
        <f>ChartDataA!$DP$31</f>
        <v>5.4122978999999995E-2</v>
      </c>
      <c r="G313" s="2">
        <f>ChartDataA!$DP$32</f>
        <v>6.0669179000000018E-2</v>
      </c>
    </row>
    <row r="314" spans="1:7">
      <c r="A314" s="2"/>
      <c r="B314" s="2">
        <f>ChartDataA!$DQ$27</f>
        <v>4.5857513000000003E-2</v>
      </c>
      <c r="C314" s="2">
        <f>ChartDataA!$DQ$28</f>
        <v>9.4110550000000015E-3</v>
      </c>
      <c r="D314" s="2">
        <f>ChartDataA!$DQ$29</f>
        <v>0</v>
      </c>
      <c r="E314" s="2">
        <f>ChartDataA!$DQ$30</f>
        <v>0.19325277300000002</v>
      </c>
      <c r="F314" s="2">
        <f>ChartDataA!$DQ$31</f>
        <v>5.4886973999999998E-2</v>
      </c>
      <c r="G314" s="2">
        <f>ChartDataA!$DQ$32</f>
        <v>6.1870830000000043E-2</v>
      </c>
    </row>
    <row r="315" spans="1:7">
      <c r="A315" s="2" t="str">
        <f>ChartDataA!$DR$26</f>
        <v>yt 31 12 2020</v>
      </c>
      <c r="B315" s="2">
        <f>ChartDataA!$DR$27</f>
        <v>4.5296988999999989E-2</v>
      </c>
      <c r="C315" s="2">
        <f>ChartDataA!$DR$28</f>
        <v>9.5060209999999999E-3</v>
      </c>
      <c r="D315" s="2">
        <f>ChartDataA!$DR$29</f>
        <v>0</v>
      </c>
      <c r="E315" s="2">
        <f>ChartDataA!$DR$30</f>
        <v>0.205629743</v>
      </c>
      <c r="F315" s="2">
        <f>ChartDataA!$DR$31</f>
        <v>5.4619785999999997E-2</v>
      </c>
      <c r="G315" s="2">
        <f>ChartDataA!$DR$32</f>
        <v>6.1452428999999975E-2</v>
      </c>
    </row>
    <row r="316" spans="1:7">
      <c r="B316" s="2">
        <f>ChartDataA!$DS$27</f>
        <v>5.1855445E-2</v>
      </c>
      <c r="C316" s="2">
        <f>ChartDataA!$DS$28</f>
        <v>1.0121884000000001E-2</v>
      </c>
      <c r="D316" s="2">
        <f>ChartDataA!$DS$29</f>
        <v>0</v>
      </c>
      <c r="E316" s="2">
        <f>ChartDataA!$DS$30</f>
        <v>0.208243605</v>
      </c>
      <c r="F316" s="2">
        <f>ChartDataA!$DS$31</f>
        <v>5.4695819E-2</v>
      </c>
      <c r="G316" s="2">
        <f>ChartDataA!$DS$32</f>
        <v>6.0041445999999998E-2</v>
      </c>
    </row>
    <row r="317" spans="1:7">
      <c r="B317" s="2">
        <f>ChartDataA!$DT$27</f>
        <v>5.8087356E-2</v>
      </c>
      <c r="C317" s="2">
        <f>ChartDataA!$DT$28</f>
        <v>1.0971959000000002E-2</v>
      </c>
      <c r="D317" s="2">
        <f>ChartDataA!$DT$29</f>
        <v>0</v>
      </c>
      <c r="E317" s="2">
        <f>ChartDataA!$DT$30</f>
        <v>0.21664605100000003</v>
      </c>
      <c r="F317" s="2">
        <f>ChartDataA!$DT$31</f>
        <v>5.4615178999999993E-2</v>
      </c>
      <c r="G317" s="2">
        <f>ChartDataA!$DT$32</f>
        <v>5.8228010000000052E-2</v>
      </c>
    </row>
    <row r="318" spans="1:7">
      <c r="B318" s="2">
        <f>ChartDataA!$DU$27</f>
        <v>5.9599285999999994E-2</v>
      </c>
      <c r="C318" s="2">
        <f>ChartDataA!$DU$28</f>
        <v>1.1106382000000003E-2</v>
      </c>
      <c r="D318" s="2">
        <f>ChartDataA!$DU$29</f>
        <v>0</v>
      </c>
      <c r="E318" s="2">
        <f>ChartDataA!$DU$30</f>
        <v>0.228047896</v>
      </c>
      <c r="F318" s="2">
        <f>ChartDataA!$DU$31</f>
        <v>5.703606499999999E-2</v>
      </c>
      <c r="G318" s="2">
        <f>ChartDataA!$DU$32</f>
        <v>5.7146653000000047E-2</v>
      </c>
    </row>
    <row r="319" spans="1:7">
      <c r="B319" s="2">
        <f>ChartDataA!$DV$27</f>
        <v>5.9638763999999997E-2</v>
      </c>
      <c r="C319" s="2">
        <f>ChartDataA!$DV$28</f>
        <v>1.0337085000000001E-2</v>
      </c>
      <c r="D319" s="2">
        <f>ChartDataA!$DV$29</f>
        <v>0</v>
      </c>
      <c r="E319" s="2">
        <f>ChartDataA!$DV$30</f>
        <v>0.23324576700000002</v>
      </c>
      <c r="F319" s="2">
        <f>ChartDataA!$DV$31</f>
        <v>6.2594083999999994E-2</v>
      </c>
      <c r="G319" s="2">
        <f>ChartDataA!$DV$32</f>
        <v>5.2014238999999962E-2</v>
      </c>
    </row>
    <row r="320" spans="1:7">
      <c r="B320" s="2">
        <f>ChartDataA!$DW$27</f>
        <v>5.9806444E-2</v>
      </c>
      <c r="C320" s="2">
        <f>ChartDataA!$DW$28</f>
        <v>1.0343972999999999E-2</v>
      </c>
      <c r="D320" s="2">
        <f>ChartDataA!$DW$29</f>
        <v>0</v>
      </c>
      <c r="E320" s="2">
        <f>ChartDataA!$DW$30</f>
        <v>0.24234489000000001</v>
      </c>
      <c r="F320" s="2">
        <f>ChartDataA!$DW$31</f>
        <v>6.5583277999999995E-2</v>
      </c>
      <c r="G320" s="2">
        <f>ChartDataA!$DW$32</f>
        <v>4.8211168000000026E-2</v>
      </c>
    </row>
    <row r="321" spans="1:7">
      <c r="A321" s="2" t="str">
        <f>ChartDataA!$DX$26</f>
        <v>yt 30 06 2021</v>
      </c>
      <c r="B321" s="2">
        <f>ChartDataA!$DX$27</f>
        <v>5.9861016000000003E-2</v>
      </c>
      <c r="C321" s="2">
        <f>ChartDataA!$DX$28</f>
        <v>1.1385635999999999E-2</v>
      </c>
      <c r="D321" s="2">
        <f>ChartDataA!$DX$29</f>
        <v>0</v>
      </c>
      <c r="E321" s="2">
        <f>ChartDataA!$DX$30</f>
        <v>0.246040438</v>
      </c>
      <c r="F321" s="2">
        <f>ChartDataA!$DX$31</f>
        <v>6.516151399999999E-2</v>
      </c>
      <c r="G321" s="2">
        <f>ChartDataA!$DX$32</f>
        <v>4.6146125000000038E-2</v>
      </c>
    </row>
    <row r="322" spans="1:7">
      <c r="B322" s="2">
        <f>ChartDataA!$DY$27</f>
        <v>5.9422703E-2</v>
      </c>
      <c r="C322" s="2">
        <f>ChartDataA!$DY$28</f>
        <v>1.2461140999999998E-2</v>
      </c>
      <c r="D322" s="2">
        <f>ChartDataA!$DY$29</f>
        <v>0</v>
      </c>
      <c r="E322" s="2">
        <f>ChartDataA!$DY$30</f>
        <v>0.25164409599999998</v>
      </c>
      <c r="F322" s="2">
        <f>ChartDataA!$DY$31</f>
        <v>6.3624185E-2</v>
      </c>
      <c r="G322" s="2">
        <f>ChartDataA!$DY$32</f>
        <v>4.4772978000000019E-2</v>
      </c>
    </row>
    <row r="323" spans="1:7">
      <c r="B323" s="2">
        <f>ChartDataA!$DZ$27</f>
        <v>5.9792425000000003E-2</v>
      </c>
      <c r="C323" s="2">
        <f>ChartDataA!$DZ$28</f>
        <v>1.3151477E-2</v>
      </c>
      <c r="D323" s="2">
        <f>ChartDataA!$DZ$29</f>
        <v>0</v>
      </c>
      <c r="E323" s="2">
        <f>ChartDataA!$DZ$30</f>
        <v>0.25575641299999996</v>
      </c>
      <c r="F323" s="2">
        <f>ChartDataA!$DZ$31</f>
        <v>6.3268197999999998E-2</v>
      </c>
      <c r="G323" s="2">
        <f>ChartDataA!$DZ$32</f>
        <v>4.3876419999999972E-2</v>
      </c>
    </row>
    <row r="324" spans="1:7">
      <c r="B324" s="2">
        <f>ChartDataA!$EA$27</f>
        <v>6.1992899999999997E-2</v>
      </c>
      <c r="C324" s="2">
        <f>ChartDataA!$EA$28</f>
        <v>1.4178575000000001E-2</v>
      </c>
      <c r="D324" s="2">
        <f>ChartDataA!$EA$29</f>
        <v>2.6210000000000004E-6</v>
      </c>
      <c r="E324" s="2">
        <f>ChartDataA!$EA$30</f>
        <v>0.26245137699999999</v>
      </c>
      <c r="F324" s="2">
        <f>ChartDataA!$EA$31</f>
        <v>6.3100271999999999E-2</v>
      </c>
      <c r="G324" s="2">
        <f>ChartDataA!$EA$32</f>
        <v>4.2097600999999985E-2</v>
      </c>
    </row>
    <row r="325" spans="1:7">
      <c r="B325" s="2">
        <f>ChartDataA!$EB$27</f>
        <v>6.5783380000000002E-2</v>
      </c>
      <c r="C325" s="2">
        <f>ChartDataA!$EB$28</f>
        <v>1.4804869999999999E-2</v>
      </c>
      <c r="D325" s="2">
        <f>ChartDataA!$EB$29</f>
        <v>2.6210000000000004E-6</v>
      </c>
      <c r="E325" s="2">
        <f>ChartDataA!$EB$30</f>
        <v>0.25940962400000001</v>
      </c>
      <c r="F325" s="2">
        <f>ChartDataA!$EB$31</f>
        <v>6.2652180999999987E-2</v>
      </c>
      <c r="G325" s="2">
        <f>ChartDataA!$EB$32</f>
        <v>4.0683638000000077E-2</v>
      </c>
    </row>
    <row r="326" spans="1:7">
      <c r="B326" s="2">
        <f>ChartDataA!$EC$27</f>
        <v>6.7485028000000002E-2</v>
      </c>
      <c r="C326" s="2">
        <f>ChartDataA!$EC$28</f>
        <v>1.5534136E-2</v>
      </c>
      <c r="D326" s="2">
        <f>ChartDataA!$EC$29</f>
        <v>2.6210000000000004E-6</v>
      </c>
      <c r="E326" s="2">
        <f>ChartDataA!$EC$30</f>
        <v>0.26314320600000002</v>
      </c>
      <c r="F326" s="2">
        <f>ChartDataA!$EC$31</f>
        <v>6.2984376999999994E-2</v>
      </c>
      <c r="G326" s="2">
        <f>ChartDataA!$EC$32</f>
        <v>3.9444144000000014E-2</v>
      </c>
    </row>
    <row r="327" spans="1:7">
      <c r="A327" s="2" t="str">
        <f>ChartDataA!$ED$26</f>
        <v>yt 31 12 2021</v>
      </c>
      <c r="B327" s="2">
        <f>ChartDataA!$ED$27</f>
        <v>7.0827573000000005E-2</v>
      </c>
      <c r="C327" s="2">
        <f>ChartDataA!$ED$28</f>
        <v>1.5467412000000003E-2</v>
      </c>
      <c r="D327" s="2">
        <f>ChartDataA!$ED$29</f>
        <v>2.6210000000000004E-6</v>
      </c>
      <c r="E327" s="2">
        <f>ChartDataA!$ED$30</f>
        <v>0.25865730699999995</v>
      </c>
      <c r="F327" s="2">
        <f>ChartDataA!$ED$31</f>
        <v>6.1677284999999998E-2</v>
      </c>
      <c r="G327" s="2">
        <f>ChartDataA!$ED$32</f>
        <v>4.048320400000005E-2</v>
      </c>
    </row>
    <row r="328" spans="1:7">
      <c r="B328" s="2">
        <f>ChartDataA!$EE$27</f>
        <v>7.0634990000000009E-2</v>
      </c>
      <c r="C328" s="2">
        <f>ChartDataA!$EE$28</f>
        <v>1.5236731000000003E-2</v>
      </c>
      <c r="D328" s="2">
        <f>ChartDataA!$EE$29</f>
        <v>2.6210000000000004E-6</v>
      </c>
      <c r="E328" s="2">
        <f>ChartDataA!$EE$30</f>
        <v>0.25478233899999997</v>
      </c>
      <c r="F328" s="2">
        <f>ChartDataA!$EE$31</f>
        <v>6.1331107000000003E-2</v>
      </c>
      <c r="G328" s="2">
        <f>ChartDataA!$EE$32</f>
        <v>4.1650650000000067E-2</v>
      </c>
    </row>
    <row r="329" spans="1:7">
      <c r="B329" s="2">
        <f>ChartDataA!$EF$27</f>
        <v>7.0053163000000002E-2</v>
      </c>
      <c r="C329" s="2">
        <f>ChartDataA!$EF$28</f>
        <v>1.5494379000000003E-2</v>
      </c>
      <c r="D329" s="2">
        <f>ChartDataA!$EF$29</f>
        <v>2.6210000000000004E-6</v>
      </c>
      <c r="E329" s="2">
        <f>ChartDataA!$EF$30</f>
        <v>0.24668243399999998</v>
      </c>
      <c r="F329" s="2">
        <f>ChartDataA!$EF$31</f>
        <v>5.9539948999999995E-2</v>
      </c>
      <c r="G329" s="2">
        <f>ChartDataA!$EF$32</f>
        <v>4.1376350000000062E-2</v>
      </c>
    </row>
    <row r="330" spans="1:7">
      <c r="B330" s="2">
        <f>ChartDataA!$EG$27</f>
        <v>7.3379117999999979E-2</v>
      </c>
      <c r="C330" s="2">
        <f>ChartDataA!$EG$28</f>
        <v>1.6370709000000001E-2</v>
      </c>
      <c r="D330" s="2">
        <f>ChartDataA!$EG$29</f>
        <v>2.6210000000000004E-6</v>
      </c>
      <c r="E330" s="2">
        <f>ChartDataA!$EG$30</f>
        <v>0.23660424999999996</v>
      </c>
      <c r="F330" s="2">
        <f>ChartDataA!$EG$31</f>
        <v>5.8741319E-2</v>
      </c>
      <c r="G330" s="2">
        <f>ChartDataA!$EG$32</f>
        <v>4.3496181000000023E-2</v>
      </c>
    </row>
    <row r="331" spans="1:7">
      <c r="B331" s="2">
        <f>ChartDataA!$EH$27</f>
        <v>7.7598922999999986E-2</v>
      </c>
      <c r="C331" s="2">
        <f>ChartDataA!$EH$28</f>
        <v>1.6538260999999999E-2</v>
      </c>
      <c r="D331" s="2">
        <f>ChartDataA!$EH$29</f>
        <v>2.6210000000000004E-6</v>
      </c>
      <c r="E331" s="2">
        <f>ChartDataA!$EH$30</f>
        <v>0.23389647099999997</v>
      </c>
      <c r="F331" s="2">
        <f>ChartDataA!$EH$31</f>
        <v>5.6209086999999998E-2</v>
      </c>
      <c r="G331" s="2">
        <f>ChartDataA!$EH$32</f>
        <v>4.4667464000000046E-2</v>
      </c>
    </row>
    <row r="332" spans="1:7">
      <c r="B332" s="2">
        <f>ChartDataA!$EI$27</f>
        <v>8.359187999999998E-2</v>
      </c>
      <c r="C332" s="2">
        <f>ChartDataA!$EI$28</f>
        <v>1.7922763000000001E-2</v>
      </c>
      <c r="D332" s="2">
        <f>ChartDataA!$EI$29</f>
        <v>2.6210000000000004E-6</v>
      </c>
      <c r="E332" s="2">
        <f>ChartDataA!$EI$30</f>
        <v>0.22913023499999999</v>
      </c>
      <c r="F332" s="2">
        <f>ChartDataA!$EI$31</f>
        <v>5.2881945E-2</v>
      </c>
      <c r="G332" s="2">
        <f>ChartDataA!$EI$32</f>
        <v>4.4765692000000024E-2</v>
      </c>
    </row>
    <row r="333" spans="1:7">
      <c r="A333" s="2" t="str">
        <f>ChartDataA!$EJ$26</f>
        <v>yt 30 06 2022</v>
      </c>
      <c r="B333" s="2">
        <f>ChartDataA!$EJ$27</f>
        <v>8.9822894E-2</v>
      </c>
      <c r="C333" s="2">
        <f>ChartDataA!$EJ$28</f>
        <v>1.7920105000000002E-2</v>
      </c>
      <c r="D333" s="2">
        <f>ChartDataA!$EJ$29</f>
        <v>3.5410000000000001E-6</v>
      </c>
      <c r="E333" s="2">
        <f>ChartDataA!$EJ$30</f>
        <v>0.22492492899999997</v>
      </c>
      <c r="F333" s="2">
        <f>ChartDataA!$EJ$31</f>
        <v>4.9170721000000001E-2</v>
      </c>
      <c r="G333" s="2">
        <f>ChartDataA!$EJ$32</f>
        <v>4.2614505999999941E-2</v>
      </c>
    </row>
    <row r="334" spans="1:7">
      <c r="B334" s="2">
        <f>ChartDataA!$EK$27</f>
        <v>9.9758543999999991E-2</v>
      </c>
      <c r="C334" s="2">
        <f>ChartDataA!$EK$28</f>
        <v>1.7865864999999998E-2</v>
      </c>
      <c r="D334" s="2">
        <f>ChartDataA!$EK$29</f>
        <v>3.5410000000000001E-6</v>
      </c>
      <c r="E334" s="2">
        <f>ChartDataA!$EK$30</f>
        <v>0.21944865199999997</v>
      </c>
      <c r="F334" s="2">
        <f>ChartDataA!$EK$31</f>
        <v>4.2620410999999997E-2</v>
      </c>
      <c r="G334" s="2">
        <f>ChartDataA!$EK$32</f>
        <v>4.1166653000000053E-2</v>
      </c>
    </row>
    <row r="335" spans="1:7">
      <c r="B335" s="2">
        <f>ChartDataA!$EL$27</f>
        <v>0.111310436</v>
      </c>
      <c r="C335" s="2">
        <f>ChartDataA!$EL$28</f>
        <v>1.7892431999999996E-2</v>
      </c>
      <c r="D335" s="2">
        <f>ChartDataA!$EL$29</f>
        <v>3.5410000000000001E-6</v>
      </c>
      <c r="E335" s="2">
        <f>ChartDataA!$EL$30</f>
        <v>0.21454551399999999</v>
      </c>
      <c r="F335" s="2">
        <f>ChartDataA!$EL$31</f>
        <v>3.6567909999999988E-2</v>
      </c>
      <c r="G335" s="2">
        <f>ChartDataA!$EL$32</f>
        <v>4.0988707999999929E-2</v>
      </c>
    </row>
    <row r="336" spans="1:7">
      <c r="B336" s="2">
        <f>ChartDataA!$EM$27</f>
        <v>0.11492154100000002</v>
      </c>
      <c r="C336" s="2">
        <f>ChartDataA!$EM$28</f>
        <v>1.9322447E-2</v>
      </c>
      <c r="D336" s="2">
        <f>ChartDataA!$EM$29</f>
        <v>1.5319999999999999E-5</v>
      </c>
      <c r="E336" s="2">
        <f>ChartDataA!$EM$30</f>
        <v>0.20932207999999999</v>
      </c>
      <c r="F336" s="2">
        <f>ChartDataA!$EM$31</f>
        <v>3.1020592E-2</v>
      </c>
      <c r="G336" s="2">
        <f>ChartDataA!$EM$32</f>
        <v>4.0664536999999834E-2</v>
      </c>
    </row>
    <row r="337" spans="1:7">
      <c r="B337" s="2">
        <f>ChartDataA!$EN$27</f>
        <v>0.113584635</v>
      </c>
      <c r="C337" s="2">
        <f>ChartDataA!$EN$28</f>
        <v>2.0636798999999997E-2</v>
      </c>
      <c r="D337" s="2">
        <f>ChartDataA!$EN$29</f>
        <v>1.5319999999999999E-5</v>
      </c>
      <c r="E337" s="2">
        <f>ChartDataA!$EN$30</f>
        <v>0.19942497400000003</v>
      </c>
      <c r="F337" s="2">
        <f>ChartDataA!$EN$31</f>
        <v>2.7278253000000006E-2</v>
      </c>
      <c r="G337" s="2">
        <f>ChartDataA!$EN$32</f>
        <v>3.9799402999999844E-2</v>
      </c>
    </row>
    <row r="338" spans="1:7">
      <c r="B338" s="2">
        <f>ChartDataA!$EO$27</f>
        <v>0.113557484</v>
      </c>
      <c r="C338" s="2">
        <f>ChartDataA!$EO$28</f>
        <v>2.1606553000000004E-2</v>
      </c>
      <c r="D338" s="2">
        <f>ChartDataA!$EO$29</f>
        <v>1.5319999999999999E-5</v>
      </c>
      <c r="E338" s="2">
        <f>ChartDataA!$EO$30</f>
        <v>0.19234248099999998</v>
      </c>
      <c r="F338" s="2">
        <f>ChartDataA!$EO$31</f>
        <v>2.2708456000000002E-2</v>
      </c>
      <c r="G338" s="2">
        <f>ChartDataA!$EO$32</f>
        <v>3.8419946999999899E-2</v>
      </c>
    </row>
    <row r="339" spans="1:7">
      <c r="A339" s="2" t="str">
        <f>ChartDataA!$EP$26</f>
        <v>yt 31 12 2022</v>
      </c>
      <c r="B339" s="2">
        <f>ChartDataA!$EP$27</f>
        <v>0.11254821700000002</v>
      </c>
      <c r="C339" s="2">
        <f>ChartDataA!$EP$28</f>
        <v>2.2478300000000003E-2</v>
      </c>
      <c r="D339" s="2">
        <f>ChartDataA!$EP$29</f>
        <v>1.5319999999999999E-5</v>
      </c>
      <c r="E339" s="2">
        <f>ChartDataA!$EP$30</f>
        <v>0.190752536</v>
      </c>
      <c r="F339" s="2">
        <f>ChartDataA!$EP$31</f>
        <v>2.0232007E-2</v>
      </c>
      <c r="G339" s="2">
        <f>ChartDataA!$EP$32</f>
        <v>3.6361342999999879E-2</v>
      </c>
    </row>
    <row r="340" spans="1:7">
      <c r="B340" s="2">
        <f>ChartDataA!$EQ$27</f>
        <v>0.108749993</v>
      </c>
      <c r="C340" s="2">
        <f>ChartDataA!$EQ$28</f>
        <v>2.3861311999999996E-2</v>
      </c>
      <c r="D340" s="2">
        <f>ChartDataA!$EQ$29</f>
        <v>1.5319999999999999E-5</v>
      </c>
      <c r="E340" s="2">
        <f>ChartDataA!$EQ$30</f>
        <v>0.192738988</v>
      </c>
      <c r="F340" s="2">
        <f>ChartDataA!$EQ$31</f>
        <v>1.7607401000000002E-2</v>
      </c>
      <c r="G340" s="2">
        <f>ChartDataA!$EQ$32</f>
        <v>3.4021444999999984E-2</v>
      </c>
    </row>
    <row r="341" spans="1:7">
      <c r="B341" s="2">
        <f>ChartDataA!$ER$27</f>
        <v>0.10346034900000001</v>
      </c>
      <c r="C341" s="2">
        <f>ChartDataA!$ER$28</f>
        <v>2.4420200999999996E-2</v>
      </c>
      <c r="D341" s="2">
        <f>ChartDataA!$ER$29</f>
        <v>1.5319999999999999E-5</v>
      </c>
      <c r="E341" s="2">
        <f>ChartDataA!$ER$30</f>
        <v>0.19171276500000001</v>
      </c>
      <c r="F341" s="2">
        <f>ChartDataA!$ER$31</f>
        <v>1.7516205E-2</v>
      </c>
      <c r="G341" s="2">
        <f>ChartDataA!$ER$32</f>
        <v>3.4664130999999987E-2</v>
      </c>
    </row>
    <row r="342" spans="1:7">
      <c r="B342" s="2">
        <f>ChartDataA!$ES$27</f>
        <v>0.100736983</v>
      </c>
      <c r="C342" s="2">
        <f>ChartDataA!$ES$28</f>
        <v>2.4580581000000001E-2</v>
      </c>
      <c r="D342" s="2">
        <f>ChartDataA!$ES$29</f>
        <v>1.5328999999999998E-5</v>
      </c>
      <c r="E342" s="2">
        <f>ChartDataA!$ES$30</f>
        <v>0.19150119300000001</v>
      </c>
      <c r="F342" s="2">
        <f>ChartDataA!$ES$31</f>
        <v>1.5036847000000002E-2</v>
      </c>
      <c r="G342" s="2">
        <f>ChartDataA!$ES$32</f>
        <v>3.4034766999999966E-2</v>
      </c>
    </row>
    <row r="343" spans="1:7">
      <c r="B343" s="2">
        <f>ChartDataA!$ET$27</f>
        <v>9.6851749000000001E-2</v>
      </c>
      <c r="C343" s="2">
        <f>ChartDataA!$ET$28</f>
        <v>2.4864252999999999E-2</v>
      </c>
      <c r="D343" s="2">
        <f>ChartDataA!$ET$29</f>
        <v>1.5328999999999998E-5</v>
      </c>
      <c r="E343" s="2">
        <f>ChartDataA!$ET$30</f>
        <v>0.18841744200000002</v>
      </c>
      <c r="F343" s="2">
        <f>ChartDataA!$ET$31</f>
        <v>1.4459645000000002E-2</v>
      </c>
      <c r="G343" s="2">
        <f>ChartDataA!$ET$32</f>
        <v>3.4569027999999946E-2</v>
      </c>
    </row>
    <row r="344" spans="1:7">
      <c r="B344" s="2">
        <f>ChartDataA!$EU$27</f>
        <v>9.2762386000000002E-2</v>
      </c>
      <c r="C344" s="2">
        <f>ChartDataA!$EU$28</f>
        <v>2.4788708000000007E-2</v>
      </c>
      <c r="D344" s="2">
        <f>ChartDataA!$EU$29</f>
        <v>1.5328999999999998E-5</v>
      </c>
      <c r="E344" s="2">
        <f>ChartDataA!$EU$30</f>
        <v>0.18681336299999998</v>
      </c>
      <c r="F344" s="2">
        <f>ChartDataA!$EU$31</f>
        <v>1.5455293E-2</v>
      </c>
      <c r="G344" s="2">
        <f>ChartDataA!$EU$32</f>
        <v>3.460397799999998E-2</v>
      </c>
    </row>
    <row r="345" spans="1:7">
      <c r="A345" s="2" t="str">
        <f>ChartDataA!$EV$26</f>
        <v>yt 30 06 2023</v>
      </c>
      <c r="B345" s="2">
        <f>ChartDataA!$EV$27</f>
        <v>8.8613056999999995E-2</v>
      </c>
      <c r="C345" s="2">
        <f>ChartDataA!$EV$28</f>
        <v>2.5456782000000004E-2</v>
      </c>
      <c r="D345" s="2">
        <f>ChartDataA!$EV$29</f>
        <v>1.4409E-5</v>
      </c>
      <c r="E345" s="2">
        <f>ChartDataA!$EV$30</f>
        <v>0.18664108199999999</v>
      </c>
      <c r="F345" s="2">
        <f>ChartDataA!$EV$31</f>
        <v>1.5472754E-2</v>
      </c>
      <c r="G345" s="2">
        <f>ChartDataA!$EV$32</f>
        <v>3.5677903000000011E-2</v>
      </c>
    </row>
    <row r="346" spans="1:7">
      <c r="B346" s="2">
        <f>ChartDataA!$EW$27</f>
        <v>8.1343133999999997E-2</v>
      </c>
      <c r="C346" s="2">
        <f>ChartDataA!$EW$28</f>
        <v>2.5577430000000005E-2</v>
      </c>
      <c r="D346" s="2">
        <f>ChartDataA!$EW$29</f>
        <v>1.4409E-5</v>
      </c>
      <c r="E346" s="2">
        <f>ChartDataA!$EW$30</f>
        <v>0.194654456</v>
      </c>
      <c r="F346" s="2">
        <f>ChartDataA!$EW$31</f>
        <v>1.8631893000000004E-2</v>
      </c>
      <c r="G346" s="2">
        <f>ChartDataA!$EW$32</f>
        <v>3.7629542000000016E-2</v>
      </c>
    </row>
    <row r="347" spans="1:7">
      <c r="B347" s="2">
        <f>ChartDataA!$EX$27</f>
        <v>7.2971847000000006E-2</v>
      </c>
      <c r="C347" s="2">
        <f>ChartDataA!$EX$28</f>
        <v>2.6532698E-2</v>
      </c>
      <c r="D347" s="2">
        <f>ChartDataA!$EX$29</f>
        <v>1.4409E-5</v>
      </c>
      <c r="E347" s="2">
        <f>ChartDataA!$EX$30</f>
        <v>0.20456112599999995</v>
      </c>
      <c r="F347" s="2">
        <f>ChartDataA!$EX$31</f>
        <v>2.3053864E-2</v>
      </c>
      <c r="G347" s="2">
        <f>ChartDataA!$EX$32</f>
        <v>3.7230880000000133E-2</v>
      </c>
    </row>
    <row r="348" spans="1:7">
      <c r="B348" s="2">
        <f>ChartDataA!$EY$27</f>
        <v>6.8449121000000002E-2</v>
      </c>
      <c r="C348" s="2">
        <f>ChartDataA!$EY$28</f>
        <v>2.5623988E-2</v>
      </c>
      <c r="D348" s="2">
        <f>ChartDataA!$EY$29</f>
        <v>8.9999999999999995E-9</v>
      </c>
      <c r="E348" s="2">
        <f>ChartDataA!$EY$30</f>
        <v>0.203969384</v>
      </c>
      <c r="F348" s="2">
        <f>ChartDataA!$EY$31</f>
        <v>2.6422899E-2</v>
      </c>
      <c r="G348" s="2">
        <f>ChartDataA!$EY$32</f>
        <v>3.7508892999999988E-2</v>
      </c>
    </row>
    <row r="349" spans="1:7">
      <c r="B349" s="2">
        <f>ChartDataA!$EZ$27</f>
        <v>6.5967392E-2</v>
      </c>
      <c r="C349" s="2">
        <f>ChartDataA!$EZ$28</f>
        <v>2.4898738E-2</v>
      </c>
      <c r="D349" s="2">
        <f>ChartDataA!$EZ$29</f>
        <v>1.0999999999999999E-8</v>
      </c>
      <c r="E349" s="2">
        <f>ChartDataA!$EZ$30</f>
        <v>0.20892069000000002</v>
      </c>
      <c r="F349" s="2">
        <f>ChartDataA!$EZ$31</f>
        <v>2.9872404000000002E-2</v>
      </c>
      <c r="G349" s="2">
        <f>ChartDataA!$EZ$32</f>
        <v>3.9749517999999928E-2</v>
      </c>
    </row>
    <row r="350" spans="1:7">
      <c r="B350" s="2">
        <f>ChartDataA!$FA$27</f>
        <v>6.5029415999999993E-2</v>
      </c>
      <c r="C350" s="2">
        <f>ChartDataA!$FA$28</f>
        <v>2.4529816999999999E-2</v>
      </c>
      <c r="D350" s="2">
        <f>ChartDataA!$FA$29</f>
        <v>1.0999999999999999E-8</v>
      </c>
      <c r="E350" s="2">
        <f>ChartDataA!$FA$30</f>
        <v>0.21498967100000002</v>
      </c>
      <c r="F350" s="2">
        <f>ChartDataA!$FA$31</f>
        <v>3.2366454000000003E-2</v>
      </c>
      <c r="G350" s="2">
        <f>ChartDataA!$FA$32</f>
        <v>3.9997706999999938E-2</v>
      </c>
    </row>
    <row r="351" spans="1:7">
      <c r="A351" s="2" t="str">
        <f>ChartDataA!$FB$26</f>
        <v>yt 31 12 2023</v>
      </c>
      <c r="B351" s="2">
        <f>ChartDataA!$FB$27</f>
        <v>6.7045542E-2</v>
      </c>
      <c r="C351" s="2">
        <f>ChartDataA!$FB$28</f>
        <v>2.5014587999999997E-2</v>
      </c>
      <c r="D351" s="2">
        <f>ChartDataA!$FB$29</f>
        <v>1.0999999999999999E-8</v>
      </c>
      <c r="E351" s="2">
        <f>ChartDataA!$FB$30</f>
        <v>0.21614852799999998</v>
      </c>
      <c r="F351" s="2">
        <f>ChartDataA!$FB$31</f>
        <v>3.4201326999999997E-2</v>
      </c>
      <c r="G351" s="2">
        <f>ChartDataA!$FB$32</f>
        <v>4.019455200000005E-2</v>
      </c>
    </row>
    <row r="352" spans="1:7">
      <c r="B352" s="2">
        <f>ChartDataA!$FC$27</f>
        <v>7.4454112999999988E-2</v>
      </c>
      <c r="C352" s="2">
        <f>ChartDataA!$FC$28</f>
        <v>2.5188918999999997E-2</v>
      </c>
      <c r="D352" s="2">
        <f>ChartDataA!$FC$29</f>
        <v>1.0999999999999999E-8</v>
      </c>
      <c r="E352" s="2">
        <f>ChartDataA!$FC$30</f>
        <v>0.22106308599999996</v>
      </c>
      <c r="F352" s="2">
        <f>ChartDataA!$FC$31</f>
        <v>3.4747616999999995E-2</v>
      </c>
      <c r="G352" s="2">
        <f>ChartDataA!$FC$32</f>
        <v>4.2082133000000022E-2</v>
      </c>
    </row>
    <row r="353" spans="1:7">
      <c r="B353" s="2">
        <f>ChartDataA!$FD$27</f>
        <v>7.4591023999999992E-2</v>
      </c>
      <c r="C353" s="2">
        <f>ChartDataA!$FD$28</f>
        <v>2.5780572999999998E-2</v>
      </c>
      <c r="D353" s="2">
        <f>ChartDataA!$FD$29</f>
        <v>1.0999999999999999E-8</v>
      </c>
      <c r="E353" s="2">
        <f>ChartDataA!$FD$30</f>
        <v>0.22177653199999997</v>
      </c>
      <c r="F353" s="2">
        <f>ChartDataA!$FD$31</f>
        <v>3.3118133000000001E-2</v>
      </c>
      <c r="G353" s="2">
        <f>ChartDataA!$FD$32</f>
        <v>4.2015898999999968E-2</v>
      </c>
    </row>
    <row r="354" spans="1:7">
      <c r="B354" s="2">
        <f>ChartDataA!$FE$27</f>
        <v>7.2333371999999979E-2</v>
      </c>
      <c r="C354" s="2">
        <f>ChartDataA!$FE$28</f>
        <v>2.5671451000000001E-2</v>
      </c>
      <c r="D354" s="2">
        <f>ChartDataA!$FE$29</f>
        <v>2.0000000000000001E-9</v>
      </c>
      <c r="E354" s="2">
        <f>ChartDataA!$FE$30</f>
        <v>0.21921685599999996</v>
      </c>
      <c r="F354" s="2">
        <f>ChartDataA!$FE$31</f>
        <v>3.0853693000000001E-2</v>
      </c>
      <c r="G354" s="2">
        <f>ChartDataA!$FE$32</f>
        <v>3.9878087999999978E-2</v>
      </c>
    </row>
    <row r="355" spans="1:7">
      <c r="B355" s="2">
        <f>ChartDataA!$FF$27</f>
        <v>7.3521948000000004E-2</v>
      </c>
      <c r="C355" s="2">
        <f>ChartDataA!$FF$28</f>
        <v>2.6558535000000001E-2</v>
      </c>
      <c r="D355" s="2">
        <f>ChartDataA!$FF$29</f>
        <v>2.0000000000000001E-9</v>
      </c>
      <c r="E355" s="2">
        <f>ChartDataA!$FF$30</f>
        <v>0.22053031599999998</v>
      </c>
      <c r="F355" s="2">
        <f>ChartDataA!$FF$31</f>
        <v>2.8270012000000001E-2</v>
      </c>
      <c r="G355" s="2">
        <f>ChartDataA!$FF$32</f>
        <v>3.719163999999997E-2</v>
      </c>
    </row>
    <row r="356" spans="1:7">
      <c r="B356" s="2">
        <f>ChartDataA!$FG$27</f>
        <v>7.2888317000000008E-2</v>
      </c>
      <c r="C356" s="2">
        <f>ChartDataA!$FG$28</f>
        <v>2.7006434999999999E-2</v>
      </c>
      <c r="D356" s="2">
        <f>ChartDataA!$FG$29</f>
        <v>2.0000000000000001E-9</v>
      </c>
      <c r="E356" s="2">
        <f>ChartDataA!$FG$30</f>
        <v>0.22101943999999996</v>
      </c>
      <c r="F356" s="2">
        <f>ChartDataA!$FG$31</f>
        <v>2.4987228E-2</v>
      </c>
      <c r="G356" s="2">
        <f>ChartDataA!$FG$32</f>
        <v>3.5282348999999991E-2</v>
      </c>
    </row>
    <row r="357" spans="1:7">
      <c r="A357" s="2" t="str">
        <f>ChartDataA!$FH$26</f>
        <v>yt 30 06 2024</v>
      </c>
      <c r="B357" s="2">
        <f>ChartDataA!$FH$27</f>
        <v>7.1895461999999993E-2</v>
      </c>
      <c r="C357" s="2">
        <f>ChartDataA!$FH$28</f>
        <v>2.6793619000000001E-2</v>
      </c>
      <c r="D357" s="2">
        <f>ChartDataA!$FH$29</f>
        <v>2.0000000000000001E-9</v>
      </c>
      <c r="E357" s="2">
        <f>ChartDataA!$FH$30</f>
        <v>0.21977712599999999</v>
      </c>
      <c r="F357" s="2">
        <f>ChartDataA!$FH$31</f>
        <v>2.3184580999999999E-2</v>
      </c>
      <c r="G357" s="2">
        <f>ChartDataA!$FH$32</f>
        <v>3.495411599999998E-2</v>
      </c>
    </row>
    <row r="358" spans="1:7">
      <c r="B358" s="2">
        <f>ChartDataA!$FI$27</f>
        <v>7.1022445999999989E-2</v>
      </c>
      <c r="C358" s="2">
        <f>ChartDataA!$FI$28</f>
        <v>2.7098718999999997E-2</v>
      </c>
      <c r="D358" s="2">
        <f>ChartDataA!$FI$29</f>
        <v>2.0000000000000001E-9</v>
      </c>
      <c r="E358" s="2">
        <f>ChartDataA!$FI$30</f>
        <v>0.21573189499999998</v>
      </c>
      <c r="F358" s="2">
        <f>ChartDataA!$FI$31</f>
        <v>2.1614427000000002E-2</v>
      </c>
      <c r="G358" s="2">
        <f>ChartDataA!$FI$32</f>
        <v>3.4633881000000033E-2</v>
      </c>
    </row>
    <row r="359" spans="1:7">
      <c r="B359" s="2">
        <f>ChartDataA!$FJ$27</f>
        <v>6.9757329999999992E-2</v>
      </c>
      <c r="C359" s="2">
        <f>ChartDataA!$FJ$28</f>
        <v>2.6622412999999994E-2</v>
      </c>
      <c r="D359" s="2">
        <f>ChartDataA!$FJ$29</f>
        <v>2.0000000000000001E-9</v>
      </c>
      <c r="E359" s="2">
        <f>ChartDataA!$FJ$30</f>
        <v>0.20826926999999998</v>
      </c>
      <c r="F359" s="2">
        <f>ChartDataA!$FJ$31</f>
        <v>2.0860799000000003E-2</v>
      </c>
      <c r="G359" s="2">
        <f>ChartDataA!$FJ$32</f>
        <v>3.3491696999999987E-2</v>
      </c>
    </row>
    <row r="360" spans="1:7">
      <c r="B360" s="2">
        <f>ChartDataA!$FK$27</f>
        <v>6.9007344000000012E-2</v>
      </c>
      <c r="C360" s="2">
        <f>ChartDataA!$FK$28</f>
        <v>2.6121335999999995E-2</v>
      </c>
      <c r="D360" s="2">
        <f>ChartDataA!$FK$29</f>
        <v>2.0000000000000001E-9</v>
      </c>
      <c r="E360" s="2">
        <f>ChartDataA!$FK$30</f>
        <v>0.213030896</v>
      </c>
      <c r="F360" s="2">
        <f>ChartDataA!$FK$31</f>
        <v>2.1483886000000001E-2</v>
      </c>
      <c r="G360" s="2">
        <f>ChartDataA!$FK$32</f>
        <v>3.2232926999999967E-2</v>
      </c>
    </row>
    <row r="361" spans="1:7">
      <c r="B361" s="2">
        <f>ChartDataA!$FL$27</f>
        <v>7.5978572000000008E-2</v>
      </c>
      <c r="C361" s="2">
        <f>ChartDataA!$FL$28</f>
        <v>2.5545217999999991E-2</v>
      </c>
      <c r="D361" s="2">
        <f>ChartDataA!$FL$29</f>
        <v>0</v>
      </c>
      <c r="E361" s="2">
        <f>ChartDataA!$FL$30</f>
        <v>0.22132936899999997</v>
      </c>
      <c r="F361" s="2">
        <f>ChartDataA!$FL$31</f>
        <v>2.0499937999999999E-2</v>
      </c>
      <c r="G361" s="2">
        <f>ChartDataA!$FL$32</f>
        <v>2.9429435000000004E-2</v>
      </c>
    </row>
    <row r="362" spans="1:7">
      <c r="B362" s="2">
        <f>ChartDataA!$FM$27</f>
        <v>8.0294367999999977E-2</v>
      </c>
      <c r="C362" s="2">
        <f>ChartDataA!$FM$28</f>
        <v>2.5691236999999995E-2</v>
      </c>
      <c r="D362" s="2">
        <f>ChartDataA!$FM$29</f>
        <v>0</v>
      </c>
      <c r="E362" s="2">
        <f>ChartDataA!$FM$30</f>
        <v>0.22554906199999997</v>
      </c>
      <c r="F362" s="2">
        <f>ChartDataA!$FM$31</f>
        <v>1.9911151999999998E-2</v>
      </c>
      <c r="G362" s="2">
        <f>ChartDataA!$FM$32</f>
        <v>2.8526075000000095E-2</v>
      </c>
    </row>
    <row r="363" spans="1:7">
      <c r="A363" s="2" t="str">
        <f>ChartDataA!$FN$26</f>
        <v>yt 31 12 2024</v>
      </c>
      <c r="B363" s="2">
        <f>ChartDataA!$FN$27</f>
        <v>7.7506859999999997E-2</v>
      </c>
      <c r="C363" s="2">
        <f>ChartDataA!$FN$28</f>
        <v>2.5076355999999998E-2</v>
      </c>
      <c r="D363" s="2">
        <f>ChartDataA!$FN$29</f>
        <v>2.4999999999999998E-5</v>
      </c>
      <c r="E363" s="2">
        <f>ChartDataA!$FN$30</f>
        <v>0.22845358699999996</v>
      </c>
      <c r="F363" s="2">
        <f>ChartDataA!$FN$31</f>
        <v>2.0447928000000001E-2</v>
      </c>
      <c r="G363" s="2">
        <f>ChartDataA!$FN$32</f>
        <v>2.9551785000000053E-2</v>
      </c>
    </row>
    <row r="386" spans="1:7">
      <c r="B386" t="str">
        <f>ChartDataA!$A$48</f>
        <v>Norway</v>
      </c>
      <c r="C386" t="str">
        <f>ChartDataA!$A$49</f>
        <v>Switzerland</v>
      </c>
      <c r="D386" t="str">
        <f>ChartDataA!$A$50</f>
        <v>Turkey</v>
      </c>
      <c r="E386" t="str">
        <f>ChartDataA!$A$51</f>
        <v>UK</v>
      </c>
      <c r="F386" t="str">
        <f>ChartDataA!$A$52</f>
        <v>USA</v>
      </c>
      <c r="G386" t="str">
        <f>ChartDataA!$A$53</f>
        <v>Other non EU-28</v>
      </c>
    </row>
    <row r="387" spans="1:7">
      <c r="A387" s="2" t="str">
        <f>ChartDataA!$B$47</f>
        <v>yt 31 12 2010</v>
      </c>
      <c r="B387" s="2">
        <f>ChartDataA!$B$48</f>
        <v>0.32934979999999997</v>
      </c>
      <c r="C387" s="2">
        <f>ChartDataA!$B$49</f>
        <v>0.1363702</v>
      </c>
      <c r="D387" s="2">
        <f>ChartDataA!$B$50</f>
        <v>6.8700000000000003E-5</v>
      </c>
      <c r="E387" s="2">
        <f>ChartDataA!$B$51</f>
        <v>1.6522000000000002E-2</v>
      </c>
      <c r="F387" s="2">
        <f>ChartDataA!$B$52</f>
        <v>3.011E-4</v>
      </c>
      <c r="G387" s="2">
        <f>ChartDataA!$B$53</f>
        <v>1.0725300000000104E-2</v>
      </c>
    </row>
    <row r="388" spans="1:7">
      <c r="A388" s="2"/>
      <c r="B388" s="2">
        <f>ChartDataA!$C$48</f>
        <v>0.34203440000000002</v>
      </c>
      <c r="C388" s="2">
        <f>ChartDataA!$C$49</f>
        <v>0.13588290000000003</v>
      </c>
      <c r="D388" s="2">
        <f>ChartDataA!$C$50</f>
        <v>6.9099999999999986E-5</v>
      </c>
      <c r="E388" s="2">
        <f>ChartDataA!$C$51</f>
        <v>1.6252100000000002E-2</v>
      </c>
      <c r="F388" s="2">
        <f>ChartDataA!$C$52</f>
        <v>2.7809999999999998E-4</v>
      </c>
      <c r="G388" s="2">
        <f>ChartDataA!$C$53</f>
        <v>1.0887299999999989E-2</v>
      </c>
    </row>
    <row r="389" spans="1:7">
      <c r="A389" s="2"/>
      <c r="B389" s="2">
        <f>ChartDataA!$D$48</f>
        <v>0.34818200000000005</v>
      </c>
      <c r="C389" s="2">
        <f>ChartDataA!$D$49</f>
        <v>0.14193640000000002</v>
      </c>
      <c r="D389" s="2">
        <f>ChartDataA!$D$50</f>
        <v>6.8499999999999998E-5</v>
      </c>
      <c r="E389" s="2">
        <f>ChartDataA!$D$51</f>
        <v>1.5152299999999999E-2</v>
      </c>
      <c r="F389" s="2">
        <f>ChartDataA!$D$52</f>
        <v>2.4860000000000003E-4</v>
      </c>
      <c r="G389" s="2">
        <f>ChartDataA!$D$53</f>
        <v>1.0949600000000004E-2</v>
      </c>
    </row>
    <row r="390" spans="1:7">
      <c r="A390" s="2"/>
      <c r="B390" s="2">
        <f>ChartDataA!$E$48</f>
        <v>0.35631990000000008</v>
      </c>
      <c r="C390" s="2">
        <f>ChartDataA!$E$49</f>
        <v>0.15195050000000002</v>
      </c>
      <c r="D390" s="2">
        <f>ChartDataA!$E$50</f>
        <v>7.2899999999999997E-5</v>
      </c>
      <c r="E390" s="2">
        <f>ChartDataA!$E$51</f>
        <v>1.3984299999999998E-2</v>
      </c>
      <c r="F390" s="2">
        <f>ChartDataA!$E$52</f>
        <v>2.4429999999999998E-4</v>
      </c>
      <c r="G390" s="2">
        <f>ChartDataA!$E$53</f>
        <v>1.0939900000000002E-2</v>
      </c>
    </row>
    <row r="391" spans="1:7">
      <c r="A391" s="2"/>
      <c r="B391" s="2">
        <f>ChartDataA!$F$48</f>
        <v>0.36288560000000009</v>
      </c>
      <c r="C391" s="2">
        <f>ChartDataA!$F$49</f>
        <v>0.1532751</v>
      </c>
      <c r="D391" s="2">
        <f>ChartDataA!$F$50</f>
        <v>7.2899999999999997E-5</v>
      </c>
      <c r="E391" s="2">
        <f>ChartDataA!$F$51</f>
        <v>1.4043699999999999E-2</v>
      </c>
      <c r="F391" s="2">
        <f>ChartDataA!$F$52</f>
        <v>3.3159999999999998E-4</v>
      </c>
      <c r="G391" s="2">
        <f>ChartDataA!$F$53</f>
        <v>1.109709999999986E-2</v>
      </c>
    </row>
    <row r="392" spans="1:7">
      <c r="A392" s="2"/>
      <c r="B392" s="2">
        <f>ChartDataA!$G$48</f>
        <v>0.36419869999999993</v>
      </c>
      <c r="C392" s="2">
        <f>ChartDataA!$G$49</f>
        <v>0.16031530000000002</v>
      </c>
      <c r="D392" s="2">
        <f>ChartDataA!$G$50</f>
        <v>7.3200000000000004E-5</v>
      </c>
      <c r="E392" s="2">
        <f>ChartDataA!$G$51</f>
        <v>1.38887E-2</v>
      </c>
      <c r="F392" s="2">
        <f>ChartDataA!$G$52</f>
        <v>3.6399999999999996E-4</v>
      </c>
      <c r="G392" s="2">
        <f>ChartDataA!$G$53</f>
        <v>1.0847400000000063E-2</v>
      </c>
    </row>
    <row r="393" spans="1:7">
      <c r="A393" s="2" t="str">
        <f>ChartDataA!$H$47</f>
        <v>yt 30 06 2011</v>
      </c>
      <c r="B393" s="2">
        <f>ChartDataA!$H$48</f>
        <v>0.34946209999999989</v>
      </c>
      <c r="C393" s="2">
        <f>ChartDataA!$H$49</f>
        <v>0.15696360000000004</v>
      </c>
      <c r="D393" s="2">
        <f>ChartDataA!$H$50</f>
        <v>7.3700000000000002E-5</v>
      </c>
      <c r="E393" s="2">
        <f>ChartDataA!$H$51</f>
        <v>1.5325400000000001E-2</v>
      </c>
      <c r="F393" s="2">
        <f>ChartDataA!$H$52</f>
        <v>3.7779999999999991E-4</v>
      </c>
      <c r="G393" s="2">
        <f>ChartDataA!$H$53</f>
        <v>1.1034100000000158E-2</v>
      </c>
    </row>
    <row r="394" spans="1:7">
      <c r="A394" s="2"/>
      <c r="B394" s="2">
        <f>ChartDataA!$I$48</f>
        <v>0.34395509999999996</v>
      </c>
      <c r="C394" s="2">
        <f>ChartDataA!$I$49</f>
        <v>0.15848550000000003</v>
      </c>
      <c r="D394" s="2">
        <f>ChartDataA!$I$50</f>
        <v>5.309999999999999E-5</v>
      </c>
      <c r="E394" s="2">
        <f>ChartDataA!$I$51</f>
        <v>1.5015499999999999E-2</v>
      </c>
      <c r="F394" s="2">
        <f>ChartDataA!$I$52</f>
        <v>3.7779999999999991E-4</v>
      </c>
      <c r="G394" s="2">
        <f>ChartDataA!$I$53</f>
        <v>1.0331399999999991E-2</v>
      </c>
    </row>
    <row r="395" spans="1:7">
      <c r="A395" s="2"/>
      <c r="B395" s="2">
        <f>ChartDataA!$J$48</f>
        <v>0.34258460000000002</v>
      </c>
      <c r="C395" s="2">
        <f>ChartDataA!$J$49</f>
        <v>0.16028339999999999</v>
      </c>
      <c r="D395" s="2">
        <f>ChartDataA!$J$50</f>
        <v>6.829999999999998E-5</v>
      </c>
      <c r="E395" s="2">
        <f>ChartDataA!$J$51</f>
        <v>1.5998399999999999E-2</v>
      </c>
      <c r="F395" s="2">
        <f>ChartDataA!$J$52</f>
        <v>4.7149999999999997E-4</v>
      </c>
      <c r="G395" s="2">
        <f>ChartDataA!$J$53</f>
        <v>1.0576300000000094E-2</v>
      </c>
    </row>
    <row r="396" spans="1:7">
      <c r="A396" s="2"/>
      <c r="B396" s="2">
        <f>ChartDataA!$K$48</f>
        <v>0.33986240000000006</v>
      </c>
      <c r="C396" s="2">
        <f>ChartDataA!$K$49</f>
        <v>0.15892879999999998</v>
      </c>
      <c r="D396" s="2">
        <f>ChartDataA!$K$50</f>
        <v>5.7499999999999995E-5</v>
      </c>
      <c r="E396" s="2">
        <f>ChartDataA!$K$51</f>
        <v>1.6056299999999999E-2</v>
      </c>
      <c r="F396" s="2">
        <f>ChartDataA!$K$52</f>
        <v>5.1199999999999998E-4</v>
      </c>
      <c r="G396" s="2">
        <f>ChartDataA!$K$53</f>
        <v>1.1158099999999949E-2</v>
      </c>
    </row>
    <row r="397" spans="1:7">
      <c r="A397" s="2"/>
      <c r="B397" s="2">
        <f>ChartDataA!$L$48</f>
        <v>0.34122100000000011</v>
      </c>
      <c r="C397" s="2">
        <f>ChartDataA!$L$49</f>
        <v>0.15602389999999999</v>
      </c>
      <c r="D397" s="2">
        <f>ChartDataA!$L$50</f>
        <v>7.896E-4</v>
      </c>
      <c r="E397" s="2">
        <f>ChartDataA!$L$51</f>
        <v>1.5306999999999999E-2</v>
      </c>
      <c r="F397" s="2">
        <f>ChartDataA!$L$52</f>
        <v>4.7829999999999997E-4</v>
      </c>
      <c r="G397" s="2">
        <f>ChartDataA!$L$53</f>
        <v>1.1638799999999949E-2</v>
      </c>
    </row>
    <row r="398" spans="1:7">
      <c r="A398" s="2"/>
      <c r="B398" s="2">
        <f>ChartDataA!$M$48</f>
        <v>0.33845819999999999</v>
      </c>
      <c r="C398" s="2">
        <f>ChartDataA!$M$49</f>
        <v>0.15500159999999996</v>
      </c>
      <c r="D398" s="2">
        <f>ChartDataA!$M$50</f>
        <v>7.9009999999999996E-4</v>
      </c>
      <c r="E398" s="2">
        <f>ChartDataA!$M$51</f>
        <v>1.7086499999999998E-2</v>
      </c>
      <c r="F398" s="2">
        <f>ChartDataA!$M$52</f>
        <v>5.0549999999999998E-4</v>
      </c>
      <c r="G398" s="2">
        <f>ChartDataA!$M$53</f>
        <v>1.1771199999999982E-2</v>
      </c>
    </row>
    <row r="399" spans="1:7">
      <c r="A399" s="2" t="str">
        <f>ChartDataA!$N$47</f>
        <v>yt 31 12 2011</v>
      </c>
      <c r="B399" s="2">
        <f>ChartDataA!$N$48</f>
        <v>0.332702</v>
      </c>
      <c r="C399" s="2">
        <f>ChartDataA!$N$49</f>
        <v>0.15116679999999999</v>
      </c>
      <c r="D399" s="2">
        <f>ChartDataA!$N$50</f>
        <v>8.0860000000000014E-4</v>
      </c>
      <c r="E399" s="2">
        <f>ChartDataA!$N$51</f>
        <v>1.8116100000000003E-2</v>
      </c>
      <c r="F399" s="2">
        <f>ChartDataA!$N$52</f>
        <v>5.264E-4</v>
      </c>
      <c r="G399" s="2">
        <f>ChartDataA!$N$53</f>
        <v>1.1660099999999951E-2</v>
      </c>
    </row>
    <row r="400" spans="1:7">
      <c r="A400" s="2"/>
      <c r="B400" s="2">
        <f>ChartDataA!$O$48</f>
        <v>0.32483599999999996</v>
      </c>
      <c r="C400" s="2">
        <f>ChartDataA!$O$49</f>
        <v>0.15270429999999999</v>
      </c>
      <c r="D400" s="2">
        <f>ChartDataA!$O$50</f>
        <v>8.2530000000000006E-4</v>
      </c>
      <c r="E400" s="2">
        <f>ChartDataA!$O$51</f>
        <v>2.5407599999999999E-2</v>
      </c>
      <c r="F400" s="2">
        <f>ChartDataA!$O$52</f>
        <v>5.2729999999999997E-4</v>
      </c>
      <c r="G400" s="2">
        <f>ChartDataA!$O$53</f>
        <v>1.1766500000000013E-2</v>
      </c>
    </row>
    <row r="401" spans="1:7">
      <c r="A401" s="2"/>
      <c r="B401" s="2">
        <f>ChartDataA!$P$48</f>
        <v>0.31210839999999995</v>
      </c>
      <c r="C401" s="2">
        <f>ChartDataA!$P$49</f>
        <v>0.14648349999999999</v>
      </c>
      <c r="D401" s="2">
        <f>ChartDataA!$P$50</f>
        <v>8.4130000000000001E-4</v>
      </c>
      <c r="E401" s="2">
        <f>ChartDataA!$P$51</f>
        <v>2.6691100000000002E-2</v>
      </c>
      <c r="F401" s="2">
        <f>ChartDataA!$P$52</f>
        <v>5.4179999999999994E-4</v>
      </c>
      <c r="G401" s="2">
        <f>ChartDataA!$P$53</f>
        <v>1.2195200000000073E-2</v>
      </c>
    </row>
    <row r="402" spans="1:7">
      <c r="A402" s="2"/>
      <c r="B402" s="2">
        <f>ChartDataA!$Q$48</f>
        <v>0.29293910000000001</v>
      </c>
      <c r="C402" s="2">
        <f>ChartDataA!$Q$49</f>
        <v>0.13547590000000001</v>
      </c>
      <c r="D402" s="2">
        <f>ChartDataA!$Q$50</f>
        <v>8.3940000000000002E-4</v>
      </c>
      <c r="E402" s="2">
        <f>ChartDataA!$Q$51</f>
        <v>2.7302300000000002E-2</v>
      </c>
      <c r="F402" s="2">
        <f>ChartDataA!$Q$52</f>
        <v>5.5599999999999996E-4</v>
      </c>
      <c r="G402" s="2">
        <f>ChartDataA!$Q$53</f>
        <v>1.2219000000000091E-2</v>
      </c>
    </row>
    <row r="403" spans="1:7">
      <c r="A403" s="2"/>
      <c r="B403" s="2">
        <f>ChartDataA!$R$48</f>
        <v>0.28499060000000004</v>
      </c>
      <c r="C403" s="2">
        <f>ChartDataA!$R$49</f>
        <v>0.13588080000000002</v>
      </c>
      <c r="D403" s="2">
        <f>ChartDataA!$R$50</f>
        <v>8.4000000000000003E-4</v>
      </c>
      <c r="E403" s="2">
        <f>ChartDataA!$R$51</f>
        <v>2.7664200000000003E-2</v>
      </c>
      <c r="F403" s="2">
        <f>ChartDataA!$R$52</f>
        <v>4.8959999999999997E-4</v>
      </c>
      <c r="G403" s="2">
        <f>ChartDataA!$R$53</f>
        <v>1.2631799999999971E-2</v>
      </c>
    </row>
    <row r="404" spans="1:7">
      <c r="A404" s="2"/>
      <c r="B404" s="2">
        <f>ChartDataA!$S$48</f>
        <v>0.28111399999999998</v>
      </c>
      <c r="C404" s="2">
        <f>ChartDataA!$S$49</f>
        <v>0.13199559999999999</v>
      </c>
      <c r="D404" s="2">
        <f>ChartDataA!$S$50</f>
        <v>5.9006999999999992E-3</v>
      </c>
      <c r="E404" s="2">
        <f>ChartDataA!$S$51</f>
        <v>2.8380500000000003E-2</v>
      </c>
      <c r="F404" s="2">
        <f>ChartDataA!$S$52</f>
        <v>5.6619999999999999E-4</v>
      </c>
      <c r="G404" s="2">
        <f>ChartDataA!$S$53</f>
        <v>1.3621200000000055E-2</v>
      </c>
    </row>
    <row r="405" spans="1:7">
      <c r="A405" s="2" t="str">
        <f>ChartDataA!$T$47</f>
        <v>yt 30 06 2012</v>
      </c>
      <c r="B405" s="2">
        <f>ChartDataA!$T$48</f>
        <v>0.27884120000000007</v>
      </c>
      <c r="C405" s="2">
        <f>ChartDataA!$T$49</f>
        <v>0.12956229999999999</v>
      </c>
      <c r="D405" s="2">
        <f>ChartDataA!$T$50</f>
        <v>5.9364999999999999E-3</v>
      </c>
      <c r="E405" s="2">
        <f>ChartDataA!$T$51</f>
        <v>2.8596300000000002E-2</v>
      </c>
      <c r="F405" s="2">
        <f>ChartDataA!$T$52</f>
        <v>5.5159999999999996E-4</v>
      </c>
      <c r="G405" s="2">
        <f>ChartDataA!$T$53</f>
        <v>1.3803699999999974E-2</v>
      </c>
    </row>
    <row r="406" spans="1:7">
      <c r="A406" s="2"/>
      <c r="B406" s="2">
        <f>ChartDataA!$U$48</f>
        <v>0.27382699999999999</v>
      </c>
      <c r="C406" s="2">
        <f>ChartDataA!$U$49</f>
        <v>0.13549039999999998</v>
      </c>
      <c r="D406" s="2">
        <f>ChartDataA!$U$50</f>
        <v>5.9388000000000002E-3</v>
      </c>
      <c r="E406" s="2">
        <f>ChartDataA!$U$51</f>
        <v>2.8965200000000003E-2</v>
      </c>
      <c r="F406" s="2">
        <f>ChartDataA!$U$52</f>
        <v>5.6790000000000009E-4</v>
      </c>
      <c r="G406" s="2">
        <f>ChartDataA!$U$53</f>
        <v>1.3975799999999983E-2</v>
      </c>
    </row>
    <row r="407" spans="1:7">
      <c r="A407" s="2"/>
      <c r="B407" s="2">
        <f>ChartDataA!$V$48</f>
        <v>0.27308400000000005</v>
      </c>
      <c r="C407" s="2">
        <f>ChartDataA!$V$49</f>
        <v>0.13375130000000002</v>
      </c>
      <c r="D407" s="2">
        <f>ChartDataA!$V$50</f>
        <v>1.0073400000000001E-2</v>
      </c>
      <c r="E407" s="2">
        <f>ChartDataA!$V$51</f>
        <v>2.9482000000000001E-2</v>
      </c>
      <c r="F407" s="2">
        <f>ChartDataA!$V$52</f>
        <v>4.8669999999999996E-4</v>
      </c>
      <c r="G407" s="2">
        <f>ChartDataA!$V$53</f>
        <v>1.3833299999999882E-2</v>
      </c>
    </row>
    <row r="408" spans="1:7">
      <c r="A408" s="2"/>
      <c r="B408" s="2">
        <f>ChartDataA!$W$48</f>
        <v>0.26075340000000002</v>
      </c>
      <c r="C408" s="2">
        <f>ChartDataA!$W$49</f>
        <v>0.13516829999999999</v>
      </c>
      <c r="D408" s="2">
        <f>ChartDataA!$W$50</f>
        <v>1.49967E-2</v>
      </c>
      <c r="E408" s="2">
        <f>ChartDataA!$W$51</f>
        <v>2.9305000000000001E-2</v>
      </c>
      <c r="F408" s="2">
        <f>ChartDataA!$W$52</f>
        <v>5.44E-4</v>
      </c>
      <c r="G408" s="2">
        <f>ChartDataA!$W$53</f>
        <v>1.3571299999999953E-2</v>
      </c>
    </row>
    <row r="409" spans="1:7">
      <c r="A409" s="2"/>
      <c r="B409" s="2">
        <f>ChartDataA!$X$48</f>
        <v>0.24583369999999996</v>
      </c>
      <c r="C409" s="2">
        <f>ChartDataA!$X$49</f>
        <v>0.14012280000000002</v>
      </c>
      <c r="D409" s="2">
        <f>ChartDataA!$X$50</f>
        <v>1.4247199999999998E-2</v>
      </c>
      <c r="E409" s="2">
        <f>ChartDataA!$X$51</f>
        <v>2.9481900000000002E-2</v>
      </c>
      <c r="F409" s="2">
        <f>ChartDataA!$X$52</f>
        <v>5.8599999999999993E-4</v>
      </c>
      <c r="G409" s="2">
        <f>ChartDataA!$X$53</f>
        <v>1.3446600000000031E-2</v>
      </c>
    </row>
    <row r="410" spans="1:7">
      <c r="A410" s="2"/>
      <c r="B410" s="2">
        <f>ChartDataA!$Y$48</f>
        <v>0.23144469999999998</v>
      </c>
      <c r="C410" s="2">
        <f>ChartDataA!$Y$49</f>
        <v>0.14138809999999999</v>
      </c>
      <c r="D410" s="2">
        <f>ChartDataA!$Y$50</f>
        <v>1.9897999999999999E-2</v>
      </c>
      <c r="E410" s="2">
        <f>ChartDataA!$Y$51</f>
        <v>2.9199700000000002E-2</v>
      </c>
      <c r="F410" s="2">
        <f>ChartDataA!$Y$52</f>
        <v>5.5809999999999996E-4</v>
      </c>
      <c r="G410" s="2">
        <f>ChartDataA!$Y$53</f>
        <v>1.3807600000000086E-2</v>
      </c>
    </row>
    <row r="411" spans="1:7">
      <c r="A411" s="2" t="str">
        <f>ChartDataA!$Z$47</f>
        <v>yt 31 12 2012</v>
      </c>
      <c r="B411" s="2">
        <f>ChartDataA!$Z$48</f>
        <v>0.22417229999999999</v>
      </c>
      <c r="C411" s="2">
        <f>ChartDataA!$Z$49</f>
        <v>0.14446909999999996</v>
      </c>
      <c r="D411" s="2">
        <f>ChartDataA!$Z$50</f>
        <v>1.9875400000000001E-2</v>
      </c>
      <c r="E411" s="2">
        <f>ChartDataA!$Z$51</f>
        <v>3.0523700000000004E-2</v>
      </c>
      <c r="F411" s="2">
        <f>ChartDataA!$Z$52</f>
        <v>5.5759999999999989E-4</v>
      </c>
      <c r="G411" s="2">
        <f>ChartDataA!$Z$53</f>
        <v>1.3797800000000138E-2</v>
      </c>
    </row>
    <row r="412" spans="1:7">
      <c r="A412" s="2"/>
      <c r="B412" s="2">
        <f>ChartDataA!$AA$48</f>
        <v>0.21245319999999998</v>
      </c>
      <c r="C412" s="2">
        <f>ChartDataA!$AA$49</f>
        <v>0.14251590000000003</v>
      </c>
      <c r="D412" s="2">
        <f>ChartDataA!$AA$50</f>
        <v>1.9857400000000001E-2</v>
      </c>
      <c r="E412" s="2">
        <f>ChartDataA!$AA$51</f>
        <v>2.3330500000000004E-2</v>
      </c>
      <c r="F412" s="2">
        <f>ChartDataA!$AA$52</f>
        <v>5.7779999999999995E-4</v>
      </c>
      <c r="G412" s="2">
        <f>ChartDataA!$AA$53</f>
        <v>1.39072999999999E-2</v>
      </c>
    </row>
    <row r="413" spans="1:7">
      <c r="A413" s="2"/>
      <c r="B413" s="2">
        <f>ChartDataA!$AB$48</f>
        <v>0.20759659999999999</v>
      </c>
      <c r="C413" s="2">
        <f>ChartDataA!$AB$49</f>
        <v>0.14823389999999997</v>
      </c>
      <c r="D413" s="2">
        <f>ChartDataA!$AB$50</f>
        <v>1.9841499999999998E-2</v>
      </c>
      <c r="E413" s="2">
        <f>ChartDataA!$AB$51</f>
        <v>2.2913100000000002E-2</v>
      </c>
      <c r="F413" s="2">
        <f>ChartDataA!$AB$52</f>
        <v>5.7389999999999991E-4</v>
      </c>
      <c r="G413" s="2">
        <f>ChartDataA!$AB$53</f>
        <v>1.3493699999999997E-2</v>
      </c>
    </row>
    <row r="414" spans="1:7">
      <c r="A414" s="2"/>
      <c r="B414" s="2">
        <f>ChartDataA!$AC$48</f>
        <v>0.20116389999999998</v>
      </c>
      <c r="C414" s="2">
        <f>ChartDataA!$AC$49</f>
        <v>0.15189149999999998</v>
      </c>
      <c r="D414" s="2">
        <f>ChartDataA!$AC$50</f>
        <v>1.9917799999999999E-2</v>
      </c>
      <c r="E414" s="2">
        <f>ChartDataA!$AC$51</f>
        <v>2.2214999999999999E-2</v>
      </c>
      <c r="F414" s="2">
        <f>ChartDataA!$AC$52</f>
        <v>5.7289999999999999E-4</v>
      </c>
      <c r="G414" s="2">
        <f>ChartDataA!$AC$53</f>
        <v>1.3493200000000038E-2</v>
      </c>
    </row>
    <row r="415" spans="1:7">
      <c r="A415" s="2"/>
      <c r="B415" s="2">
        <f>ChartDataA!$AD$48</f>
        <v>0.18871129999999997</v>
      </c>
      <c r="C415" s="2">
        <f>ChartDataA!$AD$49</f>
        <v>0.1579361</v>
      </c>
      <c r="D415" s="2">
        <f>ChartDataA!$AD$50</f>
        <v>1.9924099999999997E-2</v>
      </c>
      <c r="E415" s="2">
        <f>ChartDataA!$AD$51</f>
        <v>2.20885E-2</v>
      </c>
      <c r="F415" s="2">
        <f>ChartDataA!$AD$52</f>
        <v>5.9539999999999994E-4</v>
      </c>
      <c r="G415" s="2">
        <f>ChartDataA!$AD$53</f>
        <v>1.3294299999999981E-2</v>
      </c>
    </row>
    <row r="416" spans="1:7">
      <c r="A416" s="2"/>
      <c r="B416" s="2">
        <f>ChartDataA!$AE$48</f>
        <v>0.17734440000000001</v>
      </c>
      <c r="C416" s="2">
        <f>ChartDataA!$AE$49</f>
        <v>0.16352649999999999</v>
      </c>
      <c r="D416" s="2">
        <f>ChartDataA!$AE$50</f>
        <v>1.5811599999999999E-2</v>
      </c>
      <c r="E416" s="2">
        <f>ChartDataA!$AE$51</f>
        <v>2.1322199999999999E-2</v>
      </c>
      <c r="F416" s="2">
        <f>ChartDataA!$AE$52</f>
        <v>5.5349999999999996E-4</v>
      </c>
      <c r="G416" s="2">
        <f>ChartDataA!$AE$53</f>
        <v>1.2458100000000083E-2</v>
      </c>
    </row>
    <row r="417" spans="1:7">
      <c r="A417" s="2" t="str">
        <f>ChartDataA!$AF$47</f>
        <v>yt 30 06 2013</v>
      </c>
      <c r="B417" s="2">
        <f>ChartDataA!$AF$48</f>
        <v>0.1720883</v>
      </c>
      <c r="C417" s="2">
        <f>ChartDataA!$AF$49</f>
        <v>0.16768819999999998</v>
      </c>
      <c r="D417" s="2">
        <f>ChartDataA!$AF$50</f>
        <v>1.5785599999999997E-2</v>
      </c>
      <c r="E417" s="2">
        <f>ChartDataA!$AF$51</f>
        <v>2.1525200000000001E-2</v>
      </c>
      <c r="F417" s="2">
        <f>ChartDataA!$AF$52</f>
        <v>5.8469999999999996E-4</v>
      </c>
      <c r="G417" s="2">
        <f>ChartDataA!$AF$53</f>
        <v>1.250750000000006E-2</v>
      </c>
    </row>
    <row r="418" spans="1:7">
      <c r="A418" s="2"/>
      <c r="B418" s="2">
        <f>ChartDataA!$AG$48</f>
        <v>0.16261429999999999</v>
      </c>
      <c r="C418" s="2">
        <f>ChartDataA!$AG$49</f>
        <v>0.1679117</v>
      </c>
      <c r="D418" s="2">
        <f>ChartDataA!$AG$50</f>
        <v>1.5793599999999998E-2</v>
      </c>
      <c r="E418" s="2">
        <f>ChartDataA!$AG$51</f>
        <v>2.1730599999999999E-2</v>
      </c>
      <c r="F418" s="2">
        <f>ChartDataA!$AG$52</f>
        <v>8.142999999999999E-4</v>
      </c>
      <c r="G418" s="2">
        <f>ChartDataA!$AG$53</f>
        <v>1.2693800000000033E-2</v>
      </c>
    </row>
    <row r="419" spans="1:7">
      <c r="A419" s="2"/>
      <c r="B419" s="2">
        <f>ChartDataA!$AH$48</f>
        <v>0.15090409999999999</v>
      </c>
      <c r="C419" s="2">
        <f>ChartDataA!$AH$49</f>
        <v>0.17099959999999997</v>
      </c>
      <c r="D419" s="2">
        <f>ChartDataA!$AH$50</f>
        <v>1.2696199999999999E-2</v>
      </c>
      <c r="E419" s="2">
        <f>ChartDataA!$AH$51</f>
        <v>2.2234299999999995E-2</v>
      </c>
      <c r="F419" s="2">
        <f>ChartDataA!$AH$52</f>
        <v>7.5159999999999995E-4</v>
      </c>
      <c r="G419" s="2">
        <f>ChartDataA!$AH$53</f>
        <v>1.2768700000000133E-2</v>
      </c>
    </row>
    <row r="420" spans="1:7">
      <c r="A420" s="2"/>
      <c r="B420" s="2">
        <f>ChartDataA!$AI$48</f>
        <v>0.14405099999999998</v>
      </c>
      <c r="C420" s="2">
        <f>ChartDataA!$AI$49</f>
        <v>0.17494119999999996</v>
      </c>
      <c r="D420" s="2">
        <f>ChartDataA!$AI$50</f>
        <v>7.7711000000000004E-3</v>
      </c>
      <c r="E420" s="2">
        <f>ChartDataA!$AI$51</f>
        <v>2.2184399999999996E-2</v>
      </c>
      <c r="F420" s="2">
        <f>ChartDataA!$AI$52</f>
        <v>7.0100000000000013E-4</v>
      </c>
      <c r="G420" s="2">
        <f>ChartDataA!$AI$53</f>
        <v>1.2503500000000112E-2</v>
      </c>
    </row>
    <row r="421" spans="1:7">
      <c r="A421" s="2"/>
      <c r="B421" s="2">
        <f>ChartDataA!$AJ$48</f>
        <v>0.14246139999999999</v>
      </c>
      <c r="C421" s="2">
        <f>ChartDataA!$AJ$49</f>
        <v>0.1771373</v>
      </c>
      <c r="D421" s="2">
        <f>ChartDataA!$AJ$50</f>
        <v>7.7714000000000004E-3</v>
      </c>
      <c r="E421" s="2">
        <f>ChartDataA!$AJ$51</f>
        <v>2.2107100000000001E-2</v>
      </c>
      <c r="F421" s="2">
        <f>ChartDataA!$AJ$52</f>
        <v>7.2039999999999995E-4</v>
      </c>
      <c r="G421" s="2">
        <f>ChartDataA!$AJ$53</f>
        <v>1.2212000000000056E-2</v>
      </c>
    </row>
    <row r="422" spans="1:7">
      <c r="A422" s="2"/>
      <c r="B422" s="2">
        <f>ChartDataA!$AK$48</f>
        <v>0.14165259999999999</v>
      </c>
      <c r="C422" s="2">
        <f>ChartDataA!$AK$49</f>
        <v>0.1798806</v>
      </c>
      <c r="D422" s="2">
        <f>ChartDataA!$AK$50</f>
        <v>2.1199999999999999E-3</v>
      </c>
      <c r="E422" s="2">
        <f>ChartDataA!$AK$51</f>
        <v>2.1812600000000001E-2</v>
      </c>
      <c r="F422" s="2">
        <f>ChartDataA!$AK$52</f>
        <v>7.5650000000000001E-4</v>
      </c>
      <c r="G422" s="2">
        <f>ChartDataA!$AK$53</f>
        <v>1.443040000000001E-2</v>
      </c>
    </row>
    <row r="423" spans="1:7">
      <c r="A423" s="2" t="str">
        <f>ChartDataA!$AL$47</f>
        <v>yt 31 12 2013</v>
      </c>
      <c r="B423" s="2">
        <f>ChartDataA!$AL$48</f>
        <v>0.13961760000000001</v>
      </c>
      <c r="C423" s="2">
        <f>ChartDataA!$AL$49</f>
        <v>0.18163030000000002</v>
      </c>
      <c r="D423" s="2">
        <f>ChartDataA!$AL$50</f>
        <v>2.1213E-3</v>
      </c>
      <c r="E423" s="2">
        <f>ChartDataA!$AL$51</f>
        <v>2.12614E-2</v>
      </c>
      <c r="F423" s="2">
        <f>ChartDataA!$AL$52</f>
        <v>7.3609999999999984E-4</v>
      </c>
      <c r="G423" s="2">
        <f>ChartDataA!$AL$53</f>
        <v>1.4804999999999957E-2</v>
      </c>
    </row>
    <row r="424" spans="1:7">
      <c r="A424" s="2"/>
      <c r="B424" s="2">
        <f>ChartDataA!$AM$48</f>
        <v>0.14403969999999999</v>
      </c>
      <c r="C424" s="2">
        <f>ChartDataA!$AM$49</f>
        <v>0.1857481</v>
      </c>
      <c r="D424" s="2">
        <f>ChartDataA!$AM$50</f>
        <v>2.1218999999999999E-3</v>
      </c>
      <c r="E424" s="2">
        <f>ChartDataA!$AM$51</f>
        <v>2.1549500000000003E-2</v>
      </c>
      <c r="F424" s="2">
        <f>ChartDataA!$AM$52</f>
        <v>7.2619999999999987E-4</v>
      </c>
      <c r="G424" s="2">
        <f>ChartDataA!$AM$53</f>
        <v>1.4666800000000035E-2</v>
      </c>
    </row>
    <row r="425" spans="1:7">
      <c r="A425" s="2"/>
      <c r="B425" s="2">
        <f>ChartDataA!$AN$48</f>
        <v>0.14618420000000001</v>
      </c>
      <c r="C425" s="2">
        <f>ChartDataA!$AN$49</f>
        <v>0.18662860000000001</v>
      </c>
      <c r="D425" s="2">
        <f>ChartDataA!$AN$50</f>
        <v>4.1757000000000009E-3</v>
      </c>
      <c r="E425" s="2">
        <f>ChartDataA!$AN$51</f>
        <v>2.1081500000000003E-2</v>
      </c>
      <c r="F425" s="2">
        <f>ChartDataA!$AN$52</f>
        <v>7.4709999999999989E-4</v>
      </c>
      <c r="G425" s="2">
        <f>ChartDataA!$AN$53</f>
        <v>1.4745399999999964E-2</v>
      </c>
    </row>
    <row r="426" spans="1:7">
      <c r="A426" s="2"/>
      <c r="B426" s="2">
        <f>ChartDataA!$AO$48</f>
        <v>0.1513371</v>
      </c>
      <c r="C426" s="2">
        <f>ChartDataA!$AO$49</f>
        <v>0.18394380000000002</v>
      </c>
      <c r="D426" s="2">
        <f>ChartDataA!$AO$50</f>
        <v>4.0970999999999994E-3</v>
      </c>
      <c r="E426" s="2">
        <f>ChartDataA!$AO$51</f>
        <v>2.1834300000000001E-2</v>
      </c>
      <c r="F426" s="2">
        <f>ChartDataA!$AO$52</f>
        <v>8.3369999999999983E-4</v>
      </c>
      <c r="G426" s="2">
        <f>ChartDataA!$AO$53</f>
        <v>1.4386099999999902E-2</v>
      </c>
    </row>
    <row r="427" spans="1:7">
      <c r="A427" s="2"/>
      <c r="B427" s="2">
        <f>ChartDataA!$AP$48</f>
        <v>0.15416559999999999</v>
      </c>
      <c r="C427" s="2">
        <f>ChartDataA!$AP$49</f>
        <v>0.18246060000000003</v>
      </c>
      <c r="D427" s="2">
        <f>ChartDataA!$AP$50</f>
        <v>1.0767200000000001E-2</v>
      </c>
      <c r="E427" s="2">
        <f>ChartDataA!$AP$51</f>
        <v>2.112E-2</v>
      </c>
      <c r="F427" s="2">
        <f>ChartDataA!$AP$52</f>
        <v>8.6249999999999977E-4</v>
      </c>
      <c r="G427" s="2">
        <f>ChartDataA!$AP$53</f>
        <v>1.4105500000000049E-2</v>
      </c>
    </row>
    <row r="428" spans="1:7">
      <c r="A428" s="2"/>
      <c r="B428" s="2">
        <f>ChartDataA!$AQ$48</f>
        <v>0.1583812</v>
      </c>
      <c r="C428" s="2">
        <f>ChartDataA!$AQ$49</f>
        <v>0.17820790000000006</v>
      </c>
      <c r="D428" s="2">
        <f>ChartDataA!$AQ$50</f>
        <v>9.8208000000000011E-3</v>
      </c>
      <c r="E428" s="2">
        <f>ChartDataA!$AQ$51</f>
        <v>2.8686099999999996E-2</v>
      </c>
      <c r="F428" s="2">
        <f>ChartDataA!$AQ$52</f>
        <v>8.3289999999999981E-4</v>
      </c>
      <c r="G428" s="2">
        <f>ChartDataA!$AQ$53</f>
        <v>1.397519999999991E-2</v>
      </c>
    </row>
    <row r="429" spans="1:7">
      <c r="A429" s="2" t="str">
        <f>ChartDataA!$AR$47</f>
        <v>yt 30 06 2014</v>
      </c>
      <c r="B429" s="2">
        <f>ChartDataA!$AR$48</f>
        <v>0.16457769999999999</v>
      </c>
      <c r="C429" s="2">
        <f>ChartDataA!$AR$49</f>
        <v>0.18083670000000004</v>
      </c>
      <c r="D429" s="2">
        <f>ChartDataA!$AR$50</f>
        <v>1.2024799999999999E-2</v>
      </c>
      <c r="E429" s="2">
        <f>ChartDataA!$AR$51</f>
        <v>2.7562E-2</v>
      </c>
      <c r="F429" s="2">
        <f>ChartDataA!$AR$52</f>
        <v>9.3600000000000009E-4</v>
      </c>
      <c r="G429" s="2">
        <f>ChartDataA!$AR$53</f>
        <v>1.3618500000000033E-2</v>
      </c>
    </row>
    <row r="430" spans="1:7">
      <c r="A430" s="2"/>
      <c r="B430" s="2">
        <f>ChartDataA!$AS$48</f>
        <v>0.17084630000000001</v>
      </c>
      <c r="C430" s="2">
        <f>ChartDataA!$AS$49</f>
        <v>0.17602189999999998</v>
      </c>
      <c r="D430" s="2">
        <f>ChartDataA!$AS$50</f>
        <v>1.39471E-2</v>
      </c>
      <c r="E430" s="2">
        <f>ChartDataA!$AS$51</f>
        <v>2.6759499999999999E-2</v>
      </c>
      <c r="F430" s="2">
        <f>ChartDataA!$AS$52</f>
        <v>7.9469999999999996E-4</v>
      </c>
      <c r="G430" s="2">
        <f>ChartDataA!$AS$53</f>
        <v>1.3582300000000047E-2</v>
      </c>
    </row>
    <row r="431" spans="1:7">
      <c r="A431" s="2"/>
      <c r="B431" s="2">
        <f>ChartDataA!$AT$48</f>
        <v>0.1710402</v>
      </c>
      <c r="C431" s="2">
        <f>ChartDataA!$AT$49</f>
        <v>0.18002870000000001</v>
      </c>
      <c r="D431" s="2">
        <f>ChartDataA!$AT$50</f>
        <v>1.29059E-2</v>
      </c>
      <c r="E431" s="2">
        <f>ChartDataA!$AT$51</f>
        <v>2.56949E-2</v>
      </c>
      <c r="F431" s="2">
        <f>ChartDataA!$AT$52</f>
        <v>8.0619999999999997E-4</v>
      </c>
      <c r="G431" s="2">
        <f>ChartDataA!$AT$53</f>
        <v>1.3661599999999996E-2</v>
      </c>
    </row>
    <row r="432" spans="1:7">
      <c r="A432" s="2"/>
      <c r="B432" s="2">
        <f>ChartDataA!$AU$48</f>
        <v>0.17724240000000002</v>
      </c>
      <c r="C432" s="2">
        <f>ChartDataA!$AU$49</f>
        <v>0.18125350000000001</v>
      </c>
      <c r="D432" s="2">
        <f>ChartDataA!$AU$50</f>
        <v>1.56559E-2</v>
      </c>
      <c r="E432" s="2">
        <f>ChartDataA!$AU$51</f>
        <v>2.5324500000000003E-2</v>
      </c>
      <c r="F432" s="2">
        <f>ChartDataA!$AU$52</f>
        <v>8.008999999999999E-4</v>
      </c>
      <c r="G432" s="2">
        <f>ChartDataA!$AU$53</f>
        <v>1.3538399999999895E-2</v>
      </c>
    </row>
    <row r="433" spans="1:7">
      <c r="A433" s="2"/>
      <c r="B433" s="2">
        <f>ChartDataA!$AV$48</f>
        <v>0.1752629</v>
      </c>
      <c r="C433" s="2">
        <f>ChartDataA!$AV$49</f>
        <v>0.17668980000000001</v>
      </c>
      <c r="D433" s="2">
        <f>ChartDataA!$AV$50</f>
        <v>1.5655599999999999E-2</v>
      </c>
      <c r="E433" s="2">
        <f>ChartDataA!$AV$51</f>
        <v>2.47461E-2</v>
      </c>
      <c r="F433" s="2">
        <f>ChartDataA!$AV$52</f>
        <v>7.938E-4</v>
      </c>
      <c r="G433" s="2">
        <f>ChartDataA!$AV$53</f>
        <v>1.3928999999999969E-2</v>
      </c>
    </row>
    <row r="434" spans="1:7">
      <c r="A434" s="2"/>
      <c r="B434" s="2">
        <f>ChartDataA!$AW$48</f>
        <v>0.17946629999999997</v>
      </c>
      <c r="C434" s="2">
        <f>ChartDataA!$AW$49</f>
        <v>0.18152360000000001</v>
      </c>
      <c r="D434" s="2">
        <f>ChartDataA!$AW$50</f>
        <v>1.9367799999999998E-2</v>
      </c>
      <c r="E434" s="2">
        <f>ChartDataA!$AW$51</f>
        <v>2.44505E-2</v>
      </c>
      <c r="F434" s="2">
        <f>ChartDataA!$AW$52</f>
        <v>7.7669999999999996E-4</v>
      </c>
      <c r="G434" s="2">
        <f>ChartDataA!$AW$53</f>
        <v>1.1392300000000022E-2</v>
      </c>
    </row>
    <row r="435" spans="1:7">
      <c r="A435" s="2" t="str">
        <f>ChartDataA!$AX$47</f>
        <v>yt 31 12 2014</v>
      </c>
      <c r="B435" s="2">
        <f>ChartDataA!$AX$48</f>
        <v>0.18813299999999999</v>
      </c>
      <c r="C435" s="2">
        <f>ChartDataA!$AX$49</f>
        <v>0.18377270000000001</v>
      </c>
      <c r="D435" s="2">
        <f>ChartDataA!$AX$50</f>
        <v>2.5572899999999999E-2</v>
      </c>
      <c r="E435" s="2">
        <f>ChartDataA!$AX$51</f>
        <v>2.3500900000000002E-2</v>
      </c>
      <c r="F435" s="2">
        <f>ChartDataA!$AX$52</f>
        <v>8.2530000000000006E-4</v>
      </c>
      <c r="G435" s="2">
        <f>ChartDataA!$AX$53</f>
        <v>1.1274600000000023E-2</v>
      </c>
    </row>
    <row r="436" spans="1:7">
      <c r="A436" s="2"/>
      <c r="B436" s="2">
        <f>ChartDataA!$AY$48</f>
        <v>0.18807099999999999</v>
      </c>
      <c r="C436" s="2">
        <f>ChartDataA!$AY$49</f>
        <v>0.18613690000000002</v>
      </c>
      <c r="D436" s="2">
        <f>ChartDataA!$AY$50</f>
        <v>2.5588200000000002E-2</v>
      </c>
      <c r="E436" s="2">
        <f>ChartDataA!$AY$51</f>
        <v>2.23644E-2</v>
      </c>
      <c r="F436" s="2">
        <f>ChartDataA!$AY$52</f>
        <v>7.9949999999999997E-4</v>
      </c>
      <c r="G436" s="2">
        <f>ChartDataA!$AY$53</f>
        <v>1.1549699999999996E-2</v>
      </c>
    </row>
    <row r="437" spans="1:7">
      <c r="A437" s="2"/>
      <c r="B437" s="2">
        <f>ChartDataA!$AZ$48</f>
        <v>0.18707470000000001</v>
      </c>
      <c r="C437" s="2">
        <f>ChartDataA!$AZ$49</f>
        <v>0.19126460000000001</v>
      </c>
      <c r="D437" s="2">
        <f>ChartDataA!$AZ$50</f>
        <v>2.7795500000000001E-2</v>
      </c>
      <c r="E437" s="2">
        <f>ChartDataA!$AZ$51</f>
        <v>2.1095699999999998E-2</v>
      </c>
      <c r="F437" s="2">
        <f>ChartDataA!$AZ$52</f>
        <v>8.269000000000001E-4</v>
      </c>
      <c r="G437" s="2">
        <f>ChartDataA!$AZ$53</f>
        <v>1.1507999999999907E-2</v>
      </c>
    </row>
    <row r="438" spans="1:7">
      <c r="A438" s="2"/>
      <c r="B438" s="2">
        <f>ChartDataA!$BA$48</f>
        <v>0.18779119999999996</v>
      </c>
      <c r="C438" s="2">
        <f>ChartDataA!$BA$49</f>
        <v>0.19720760000000001</v>
      </c>
      <c r="D438" s="2">
        <f>ChartDataA!$BA$50</f>
        <v>6.5663799999999994E-2</v>
      </c>
      <c r="E438" s="2">
        <f>ChartDataA!$BA$51</f>
        <v>1.8872800000000002E-2</v>
      </c>
      <c r="F438" s="2">
        <f>ChartDataA!$BA$52</f>
        <v>7.8509999999999995E-4</v>
      </c>
      <c r="G438" s="2">
        <f>ChartDataA!$BA$53</f>
        <v>1.2271200000000093E-2</v>
      </c>
    </row>
    <row r="439" spans="1:7">
      <c r="A439" s="2"/>
      <c r="B439" s="2">
        <f>ChartDataA!$BB$48</f>
        <v>0.18909189999999998</v>
      </c>
      <c r="C439" s="2">
        <f>ChartDataA!$BB$49</f>
        <v>0.20340920000000004</v>
      </c>
      <c r="D439" s="2">
        <f>ChartDataA!$BB$50</f>
        <v>6.9817400000000002E-2</v>
      </c>
      <c r="E439" s="2">
        <f>ChartDataA!$BB$51</f>
        <v>1.8641499999999998E-2</v>
      </c>
      <c r="F439" s="2">
        <f>ChartDataA!$BB$52</f>
        <v>8.5859999999999994E-4</v>
      </c>
      <c r="G439" s="2">
        <f>ChartDataA!$BB$53</f>
        <v>1.2646099999999993E-2</v>
      </c>
    </row>
    <row r="440" spans="1:7">
      <c r="A440" s="2"/>
      <c r="B440" s="2">
        <f>ChartDataA!$BC$48</f>
        <v>0.18703409999999998</v>
      </c>
      <c r="C440" s="2">
        <f>ChartDataA!$BC$49</f>
        <v>0.20688329999999999</v>
      </c>
      <c r="D440" s="2">
        <f>ChartDataA!$BC$50</f>
        <v>0.1018535</v>
      </c>
      <c r="E440" s="2">
        <f>ChartDataA!$BC$51</f>
        <v>1.0349899999999999E-2</v>
      </c>
      <c r="F440" s="2">
        <f>ChartDataA!$BC$52</f>
        <v>1.3154E-3</v>
      </c>
      <c r="G440" s="2">
        <f>ChartDataA!$BC$53</f>
        <v>1.3731000000000049E-2</v>
      </c>
    </row>
    <row r="441" spans="1:7">
      <c r="A441" s="2" t="str">
        <f>ChartDataA!$BD$47</f>
        <v>yt 30 06 2015</v>
      </c>
      <c r="B441" s="2">
        <f>ChartDataA!$BD$48</f>
        <v>0.18566489999999999</v>
      </c>
      <c r="C441" s="2">
        <f>ChartDataA!$BD$49</f>
        <v>0.20712029999999998</v>
      </c>
      <c r="D441" s="2">
        <f>ChartDataA!$BD$50</f>
        <v>0.14190240000000001</v>
      </c>
      <c r="E441" s="2">
        <f>ChartDataA!$BD$51</f>
        <v>1.0083299999999998E-2</v>
      </c>
      <c r="F441" s="2">
        <f>ChartDataA!$BD$52</f>
        <v>1.5827999999999999E-3</v>
      </c>
      <c r="G441" s="2">
        <f>ChartDataA!$BD$53</f>
        <v>1.4327200000000095E-2</v>
      </c>
    </row>
    <row r="442" spans="1:7">
      <c r="A442" s="2"/>
      <c r="B442" s="2">
        <f>ChartDataA!$BE$48</f>
        <v>0.17731070000000002</v>
      </c>
      <c r="C442" s="2">
        <f>ChartDataA!$BE$49</f>
        <v>0.21201729999999999</v>
      </c>
      <c r="D442" s="2">
        <f>ChartDataA!$BE$50</f>
        <v>0.19788689999999998</v>
      </c>
      <c r="E442" s="2">
        <f>ChartDataA!$BE$51</f>
        <v>9.9786999999999983E-3</v>
      </c>
      <c r="F442" s="2">
        <f>ChartDataA!$BE$52</f>
        <v>1.6138999999999999E-3</v>
      </c>
      <c r="G442" s="2">
        <f>ChartDataA!$BE$53</f>
        <v>1.4386900000000202E-2</v>
      </c>
    </row>
    <row r="443" spans="1:7">
      <c r="A443" s="2"/>
      <c r="B443" s="2">
        <f>ChartDataA!$BF$48</f>
        <v>0.18185399999999999</v>
      </c>
      <c r="C443" s="2">
        <f>ChartDataA!$BF$49</f>
        <v>0.20676439999999999</v>
      </c>
      <c r="D443" s="2">
        <f>ChartDataA!$BF$50</f>
        <v>0.21937889999999999</v>
      </c>
      <c r="E443" s="2">
        <f>ChartDataA!$BF$51</f>
        <v>9.5195999999999979E-3</v>
      </c>
      <c r="F443" s="2">
        <f>ChartDataA!$BF$52</f>
        <v>1.6317000000000003E-3</v>
      </c>
      <c r="G443" s="2">
        <f>ChartDataA!$BF$53</f>
        <v>1.4599300000000093E-2</v>
      </c>
    </row>
    <row r="444" spans="1:7">
      <c r="A444" s="2"/>
      <c r="B444" s="2">
        <f>ChartDataA!$BG$48</f>
        <v>0.17943199999999998</v>
      </c>
      <c r="C444" s="2">
        <f>ChartDataA!$BG$49</f>
        <v>0.2044426</v>
      </c>
      <c r="D444" s="2">
        <f>ChartDataA!$BG$50</f>
        <v>0.23550559999999998</v>
      </c>
      <c r="E444" s="2">
        <f>ChartDataA!$BG$51</f>
        <v>1.0478399999999999E-2</v>
      </c>
      <c r="F444" s="2">
        <f>ChartDataA!$BG$52</f>
        <v>1.6350000000000002E-3</v>
      </c>
      <c r="G444" s="2">
        <f>ChartDataA!$BG$53</f>
        <v>1.479330000000012E-2</v>
      </c>
    </row>
    <row r="445" spans="1:7">
      <c r="A445" s="2"/>
      <c r="B445" s="2">
        <f>ChartDataA!$BH$48</f>
        <v>0.1809085</v>
      </c>
      <c r="C445" s="2">
        <f>ChartDataA!$BH$49</f>
        <v>0.2112523</v>
      </c>
      <c r="D445" s="2">
        <f>ChartDataA!$BH$50</f>
        <v>0.29171530000000001</v>
      </c>
      <c r="E445" s="2">
        <f>ChartDataA!$BH$51</f>
        <v>9.9646000000000005E-3</v>
      </c>
      <c r="F445" s="2">
        <f>ChartDataA!$BH$52</f>
        <v>1.6163999999999998E-3</v>
      </c>
      <c r="G445" s="2">
        <f>ChartDataA!$BH$53</f>
        <v>1.4690800000000115E-2</v>
      </c>
    </row>
    <row r="446" spans="1:7">
      <c r="A446" s="2"/>
      <c r="B446" s="2">
        <f>ChartDataA!$BI$48</f>
        <v>0.17764240000000001</v>
      </c>
      <c r="C446" s="2">
        <f>ChartDataA!$BI$49</f>
        <v>0.20798740000000002</v>
      </c>
      <c r="D446" s="2">
        <f>ChartDataA!$BI$50</f>
        <v>0.29945330000000003</v>
      </c>
      <c r="E446" s="2">
        <f>ChartDataA!$BI$51</f>
        <v>9.2905000000000001E-3</v>
      </c>
      <c r="F446" s="2">
        <f>ChartDataA!$BI$52</f>
        <v>1.6179E-3</v>
      </c>
      <c r="G446" s="2">
        <f>ChartDataA!$BI$53</f>
        <v>1.5020900000000115E-2</v>
      </c>
    </row>
    <row r="447" spans="1:7">
      <c r="A447" s="2" t="str">
        <f>ChartDataA!$BJ$47</f>
        <v>yt 31 12 2015</v>
      </c>
      <c r="B447" s="2">
        <f>ChartDataA!$BJ$48</f>
        <v>0.17960079999999998</v>
      </c>
      <c r="C447" s="2">
        <f>ChartDataA!$BJ$49</f>
        <v>0.20658240000000003</v>
      </c>
      <c r="D447" s="2">
        <f>ChartDataA!$BJ$50</f>
        <v>0.34325139999999998</v>
      </c>
      <c r="E447" s="2">
        <f>ChartDataA!$BJ$51</f>
        <v>1.3535799999999999E-2</v>
      </c>
      <c r="F447" s="2">
        <f>ChartDataA!$BJ$52</f>
        <v>1.6135000000000001E-3</v>
      </c>
      <c r="G447" s="2">
        <f>ChartDataA!$BJ$53</f>
        <v>1.5243899999999977E-2</v>
      </c>
    </row>
    <row r="448" spans="1:7">
      <c r="A448" s="2"/>
      <c r="B448" s="2">
        <f>ChartDataA!$BK$48</f>
        <v>0.18249879999999999</v>
      </c>
      <c r="C448" s="2">
        <f>ChartDataA!$BK$49</f>
        <v>0.20379420000000004</v>
      </c>
      <c r="D448" s="2">
        <f>ChartDataA!$BK$50</f>
        <v>0.34772549999999997</v>
      </c>
      <c r="E448" s="2">
        <f>ChartDataA!$BK$51</f>
        <v>1.7527899999999996E-2</v>
      </c>
      <c r="F448" s="2">
        <f>ChartDataA!$BK$52</f>
        <v>1.6536000000000001E-3</v>
      </c>
      <c r="G448" s="2">
        <f>ChartDataA!$BK$53</f>
        <v>1.514150000000003E-2</v>
      </c>
    </row>
    <row r="449" spans="1:7">
      <c r="A449" s="2"/>
      <c r="B449" s="2">
        <f>ChartDataA!$BL$48</f>
        <v>0.1931562</v>
      </c>
      <c r="C449" s="2">
        <f>ChartDataA!$BL$49</f>
        <v>0.20051660000000002</v>
      </c>
      <c r="D449" s="2">
        <f>ChartDataA!$BL$50</f>
        <v>0.38266169999999999</v>
      </c>
      <c r="E449" s="2">
        <f>ChartDataA!$BL$51</f>
        <v>2.2212200000000001E-2</v>
      </c>
      <c r="F449" s="2">
        <f>ChartDataA!$BL$52</f>
        <v>1.6397999999999999E-3</v>
      </c>
      <c r="G449" s="2">
        <f>ChartDataA!$BL$53</f>
        <v>1.5019899999999864E-2</v>
      </c>
    </row>
    <row r="450" spans="1:7">
      <c r="A450" s="2"/>
      <c r="B450" s="2">
        <f>ChartDataA!$BM$48</f>
        <v>0.20506209999999997</v>
      </c>
      <c r="C450" s="2">
        <f>ChartDataA!$BM$49</f>
        <v>0.19547130000000001</v>
      </c>
      <c r="D450" s="2">
        <f>ChartDataA!$BM$50</f>
        <v>0.34772520000000007</v>
      </c>
      <c r="E450" s="2">
        <f>ChartDataA!$BM$51</f>
        <v>2.2359E-2</v>
      </c>
      <c r="F450" s="2">
        <f>ChartDataA!$BM$52</f>
        <v>1.7020999999999998E-3</v>
      </c>
      <c r="G450" s="2">
        <f>ChartDataA!$BM$53</f>
        <v>1.4945799999999898E-2</v>
      </c>
    </row>
    <row r="451" spans="1:7">
      <c r="A451" s="2"/>
      <c r="B451" s="2">
        <f>ChartDataA!$BN$48</f>
        <v>0.2088758</v>
      </c>
      <c r="C451" s="2">
        <f>ChartDataA!$BN$49</f>
        <v>0.18853110000000001</v>
      </c>
      <c r="D451" s="2">
        <f>ChartDataA!$BN$50</f>
        <v>0.39268680000000011</v>
      </c>
      <c r="E451" s="2">
        <f>ChartDataA!$BN$51</f>
        <v>2.2689899999999999E-2</v>
      </c>
      <c r="F451" s="2">
        <f>ChartDataA!$BN$52</f>
        <v>1.7458E-3</v>
      </c>
      <c r="G451" s="2">
        <f>ChartDataA!$BN$53</f>
        <v>1.461139999999983E-2</v>
      </c>
    </row>
    <row r="452" spans="1:7">
      <c r="A452" s="2"/>
      <c r="B452" s="2">
        <f>ChartDataA!$BO$48</f>
        <v>0.21250349999999998</v>
      </c>
      <c r="C452" s="2">
        <f>ChartDataA!$BO$49</f>
        <v>0.18614900000000001</v>
      </c>
      <c r="D452" s="2">
        <f>ChartDataA!$BO$50</f>
        <v>0.37642680000000006</v>
      </c>
      <c r="E452" s="2">
        <f>ChartDataA!$BO$51</f>
        <v>2.3056199999999999E-2</v>
      </c>
      <c r="F452" s="2">
        <f>ChartDataA!$BO$52</f>
        <v>1.464E-3</v>
      </c>
      <c r="G452" s="2">
        <f>ChartDataA!$BO$53</f>
        <v>1.3629400000000125E-2</v>
      </c>
    </row>
    <row r="453" spans="1:7">
      <c r="A453" s="2" t="str">
        <f>ChartDataA!$BP$47</f>
        <v>yt 30 06 2016</v>
      </c>
      <c r="B453" s="2">
        <f>ChartDataA!$BP$48</f>
        <v>0.21777740000000001</v>
      </c>
      <c r="C453" s="2">
        <f>ChartDataA!$BP$49</f>
        <v>0.18365990000000001</v>
      </c>
      <c r="D453" s="2">
        <f>ChartDataA!$BP$50</f>
        <v>0.39448510000000003</v>
      </c>
      <c r="E453" s="2">
        <f>ChartDataA!$BP$51</f>
        <v>2.3757699999999996E-2</v>
      </c>
      <c r="F453" s="2">
        <f>ChartDataA!$BP$52</f>
        <v>1.1573000000000002E-3</v>
      </c>
      <c r="G453" s="2">
        <f>ChartDataA!$BP$53</f>
        <v>1.3135399999999908E-2</v>
      </c>
    </row>
    <row r="454" spans="1:7">
      <c r="A454" s="2"/>
      <c r="B454" s="2">
        <f>ChartDataA!$BQ$48</f>
        <v>0.22865820000000003</v>
      </c>
      <c r="C454" s="2">
        <f>ChartDataA!$BQ$49</f>
        <v>0.17921320000000002</v>
      </c>
      <c r="D454" s="2">
        <f>ChartDataA!$BQ$50</f>
        <v>0.38008870000000006</v>
      </c>
      <c r="E454" s="2">
        <f>ChartDataA!$BQ$51</f>
        <v>2.4248600000000002E-2</v>
      </c>
      <c r="F454" s="2">
        <f>ChartDataA!$BQ$52</f>
        <v>1.1771000000000002E-3</v>
      </c>
      <c r="G454" s="2">
        <f>ChartDataA!$BQ$53</f>
        <v>1.2980999999999798E-2</v>
      </c>
    </row>
    <row r="455" spans="1:7">
      <c r="A455" s="2"/>
      <c r="B455" s="2">
        <f>ChartDataA!$BR$48</f>
        <v>0.22745060000000003</v>
      </c>
      <c r="C455" s="2">
        <f>ChartDataA!$BR$49</f>
        <v>0.17904729999999999</v>
      </c>
      <c r="D455" s="2">
        <f>ChartDataA!$BR$50</f>
        <v>0.37956090000000009</v>
      </c>
      <c r="E455" s="2">
        <f>ChartDataA!$BR$51</f>
        <v>2.4686E-2</v>
      </c>
      <c r="F455" s="2">
        <f>ChartDataA!$BR$52</f>
        <v>1.2744E-3</v>
      </c>
      <c r="G455" s="2">
        <f>ChartDataA!$BR$53</f>
        <v>1.2887999999999789E-2</v>
      </c>
    </row>
    <row r="456" spans="1:7">
      <c r="A456" s="2"/>
      <c r="B456" s="2">
        <f>ChartDataA!$BS$48</f>
        <v>0.23195080000000004</v>
      </c>
      <c r="C456" s="2">
        <f>ChartDataA!$BS$49</f>
        <v>0.18012899999999996</v>
      </c>
      <c r="D456" s="2">
        <f>ChartDataA!$BS$50</f>
        <v>0.36495380000000005</v>
      </c>
      <c r="E456" s="2">
        <f>ChartDataA!$BS$51</f>
        <v>2.44336E-2</v>
      </c>
      <c r="F456" s="2">
        <f>ChartDataA!$BS$52</f>
        <v>1.3549000000000002E-3</v>
      </c>
      <c r="G456" s="2">
        <f>ChartDataA!$BS$53</f>
        <v>1.3181299999999729E-2</v>
      </c>
    </row>
    <row r="457" spans="1:7">
      <c r="A457" s="2"/>
      <c r="B457" s="2">
        <f>ChartDataA!$BT$48</f>
        <v>0.23706790000000005</v>
      </c>
      <c r="C457" s="2">
        <f>ChartDataA!$BT$49</f>
        <v>0.17587339999999999</v>
      </c>
      <c r="D457" s="2">
        <f>ChartDataA!$BT$50</f>
        <v>0.3109383</v>
      </c>
      <c r="E457" s="2">
        <f>ChartDataA!$BT$51</f>
        <v>2.5602500000000004E-2</v>
      </c>
      <c r="F457" s="2">
        <f>ChartDataA!$BT$52</f>
        <v>1.4134E-3</v>
      </c>
      <c r="G457" s="2">
        <f>ChartDataA!$BT$53</f>
        <v>1.3086099999999989E-2</v>
      </c>
    </row>
    <row r="458" spans="1:7">
      <c r="A458" s="2"/>
      <c r="B458" s="2">
        <f>ChartDataA!$BU$48</f>
        <v>0.24709020000000007</v>
      </c>
      <c r="C458" s="2">
        <f>ChartDataA!$BU$49</f>
        <v>0.17313999999999999</v>
      </c>
      <c r="D458" s="2">
        <f>ChartDataA!$BU$50</f>
        <v>0.3111834</v>
      </c>
      <c r="E458" s="2">
        <f>ChartDataA!$BU$51</f>
        <v>2.6193600000000001E-2</v>
      </c>
      <c r="F458" s="2">
        <f>ChartDataA!$BU$52</f>
        <v>1.4629999999999999E-3</v>
      </c>
      <c r="G458" s="2">
        <f>ChartDataA!$BU$53</f>
        <v>1.2800200000000039E-2</v>
      </c>
    </row>
    <row r="459" spans="1:7">
      <c r="A459" s="2" t="str">
        <f>ChartDataA!$BV$47</f>
        <v>yt 31 12 2016</v>
      </c>
      <c r="B459" s="2">
        <f>ChartDataA!$BV$48</f>
        <v>0.25843160000000004</v>
      </c>
      <c r="C459" s="2">
        <f>ChartDataA!$BV$49</f>
        <v>0.17763460000000003</v>
      </c>
      <c r="D459" s="2">
        <f>ChartDataA!$BV$50</f>
        <v>0.27430260000000001</v>
      </c>
      <c r="E459" s="2">
        <f>ChartDataA!$BV$51</f>
        <v>2.2328799999999999E-2</v>
      </c>
      <c r="F459" s="2">
        <f>ChartDataA!$BV$52</f>
        <v>1.4930999999999998E-3</v>
      </c>
      <c r="G459" s="2">
        <f>ChartDataA!$BV$53</f>
        <v>1.2731999999999855E-2</v>
      </c>
    </row>
    <row r="460" spans="1:7">
      <c r="B460" s="2">
        <f>ChartDataA!$BW$48</f>
        <v>0.26748240000000001</v>
      </c>
      <c r="C460" s="2">
        <f>ChartDataA!$BW$49</f>
        <v>0.18143392</v>
      </c>
      <c r="D460" s="2">
        <f>ChartDataA!$BW$50</f>
        <v>0.28681230000000002</v>
      </c>
      <c r="E460" s="2">
        <f>ChartDataA!$BW$51</f>
        <v>2.08214E-2</v>
      </c>
      <c r="F460" s="2">
        <f>ChartDataA!$BW$52</f>
        <v>1.5114E-3</v>
      </c>
      <c r="G460" s="2">
        <f>ChartDataA!$BW$53</f>
        <v>1.3569493999999849E-2</v>
      </c>
    </row>
    <row r="461" spans="1:7">
      <c r="B461" s="2">
        <f>ChartDataA!$BX$48</f>
        <v>0.27253500000000003</v>
      </c>
      <c r="C461" s="2">
        <f>ChartDataA!$BX$49</f>
        <v>0.18256458700000003</v>
      </c>
      <c r="D461" s="2">
        <f>ChartDataA!$BX$50</f>
        <v>0.26617710000000006</v>
      </c>
      <c r="E461" s="2">
        <f>ChartDataA!$BX$51</f>
        <v>1.8682599999999997E-2</v>
      </c>
      <c r="F461" s="2">
        <f>ChartDataA!$BX$52</f>
        <v>1.5775999999999997E-3</v>
      </c>
      <c r="G461" s="2">
        <f>ChartDataA!$BX$53</f>
        <v>1.5017942999999923E-2</v>
      </c>
    </row>
    <row r="462" spans="1:7">
      <c r="B462" s="2">
        <f>ChartDataA!$BY$48</f>
        <v>0.26439400000000007</v>
      </c>
      <c r="C462" s="2">
        <f>ChartDataA!$BY$49</f>
        <v>0.18706822300000001</v>
      </c>
      <c r="D462" s="2">
        <f>ChartDataA!$BY$50</f>
        <v>0.28666560000000008</v>
      </c>
      <c r="E462" s="2">
        <f>ChartDataA!$BY$51</f>
        <v>2.1441999999999999E-2</v>
      </c>
      <c r="F462" s="2">
        <f>ChartDataA!$BY$52</f>
        <v>1.5028999999999997E-3</v>
      </c>
      <c r="G462" s="2">
        <f>ChartDataA!$BY$53</f>
        <v>1.5206142999999894E-2</v>
      </c>
    </row>
    <row r="463" spans="1:7">
      <c r="B463" s="2">
        <f>ChartDataA!$BZ$48</f>
        <v>0.25962320000000005</v>
      </c>
      <c r="C463" s="2">
        <f>ChartDataA!$BZ$49</f>
        <v>0.18803078600000001</v>
      </c>
      <c r="D463" s="2">
        <f>ChartDataA!$BZ$50</f>
        <v>0.28387022200000006</v>
      </c>
      <c r="E463" s="2">
        <f>ChartDataA!$BZ$51</f>
        <v>2.2583200000000001E-2</v>
      </c>
      <c r="F463" s="2">
        <f>ChartDataA!$BZ$52</f>
        <v>1.4482E-3</v>
      </c>
      <c r="G463" s="2">
        <f>ChartDataA!$BZ$53</f>
        <v>1.5867174999999789E-2</v>
      </c>
    </row>
    <row r="464" spans="1:7">
      <c r="B464" s="2">
        <f>ChartDataA!$CA$48</f>
        <v>0.2650434000000001</v>
      </c>
      <c r="C464" s="2">
        <f>ChartDataA!$CA$49</f>
        <v>0.18776768600000002</v>
      </c>
      <c r="D464" s="2">
        <f>ChartDataA!$CA$50</f>
        <v>0.29501672200000006</v>
      </c>
      <c r="E464" s="2">
        <f>ChartDataA!$CA$51</f>
        <v>2.4278400000000002E-2</v>
      </c>
      <c r="F464" s="2">
        <f>ChartDataA!$CA$52</f>
        <v>1.3784000000000001E-3</v>
      </c>
      <c r="G464" s="2">
        <f>ChartDataA!$CA$53</f>
        <v>1.6455436999999851E-2</v>
      </c>
    </row>
    <row r="465" spans="1:7">
      <c r="A465" s="2" t="str">
        <f>ChartDataA!$CB$47</f>
        <v>yt 30 06 2017</v>
      </c>
      <c r="B465" s="2">
        <f>ChartDataA!$CB$48</f>
        <v>0.26537270000000002</v>
      </c>
      <c r="C465" s="2">
        <f>ChartDataA!$CB$49</f>
        <v>0.187068291</v>
      </c>
      <c r="D465" s="2">
        <f>ChartDataA!$CB$50</f>
        <v>0.25845302200000003</v>
      </c>
      <c r="E465" s="2">
        <f>ChartDataA!$CB$51</f>
        <v>2.5267600000000001E-2</v>
      </c>
      <c r="F465" s="2">
        <f>ChartDataA!$CB$52</f>
        <v>1.5368999999999999E-3</v>
      </c>
      <c r="G465" s="2">
        <f>ChartDataA!$CB$53</f>
        <v>1.6675788999999996E-2</v>
      </c>
    </row>
    <row r="466" spans="1:7">
      <c r="B466" s="2">
        <f>ChartDataA!$CC$48</f>
        <v>0.26795629999999998</v>
      </c>
      <c r="C466" s="2">
        <f>ChartDataA!$CC$49</f>
        <v>0.18822340199999998</v>
      </c>
      <c r="D466" s="2">
        <f>ChartDataA!$CC$50</f>
        <v>0.23644485200000001</v>
      </c>
      <c r="E466" s="2">
        <f>ChartDataA!$CC$51</f>
        <v>2.6124600000000001E-2</v>
      </c>
      <c r="F466" s="2">
        <f>ChartDataA!$CC$52</f>
        <v>1.6032999999999996E-3</v>
      </c>
      <c r="G466" s="2">
        <f>ChartDataA!$CC$53</f>
        <v>1.665826299999984E-2</v>
      </c>
    </row>
    <row r="467" spans="1:7">
      <c r="B467" s="2">
        <f>ChartDataA!$CD$48</f>
        <v>0.2741574</v>
      </c>
      <c r="C467" s="2">
        <f>ChartDataA!$CD$49</f>
        <v>0.18661642000000001</v>
      </c>
      <c r="D467" s="2">
        <f>ChartDataA!$CD$50</f>
        <v>0.22994475200000003</v>
      </c>
      <c r="E467" s="2">
        <f>ChartDataA!$CD$51</f>
        <v>2.8013900000000001E-2</v>
      </c>
      <c r="F467" s="2">
        <f>ChartDataA!$CD$52</f>
        <v>1.5081999999999999E-3</v>
      </c>
      <c r="G467" s="2">
        <f>ChartDataA!$CD$53</f>
        <v>1.6657118999999998E-2</v>
      </c>
    </row>
    <row r="468" spans="1:7">
      <c r="B468" s="2">
        <f>ChartDataA!$CE$48</f>
        <v>0.28361549999999996</v>
      </c>
      <c r="C468" s="2">
        <f>ChartDataA!$CE$49</f>
        <v>0.183691982</v>
      </c>
      <c r="D468" s="2">
        <f>ChartDataA!$CE$50</f>
        <v>0.23511895200000002</v>
      </c>
      <c r="E468" s="2">
        <f>ChartDataA!$CE$51</f>
        <v>2.91638E-2</v>
      </c>
      <c r="F468" s="2">
        <f>ChartDataA!$CE$52</f>
        <v>1.4747999999999999E-3</v>
      </c>
      <c r="G468" s="2">
        <f>ChartDataA!$CE$53</f>
        <v>1.6547077999999993E-2</v>
      </c>
    </row>
    <row r="469" spans="1:7">
      <c r="B469" s="2">
        <f>ChartDataA!$CF$48</f>
        <v>0.28145409999999998</v>
      </c>
      <c r="C469" s="2">
        <f>ChartDataA!$CF$49</f>
        <v>0.18284024000000001</v>
      </c>
      <c r="D469" s="2">
        <f>ChartDataA!$CF$50</f>
        <v>0.23651607400000002</v>
      </c>
      <c r="E469" s="2">
        <f>ChartDataA!$CF$51</f>
        <v>2.9892600000000002E-2</v>
      </c>
      <c r="F469" s="2">
        <f>ChartDataA!$CF$52</f>
        <v>1.4857999999999996E-3</v>
      </c>
      <c r="G469" s="2">
        <f>ChartDataA!$CF$53</f>
        <v>1.6784602999999843E-2</v>
      </c>
    </row>
    <row r="470" spans="1:7">
      <c r="B470" s="2">
        <f>ChartDataA!$CG$48</f>
        <v>0.28597420000000001</v>
      </c>
      <c r="C470" s="2">
        <f>ChartDataA!$CG$49</f>
        <v>0.18182099399999999</v>
      </c>
      <c r="D470" s="2">
        <f>ChartDataA!$CG$50</f>
        <v>0.22625777399999999</v>
      </c>
      <c r="E470" s="2">
        <f>ChartDataA!$CG$51</f>
        <v>3.37369E-2</v>
      </c>
      <c r="F470" s="2">
        <f>ChartDataA!$CG$52</f>
        <v>1.5284999999999997E-3</v>
      </c>
      <c r="G470" s="2">
        <f>ChartDataA!$CG$53</f>
        <v>1.7178892999999973E-2</v>
      </c>
    </row>
    <row r="471" spans="1:7">
      <c r="A471" s="2" t="str">
        <f>ChartDataA!$CH$47</f>
        <v>yt 31 12 2017</v>
      </c>
      <c r="B471" s="2">
        <f>ChartDataA!$CH$48</f>
        <v>0.28570790000000001</v>
      </c>
      <c r="C471" s="2">
        <f>ChartDataA!$CH$49</f>
        <v>0.17870430400000001</v>
      </c>
      <c r="D471" s="2">
        <f>ChartDataA!$CH$50</f>
        <v>0.21405687400000001</v>
      </c>
      <c r="E471" s="2">
        <f>ChartDataA!$CH$51</f>
        <v>4.0767499999999998E-2</v>
      </c>
      <c r="F471" s="2">
        <f>ChartDataA!$CH$52</f>
        <v>1.5168999999999996E-3</v>
      </c>
      <c r="G471" s="2">
        <f>ChartDataA!$CH$53</f>
        <v>1.7377339999999908E-2</v>
      </c>
    </row>
    <row r="472" spans="1:7">
      <c r="B472" s="2">
        <f>ChartDataA!$CI$48</f>
        <v>0.28374070000000001</v>
      </c>
      <c r="C472" s="2">
        <f>ChartDataA!$CI$49</f>
        <v>0.17810218400000002</v>
      </c>
      <c r="D472" s="2">
        <f>ChartDataA!$CI$50</f>
        <v>0.19820557399999997</v>
      </c>
      <c r="E472" s="2">
        <f>ChartDataA!$CI$51</f>
        <v>4.0857200000000003E-2</v>
      </c>
      <c r="F472" s="2">
        <f>ChartDataA!$CI$52</f>
        <v>1.5369999999999997E-3</v>
      </c>
      <c r="G472" s="2">
        <f>ChartDataA!$CI$53</f>
        <v>1.812724599999993E-2</v>
      </c>
    </row>
    <row r="473" spans="1:7">
      <c r="B473" s="2">
        <f>ChartDataA!$CJ$48</f>
        <v>0.27362770000000008</v>
      </c>
      <c r="C473" s="2">
        <f>ChartDataA!$CJ$49</f>
        <v>0.17785661699999999</v>
      </c>
      <c r="D473" s="2">
        <f>ChartDataA!$CJ$50</f>
        <v>0.18047237399999994</v>
      </c>
      <c r="E473" s="2">
        <f>ChartDataA!$CJ$51</f>
        <v>4.1315800000000007E-2</v>
      </c>
      <c r="F473" s="2">
        <f>ChartDataA!$CJ$52</f>
        <v>1.5003E-3</v>
      </c>
      <c r="G473" s="2">
        <f>ChartDataA!$CJ$53</f>
        <v>2.181509699999995E-2</v>
      </c>
    </row>
    <row r="474" spans="1:7">
      <c r="B474" s="2">
        <f>ChartDataA!$CK$48</f>
        <v>0.26929529999999996</v>
      </c>
      <c r="C474" s="2">
        <f>ChartDataA!$CK$49</f>
        <v>0.173051181</v>
      </c>
      <c r="D474" s="2">
        <f>ChartDataA!$CK$50</f>
        <v>0.15733497399999996</v>
      </c>
      <c r="E474" s="2">
        <f>ChartDataA!$CK$51</f>
        <v>4.2635300000000008E-2</v>
      </c>
      <c r="F474" s="2">
        <f>ChartDataA!$CK$52</f>
        <v>1.4962E-3</v>
      </c>
      <c r="G474" s="2">
        <f>ChartDataA!$CK$53</f>
        <v>2.2973096999999942E-2</v>
      </c>
    </row>
    <row r="475" spans="1:7">
      <c r="B475" s="2">
        <f>ChartDataA!$CL$48</f>
        <v>0.27070519999999998</v>
      </c>
      <c r="C475" s="2">
        <f>ChartDataA!$CL$49</f>
        <v>0.17004071800000001</v>
      </c>
      <c r="D475" s="2">
        <f>ChartDataA!$CL$50</f>
        <v>0.108326252</v>
      </c>
      <c r="E475" s="2">
        <f>ChartDataA!$CL$51</f>
        <v>4.4063800000000007E-2</v>
      </c>
      <c r="F475" s="2">
        <f>ChartDataA!$CL$52</f>
        <v>1.4482000000000002E-3</v>
      </c>
      <c r="G475" s="2">
        <f>ChartDataA!$CL$53</f>
        <v>2.3586764999999899E-2</v>
      </c>
    </row>
    <row r="476" spans="1:7">
      <c r="B476" s="2">
        <f>ChartDataA!$CM$48</f>
        <v>0.27436859999999996</v>
      </c>
      <c r="C476" s="2">
        <f>ChartDataA!$CM$49</f>
        <v>0.16785291799999999</v>
      </c>
      <c r="D476" s="2">
        <f>ChartDataA!$CM$50</f>
        <v>9.4317551999999985E-2</v>
      </c>
      <c r="E476" s="2">
        <f>ChartDataA!$CM$51</f>
        <v>4.4344200000000007E-2</v>
      </c>
      <c r="F476" s="2">
        <f>ChartDataA!$CM$52</f>
        <v>1.5374000000000002E-3</v>
      </c>
      <c r="G476" s="2">
        <f>ChartDataA!$CM$53</f>
        <v>2.4434402999999882E-2</v>
      </c>
    </row>
    <row r="477" spans="1:7">
      <c r="A477" s="2" t="str">
        <f>ChartDataA!$CN$47</f>
        <v>yt 30 06 2018</v>
      </c>
      <c r="B477" s="2">
        <f>ChartDataA!$CN$48</f>
        <v>0.2892747</v>
      </c>
      <c r="C477" s="2">
        <f>ChartDataA!$CN$49</f>
        <v>0.165819513</v>
      </c>
      <c r="D477" s="2">
        <f>ChartDataA!$CN$50</f>
        <v>7.9003352000000013E-2</v>
      </c>
      <c r="E477" s="2">
        <f>ChartDataA!$CN$51</f>
        <v>4.6017000000000009E-2</v>
      </c>
      <c r="F477" s="2">
        <f>ChartDataA!$CN$52</f>
        <v>1.4595000000000001E-3</v>
      </c>
      <c r="G477" s="2">
        <f>ChartDataA!$CN$53</f>
        <v>2.5446151000000139E-2</v>
      </c>
    </row>
    <row r="478" spans="1:7">
      <c r="B478" s="2">
        <f>ChartDataA!$CO$48</f>
        <v>0.28944720000000002</v>
      </c>
      <c r="C478" s="2">
        <f>ChartDataA!$CO$49</f>
        <v>0.16536710200000002</v>
      </c>
      <c r="D478" s="2">
        <f>ChartDataA!$CO$50</f>
        <v>6.807472199999999E-2</v>
      </c>
      <c r="E478" s="2">
        <f>ChartDataA!$CO$51</f>
        <v>4.7519000000000006E-2</v>
      </c>
      <c r="F478" s="2">
        <f>ChartDataA!$CO$52</f>
        <v>1.7384E-3</v>
      </c>
      <c r="G478" s="2">
        <f>ChartDataA!$CO$53</f>
        <v>2.707427699999998E-2</v>
      </c>
    </row>
    <row r="479" spans="1:7">
      <c r="B479" s="2">
        <f>ChartDataA!$CP$48</f>
        <v>0.3003749</v>
      </c>
      <c r="C479" s="2">
        <f>ChartDataA!$CP$49</f>
        <v>0.16291138400000002</v>
      </c>
      <c r="D479" s="2">
        <f>ChartDataA!$CP$50</f>
        <v>6.1997521999999999E-2</v>
      </c>
      <c r="E479" s="2">
        <f>ChartDataA!$CP$51</f>
        <v>4.8113700000000002E-2</v>
      </c>
      <c r="F479" s="2">
        <f>ChartDataA!$CP$52</f>
        <v>1.8042999999999998E-3</v>
      </c>
      <c r="G479" s="2">
        <f>ChartDataA!$CP$53</f>
        <v>2.9625020999999974E-2</v>
      </c>
    </row>
    <row r="480" spans="1:7">
      <c r="B480" s="2">
        <f>ChartDataA!$CQ$48</f>
        <v>0.29257709999999998</v>
      </c>
      <c r="C480" s="2">
        <f>ChartDataA!$CQ$49</f>
        <v>0.15900672199999999</v>
      </c>
      <c r="D480" s="2">
        <f>ChartDataA!$CQ$50</f>
        <v>6.0474022000000009E-2</v>
      </c>
      <c r="E480" s="2">
        <f>ChartDataA!$CQ$51</f>
        <v>5.0072900000000004E-2</v>
      </c>
      <c r="F480" s="2">
        <f>ChartDataA!$CQ$52</f>
        <v>1.8127999999999998E-3</v>
      </c>
      <c r="G480" s="2">
        <f>ChartDataA!$CQ$53</f>
        <v>3.334656200000008E-2</v>
      </c>
    </row>
    <row r="481" spans="1:7">
      <c r="B481" s="2">
        <f>ChartDataA!$CR$48</f>
        <v>0.31352569999999996</v>
      </c>
      <c r="C481" s="2">
        <f>ChartDataA!$CR$49</f>
        <v>0.15604346399999999</v>
      </c>
      <c r="D481" s="2">
        <f>ChartDataA!$CR$50</f>
        <v>6.2883900000000006E-2</v>
      </c>
      <c r="E481" s="2">
        <f>ChartDataA!$CR$51</f>
        <v>5.3186299999999999E-2</v>
      </c>
      <c r="F481" s="2">
        <f>ChartDataA!$CR$52</f>
        <v>1.8268000000000002E-3</v>
      </c>
      <c r="G481" s="2">
        <f>ChartDataA!$CR$53</f>
        <v>3.7749236999999991E-2</v>
      </c>
    </row>
    <row r="482" spans="1:7">
      <c r="B482" s="2">
        <f>ChartDataA!$CS$48</f>
        <v>0.31597049999999999</v>
      </c>
      <c r="C482" s="2">
        <f>ChartDataA!$CS$49</f>
        <v>0.15408791000000002</v>
      </c>
      <c r="D482" s="2">
        <f>ChartDataA!$CS$50</f>
        <v>6.5092999999999998E-2</v>
      </c>
      <c r="E482" s="2">
        <f>ChartDataA!$CS$51</f>
        <v>5.3685400000000001E-2</v>
      </c>
      <c r="F482" s="2">
        <f>ChartDataA!$CS$52</f>
        <v>1.8361000000000002E-3</v>
      </c>
      <c r="G482" s="2">
        <f>ChartDataA!$CS$53</f>
        <v>4.4879946999999976E-2</v>
      </c>
    </row>
    <row r="483" spans="1:7">
      <c r="A483" s="2" t="str">
        <f>ChartDataA!$CT$47</f>
        <v>yt 31 12 2018</v>
      </c>
      <c r="B483" s="2">
        <f>ChartDataA!$CT$48</f>
        <v>0.30421579999999998</v>
      </c>
      <c r="C483" s="2">
        <f>ChartDataA!$CT$49</f>
        <v>0.14972960000000002</v>
      </c>
      <c r="D483" s="2">
        <f>ChartDataA!$CT$50</f>
        <v>6.5245300000000006E-2</v>
      </c>
      <c r="E483" s="2">
        <f>ChartDataA!$CT$51</f>
        <v>4.9810200000000013E-2</v>
      </c>
      <c r="F483" s="2">
        <f>ChartDataA!$CT$52</f>
        <v>1.9058E-3</v>
      </c>
      <c r="G483" s="2">
        <f>ChartDataA!$CT$53</f>
        <v>4.8780399999999835E-2</v>
      </c>
    </row>
    <row r="484" spans="1:7">
      <c r="B484" s="2">
        <f>ChartDataA!$CU$48</f>
        <v>0.30439919999999998</v>
      </c>
      <c r="C484" s="2">
        <f>ChartDataA!$CU$49</f>
        <v>0.14735480000000001</v>
      </c>
      <c r="D484" s="2">
        <f>ChartDataA!$CU$50</f>
        <v>6.5443500000000002E-2</v>
      </c>
      <c r="E484" s="2">
        <f>ChartDataA!$CU$51</f>
        <v>5.1411600000000002E-2</v>
      </c>
      <c r="F484" s="2">
        <f>ChartDataA!$CU$52</f>
        <v>2.0182000000000004E-3</v>
      </c>
      <c r="G484" s="2">
        <f>ChartDataA!$CU$53</f>
        <v>5.3141899999999964E-2</v>
      </c>
    </row>
    <row r="485" spans="1:7">
      <c r="B485" s="2">
        <f>ChartDataA!$CV$48</f>
        <v>0.31441630000000004</v>
      </c>
      <c r="C485" s="2">
        <f>ChartDataA!$CV$49</f>
        <v>0.14356379999999999</v>
      </c>
      <c r="D485" s="2">
        <f>ChartDataA!$CV$50</f>
        <v>6.4645099999999997E-2</v>
      </c>
      <c r="E485" s="2">
        <f>ChartDataA!$CV$51</f>
        <v>5.2214600000000014E-2</v>
      </c>
      <c r="F485" s="2">
        <f>ChartDataA!$CV$52</f>
        <v>2.1742000000000003E-3</v>
      </c>
      <c r="G485" s="2">
        <f>ChartDataA!$CV$53</f>
        <v>5.4891399999999924E-2</v>
      </c>
    </row>
    <row r="486" spans="1:7">
      <c r="B486" s="2">
        <f>ChartDataA!$CW$48</f>
        <v>0.32523599999999997</v>
      </c>
      <c r="C486" s="2">
        <f>ChartDataA!$CW$49</f>
        <v>0.14194290000000001</v>
      </c>
      <c r="D486" s="2">
        <f>ChartDataA!$CW$50</f>
        <v>6.4656599999999995E-2</v>
      </c>
      <c r="E486" s="2">
        <f>ChartDataA!$CW$51</f>
        <v>5.5703700000000002E-2</v>
      </c>
      <c r="F486" s="2">
        <f>ChartDataA!$CW$52</f>
        <v>2.3335000000000009E-3</v>
      </c>
      <c r="G486" s="2">
        <f>ChartDataA!$CW$53</f>
        <v>5.783600000000011E-2</v>
      </c>
    </row>
    <row r="487" spans="1:7">
      <c r="B487" s="2">
        <f>ChartDataA!$CX$48</f>
        <v>0.33267449999999998</v>
      </c>
      <c r="C487" s="2">
        <f>ChartDataA!$CX$49</f>
        <v>0.14199000000000001</v>
      </c>
      <c r="D487" s="2">
        <f>ChartDataA!$CX$50</f>
        <v>6.2053400000000002E-2</v>
      </c>
      <c r="E487" s="2">
        <f>ChartDataA!$CX$51</f>
        <v>5.9258600000000002E-2</v>
      </c>
      <c r="F487" s="2">
        <f>ChartDataA!$CX$52</f>
        <v>2.5431000000000008E-3</v>
      </c>
      <c r="G487" s="2">
        <f>ChartDataA!$CX$53</f>
        <v>5.9767799999999927E-2</v>
      </c>
    </row>
    <row r="488" spans="1:7">
      <c r="B488" s="2">
        <f>ChartDataA!$CY$48</f>
        <v>0.33106509999999995</v>
      </c>
      <c r="C488" s="2">
        <f>ChartDataA!$CY$49</f>
        <v>0.14422070000000001</v>
      </c>
      <c r="D488" s="2">
        <f>ChartDataA!$CY$50</f>
        <v>4.91457E-2</v>
      </c>
      <c r="E488" s="2">
        <f>ChartDataA!$CY$51</f>
        <v>6.2459600000000011E-2</v>
      </c>
      <c r="F488" s="2">
        <f>ChartDataA!$CY$52</f>
        <v>2.5367000000000002E-3</v>
      </c>
      <c r="G488" s="2">
        <f>ChartDataA!$CY$53</f>
        <v>6.3504000000000005E-2</v>
      </c>
    </row>
    <row r="489" spans="1:7">
      <c r="A489" s="2" t="str">
        <f>ChartDataA!$CZ$47</f>
        <v>yt 30 06 2019</v>
      </c>
      <c r="B489" s="2">
        <f>ChartDataA!$CZ$48</f>
        <v>0.31942470000000006</v>
      </c>
      <c r="C489" s="2">
        <f>ChartDataA!$CZ$49</f>
        <v>0.1406867</v>
      </c>
      <c r="D489" s="2">
        <f>ChartDataA!$CZ$50</f>
        <v>4.0725100000000007E-2</v>
      </c>
      <c r="E489" s="2">
        <f>ChartDataA!$CZ$51</f>
        <v>6.1617400000000003E-2</v>
      </c>
      <c r="F489" s="2">
        <f>ChartDataA!$CZ$52</f>
        <v>2.8077000000000002E-3</v>
      </c>
      <c r="G489" s="2">
        <f>ChartDataA!$CZ$53</f>
        <v>6.3131199999999943E-2</v>
      </c>
    </row>
    <row r="490" spans="1:7">
      <c r="B490" s="2">
        <f>ChartDataA!$DA$48</f>
        <v>0.3107531</v>
      </c>
      <c r="C490" s="2">
        <f>ChartDataA!$DA$49</f>
        <v>0.13706080000000001</v>
      </c>
      <c r="D490" s="2">
        <f>ChartDataA!$DA$50</f>
        <v>3.0178499999999994E-2</v>
      </c>
      <c r="E490" s="2">
        <f>ChartDataA!$DA$51</f>
        <v>6.1391099999999997E-2</v>
      </c>
      <c r="F490" s="2">
        <f>ChartDataA!$DA$52</f>
        <v>2.6373E-3</v>
      </c>
      <c r="G490" s="2">
        <f>ChartDataA!$DA$53</f>
        <v>6.6689300000000062E-2</v>
      </c>
    </row>
    <row r="491" spans="1:7">
      <c r="B491" s="2">
        <f>ChartDataA!$DB$48</f>
        <v>0.28466940000000002</v>
      </c>
      <c r="C491" s="2">
        <f>ChartDataA!$DB$49</f>
        <v>0.13815039999999998</v>
      </c>
      <c r="D491" s="2">
        <f>ChartDataA!$DB$50</f>
        <v>2.1784799999999993E-2</v>
      </c>
      <c r="E491" s="2">
        <f>ChartDataA!$DB$51</f>
        <v>6.1587499999999996E-2</v>
      </c>
      <c r="F491" s="2">
        <f>ChartDataA!$DB$52</f>
        <v>2.6486000000000005E-3</v>
      </c>
      <c r="G491" s="2">
        <f>ChartDataA!$DB$53</f>
        <v>7.3323800000000161E-2</v>
      </c>
    </row>
    <row r="492" spans="1:7">
      <c r="B492" s="2">
        <f>ChartDataA!$DC$48</f>
        <v>0.28315840000000003</v>
      </c>
      <c r="C492" s="2">
        <f>ChartDataA!$DC$49</f>
        <v>0.13927200000000001</v>
      </c>
      <c r="D492" s="2">
        <f>ChartDataA!$DC$50</f>
        <v>1.7487799999999998E-2</v>
      </c>
      <c r="E492" s="2">
        <f>ChartDataA!$DC$51</f>
        <v>6.315309999999999E-2</v>
      </c>
      <c r="F492" s="2">
        <f>ChartDataA!$DC$52</f>
        <v>2.9191000000000004E-3</v>
      </c>
      <c r="G492" s="2">
        <f>ChartDataA!$DC$53</f>
        <v>7.4927199999999972E-2</v>
      </c>
    </row>
    <row r="493" spans="1:7">
      <c r="B493" s="2">
        <f>ChartDataA!$DD$48</f>
        <v>0.25999409999999995</v>
      </c>
      <c r="C493" s="2">
        <f>ChartDataA!$DD$49</f>
        <v>0.1389358</v>
      </c>
      <c r="D493" s="2">
        <f>ChartDataA!$DD$50</f>
        <v>1.3687300000000001E-2</v>
      </c>
      <c r="E493" s="2">
        <f>ChartDataA!$DD$51</f>
        <v>6.4590399999999992E-2</v>
      </c>
      <c r="F493" s="2">
        <f>ChartDataA!$DD$52</f>
        <v>3.0215999999999997E-3</v>
      </c>
      <c r="G493" s="2">
        <f>ChartDataA!$DD$53</f>
        <v>7.1613400000000105E-2</v>
      </c>
    </row>
    <row r="494" spans="1:7">
      <c r="B494" s="2">
        <f>ChartDataA!$DE$48</f>
        <v>0.24738619999999997</v>
      </c>
      <c r="C494" s="2">
        <f>ChartDataA!$DE$49</f>
        <v>0.14465429999999999</v>
      </c>
      <c r="D494" s="2">
        <f>ChartDataA!$DE$50</f>
        <v>1.5801599999999999E-2</v>
      </c>
      <c r="E494" s="2">
        <f>ChartDataA!$DE$51</f>
        <v>6.3761300000000007E-2</v>
      </c>
      <c r="F494" s="2">
        <f>ChartDataA!$DE$52</f>
        <v>3.0487000000000001E-3</v>
      </c>
      <c r="G494" s="2">
        <f>ChartDataA!$DE$53</f>
        <v>7.0364099999999929E-2</v>
      </c>
    </row>
    <row r="495" spans="1:7">
      <c r="A495" s="2" t="str">
        <f>ChartDataA!$DF$47</f>
        <v>yt 31 12 2019</v>
      </c>
      <c r="B495" s="2">
        <f>ChartDataA!$DF$48</f>
        <v>0.24463760000000001</v>
      </c>
      <c r="C495" s="2">
        <f>ChartDataA!$DF$49</f>
        <v>0.1499508</v>
      </c>
      <c r="D495" s="2">
        <f>ChartDataA!$DF$50</f>
        <v>1.9294499999999999E-2</v>
      </c>
      <c r="E495" s="2">
        <f>ChartDataA!$DF$51</f>
        <v>6.2841399999999992E-2</v>
      </c>
      <c r="F495" s="2">
        <f>ChartDataA!$DF$52</f>
        <v>3.0153999999999997E-3</v>
      </c>
      <c r="G495" s="2">
        <f>ChartDataA!$DF$53</f>
        <v>6.7471800000000082E-2</v>
      </c>
    </row>
    <row r="496" spans="1:7">
      <c r="B496" s="2">
        <f>ChartDataA!$DG$48</f>
        <v>0.23499740500000002</v>
      </c>
      <c r="C496" s="2">
        <f>ChartDataA!$DG$49</f>
        <v>0.14988611000000002</v>
      </c>
      <c r="D496" s="2">
        <f>ChartDataA!$DG$50</f>
        <v>1.8018080000000002E-2</v>
      </c>
      <c r="E496" s="2">
        <f>ChartDataA!$DG$51</f>
        <v>6.1736948999999999E-2</v>
      </c>
      <c r="F496" s="2">
        <f>ChartDataA!$DG$52</f>
        <v>2.9163569999999996E-3</v>
      </c>
      <c r="G496" s="2">
        <f>ChartDataA!$DG$53</f>
        <v>7.2015572999999999E-2</v>
      </c>
    </row>
    <row r="497" spans="1:7">
      <c r="B497" s="2">
        <f>ChartDataA!$DH$48</f>
        <v>0.22292627100000004</v>
      </c>
      <c r="C497" s="2">
        <f>ChartDataA!$DH$49</f>
        <v>0.14825613100000001</v>
      </c>
      <c r="D497" s="2">
        <f>ChartDataA!$DH$50</f>
        <v>1.798748E-2</v>
      </c>
      <c r="E497" s="2">
        <f>ChartDataA!$DH$51</f>
        <v>6.4058379999999998E-2</v>
      </c>
      <c r="F497" s="2">
        <f>ChartDataA!$DH$52</f>
        <v>2.8837319999999995E-3</v>
      </c>
      <c r="G497" s="2">
        <f>ChartDataA!$DH$53</f>
        <v>7.2055210999999841E-2</v>
      </c>
    </row>
    <row r="498" spans="1:7">
      <c r="B498" s="2">
        <f>ChartDataA!$DI$48</f>
        <v>0.20721194700000001</v>
      </c>
      <c r="C498" s="2">
        <f>ChartDataA!$DI$49</f>
        <v>0.15186703000000001</v>
      </c>
      <c r="D498" s="2">
        <f>ChartDataA!$DI$50</f>
        <v>1.7721900000000002E-2</v>
      </c>
      <c r="E498" s="2">
        <f>ChartDataA!$DI$51</f>
        <v>6.4289898999999998E-2</v>
      </c>
      <c r="F498" s="2">
        <f>ChartDataA!$DI$52</f>
        <v>2.8652479999999995E-3</v>
      </c>
      <c r="G498" s="2">
        <f>ChartDataA!$DI$53</f>
        <v>6.8905879999999975E-2</v>
      </c>
    </row>
    <row r="499" spans="1:7">
      <c r="B499" s="2">
        <f>ChartDataA!$DJ$48</f>
        <v>0.19904472500000001</v>
      </c>
      <c r="C499" s="2">
        <f>ChartDataA!$DJ$49</f>
        <v>0.15303101299999999</v>
      </c>
      <c r="D499" s="2">
        <f>ChartDataA!$DJ$50</f>
        <v>1.6361899999999999E-2</v>
      </c>
      <c r="E499" s="2">
        <f>ChartDataA!$DJ$51</f>
        <v>6.4058589000000013E-2</v>
      </c>
      <c r="F499" s="2">
        <f>ChartDataA!$DJ$52</f>
        <v>2.8368739999999996E-3</v>
      </c>
      <c r="G499" s="2">
        <f>ChartDataA!$DJ$53</f>
        <v>7.162033500000009E-2</v>
      </c>
    </row>
    <row r="500" spans="1:7">
      <c r="B500" s="2">
        <f>ChartDataA!$DK$48</f>
        <v>0.18873964300000004</v>
      </c>
      <c r="C500" s="2">
        <f>ChartDataA!$DK$49</f>
        <v>0.14936003</v>
      </c>
      <c r="D500" s="2">
        <f>ChartDataA!$DK$50</f>
        <v>1.6371239999999999E-2</v>
      </c>
      <c r="E500" s="2">
        <f>ChartDataA!$DK$51</f>
        <v>6.2995216000000007E-2</v>
      </c>
      <c r="F500" s="2">
        <f>ChartDataA!$DK$52</f>
        <v>2.8516499999999994E-3</v>
      </c>
      <c r="G500" s="2">
        <f>ChartDataA!$DK$53</f>
        <v>6.7555120999999996E-2</v>
      </c>
    </row>
    <row r="501" spans="1:7">
      <c r="A501" s="2" t="str">
        <f>ChartDataA!$DL$47</f>
        <v>yt 30 06 2020</v>
      </c>
      <c r="B501" s="2">
        <f>ChartDataA!$DL$48</f>
        <v>0.17723997800000002</v>
      </c>
      <c r="C501" s="2">
        <f>ChartDataA!$DL$49</f>
        <v>0.15254509599999999</v>
      </c>
      <c r="D501" s="2">
        <f>ChartDataA!$DL$50</f>
        <v>1.6360329999999999E-2</v>
      </c>
      <c r="E501" s="2">
        <f>ChartDataA!$DL$51</f>
        <v>6.4999283000000005E-2</v>
      </c>
      <c r="F501" s="2">
        <f>ChartDataA!$DL$52</f>
        <v>2.6348540000000003E-3</v>
      </c>
      <c r="G501" s="2">
        <f>ChartDataA!$DL$53</f>
        <v>6.7319642000000013E-2</v>
      </c>
    </row>
    <row r="502" spans="1:7">
      <c r="B502" s="2">
        <f>ChartDataA!$DM$48</f>
        <v>0.179216455</v>
      </c>
      <c r="C502" s="2">
        <f>ChartDataA!$DM$49</f>
        <v>0.15393327999999995</v>
      </c>
      <c r="D502" s="2">
        <f>ChartDataA!$DM$50</f>
        <v>1.6322529999999998E-2</v>
      </c>
      <c r="E502" s="2">
        <f>ChartDataA!$DM$51</f>
        <v>7.6053988000000003E-2</v>
      </c>
      <c r="F502" s="2">
        <f>ChartDataA!$DM$52</f>
        <v>2.5150289999999998E-3</v>
      </c>
      <c r="G502" s="2">
        <f>ChartDataA!$DM$53</f>
        <v>6.2658794000000073E-2</v>
      </c>
    </row>
    <row r="503" spans="1:7">
      <c r="B503" s="2">
        <f>ChartDataA!$DN$48</f>
        <v>0.18168447800000001</v>
      </c>
      <c r="C503" s="2">
        <f>ChartDataA!$DN$49</f>
        <v>0.15120590999999994</v>
      </c>
      <c r="D503" s="2">
        <f>ChartDataA!$DN$50</f>
        <v>1.6316865999999999E-2</v>
      </c>
      <c r="E503" s="2">
        <f>ChartDataA!$DN$51</f>
        <v>7.7549869000000007E-2</v>
      </c>
      <c r="F503" s="2">
        <f>ChartDataA!$DN$52</f>
        <v>2.4950509999999999E-3</v>
      </c>
      <c r="G503" s="2">
        <f>ChartDataA!$DN$53</f>
        <v>5.3994093000000132E-2</v>
      </c>
    </row>
    <row r="504" spans="1:7">
      <c r="B504" s="2">
        <f>ChartDataA!$DO$48</f>
        <v>0.181963298</v>
      </c>
      <c r="C504" s="2">
        <f>ChartDataA!$DO$49</f>
        <v>0.148977209</v>
      </c>
      <c r="D504" s="2">
        <f>ChartDataA!$DO$50</f>
        <v>1.2737285999999997E-2</v>
      </c>
      <c r="E504" s="2">
        <f>ChartDataA!$DO$51</f>
        <v>7.7207231000000001E-2</v>
      </c>
      <c r="F504" s="2">
        <f>ChartDataA!$DO$52</f>
        <v>2.3317620000000002E-3</v>
      </c>
      <c r="G504" s="2">
        <f>ChartDataA!$DO$53</f>
        <v>4.9387601000000003E-2</v>
      </c>
    </row>
    <row r="505" spans="1:7">
      <c r="B505" s="2">
        <f>ChartDataA!$DP$48</f>
        <v>0.18152502300000001</v>
      </c>
      <c r="C505" s="2">
        <f>ChartDataA!$DP$49</f>
        <v>0.15330962699999998</v>
      </c>
      <c r="D505" s="2">
        <f>ChartDataA!$DP$50</f>
        <v>1.0606290999999997E-2</v>
      </c>
      <c r="E505" s="2">
        <f>ChartDataA!$DP$51</f>
        <v>7.6672479000000002E-2</v>
      </c>
      <c r="F505" s="2">
        <f>ChartDataA!$DP$52</f>
        <v>2.1919539999999999E-3</v>
      </c>
      <c r="G505" s="2">
        <f>ChartDataA!$DP$53</f>
        <v>4.9224921000000088E-2</v>
      </c>
    </row>
    <row r="506" spans="1:7">
      <c r="B506" s="2">
        <f>ChartDataA!$DQ$48</f>
        <v>0.18222232399999999</v>
      </c>
      <c r="C506" s="2">
        <f>ChartDataA!$DQ$49</f>
        <v>0.15108354900000001</v>
      </c>
      <c r="D506" s="2">
        <f>ChartDataA!$DQ$50</f>
        <v>4.8616710000000006E-3</v>
      </c>
      <c r="E506" s="2">
        <f>ChartDataA!$DQ$51</f>
        <v>7.8110146000000005E-2</v>
      </c>
      <c r="F506" s="2">
        <f>ChartDataA!$DQ$52</f>
        <v>2.169299E-3</v>
      </c>
      <c r="G506" s="2">
        <f>ChartDataA!$DQ$53</f>
        <v>4.5061397999999975E-2</v>
      </c>
    </row>
    <row r="507" spans="1:7">
      <c r="A507" s="2" t="str">
        <f>ChartDataA!$DR$47</f>
        <v>yt 31 12 2020</v>
      </c>
      <c r="B507" s="2">
        <f>ChartDataA!$DR$48</f>
        <v>0.18115490599999998</v>
      </c>
      <c r="C507" s="2">
        <f>ChartDataA!$DR$49</f>
        <v>0.152969929</v>
      </c>
      <c r="D507" s="2">
        <f>ChartDataA!$DR$50</f>
        <v>3.1179100000000006E-4</v>
      </c>
      <c r="E507" s="2">
        <f>ChartDataA!$DR$51</f>
        <v>7.8885842999999983E-2</v>
      </c>
      <c r="F507" s="2">
        <f>ChartDataA!$DR$52</f>
        <v>2.2116710000000001E-3</v>
      </c>
      <c r="G507" s="2">
        <f>ChartDataA!$DR$53</f>
        <v>4.5904170000000022E-2</v>
      </c>
    </row>
    <row r="508" spans="1:7">
      <c r="B508" s="2">
        <f>ChartDataA!$DS$48</f>
        <v>0.17373625299999998</v>
      </c>
      <c r="C508" s="2">
        <f>ChartDataA!$DS$49</f>
        <v>0.15203026700000002</v>
      </c>
      <c r="D508" s="2">
        <f>ChartDataA!$DS$50</f>
        <v>2.5673100000000006E-4</v>
      </c>
      <c r="E508" s="2">
        <f>ChartDataA!$DS$51</f>
        <v>8.0710403999999999E-2</v>
      </c>
      <c r="F508" s="2">
        <f>ChartDataA!$DS$52</f>
        <v>2.239525E-3</v>
      </c>
      <c r="G508" s="2">
        <f>ChartDataA!$DS$53</f>
        <v>3.7365855000000003E-2</v>
      </c>
    </row>
    <row r="509" spans="1:7">
      <c r="B509" s="2">
        <f>ChartDataA!$DT$48</f>
        <v>0.16473676099999998</v>
      </c>
      <c r="C509" s="2">
        <f>ChartDataA!$DT$49</f>
        <v>0.15377008</v>
      </c>
      <c r="D509" s="2">
        <f>ChartDataA!$DT$50</f>
        <v>2.5736100000000006E-4</v>
      </c>
      <c r="E509" s="2">
        <f>ChartDataA!$DT$51</f>
        <v>8.0148199000000003E-2</v>
      </c>
      <c r="F509" s="2">
        <f>ChartDataA!$DT$52</f>
        <v>2.1807850000000002E-3</v>
      </c>
      <c r="G509" s="2">
        <f>ChartDataA!$DT$53</f>
        <v>3.3042437000000036E-2</v>
      </c>
    </row>
    <row r="510" spans="1:7">
      <c r="B510" s="2">
        <f>ChartDataA!$DU$48</f>
        <v>0.16306215399999996</v>
      </c>
      <c r="C510" s="2">
        <f>ChartDataA!$DU$49</f>
        <v>0.15720782400000002</v>
      </c>
      <c r="D510" s="2">
        <f>ChartDataA!$DU$50</f>
        <v>2.3061499999999999E-4</v>
      </c>
      <c r="E510" s="2">
        <f>ChartDataA!$DU$51</f>
        <v>7.823023400000001E-2</v>
      </c>
      <c r="F510" s="2">
        <f>ChartDataA!$DU$52</f>
        <v>2.0321690000000003E-3</v>
      </c>
      <c r="G510" s="2">
        <f>ChartDataA!$DU$53</f>
        <v>3.304599200000008E-2</v>
      </c>
    </row>
    <row r="511" spans="1:7">
      <c r="B511" s="2">
        <f>ChartDataA!$DV$48</f>
        <v>0.15835271899999998</v>
      </c>
      <c r="C511" s="2">
        <f>ChartDataA!$DV$49</f>
        <v>0.15944744399999999</v>
      </c>
      <c r="D511" s="2">
        <f>ChartDataA!$DV$50</f>
        <v>2.5905500000000006E-4</v>
      </c>
      <c r="E511" s="2">
        <f>ChartDataA!$DV$51</f>
        <v>7.3325371E-2</v>
      </c>
      <c r="F511" s="2">
        <f>ChartDataA!$DV$52</f>
        <v>1.835927E-3</v>
      </c>
      <c r="G511" s="2">
        <f>ChartDataA!$DV$53</f>
        <v>2.9161776000000084E-2</v>
      </c>
    </row>
    <row r="512" spans="1:7">
      <c r="B512" s="2">
        <f>ChartDataA!$DW$48</f>
        <v>0.15783632900000003</v>
      </c>
      <c r="C512" s="2">
        <f>ChartDataA!$DW$49</f>
        <v>0.16442229799999999</v>
      </c>
      <c r="D512" s="2">
        <f>ChartDataA!$DW$50</f>
        <v>2.6554500000000001E-4</v>
      </c>
      <c r="E512" s="2">
        <f>ChartDataA!$DW$51</f>
        <v>7.0226581999999996E-2</v>
      </c>
      <c r="F512" s="2">
        <f>ChartDataA!$DW$52</f>
        <v>1.756531E-3</v>
      </c>
      <c r="G512" s="2">
        <f>ChartDataA!$DW$53</f>
        <v>2.8767756000000089E-2</v>
      </c>
    </row>
    <row r="513" spans="1:7">
      <c r="A513" s="2" t="str">
        <f>ChartDataA!$DX$47</f>
        <v>yt 30 06 2021</v>
      </c>
      <c r="B513" s="2">
        <f>ChartDataA!$DX$48</f>
        <v>0.15278121</v>
      </c>
      <c r="C513" s="2">
        <f>ChartDataA!$DX$49</f>
        <v>0.16868483200000001</v>
      </c>
      <c r="D513" s="2">
        <f>ChartDataA!$DX$50</f>
        <v>5.1429370000000002E-3</v>
      </c>
      <c r="E513" s="2">
        <f>ChartDataA!$DX$51</f>
        <v>6.9818505999999989E-2</v>
      </c>
      <c r="F513" s="2">
        <f>ChartDataA!$DX$52</f>
        <v>1.812052E-3</v>
      </c>
      <c r="G513" s="2">
        <f>ChartDataA!$DX$53</f>
        <v>2.8791290999999997E-2</v>
      </c>
    </row>
    <row r="514" spans="1:7">
      <c r="B514" s="2">
        <f>ChartDataA!$DY$48</f>
        <v>0.15970120400000001</v>
      </c>
      <c r="C514" s="2">
        <f>ChartDataA!$DY$49</f>
        <v>0.17247569099999999</v>
      </c>
      <c r="D514" s="2">
        <f>ChartDataA!$DY$50</f>
        <v>4.2195637000000001E-2</v>
      </c>
      <c r="E514" s="2">
        <f>ChartDataA!$DY$51</f>
        <v>5.7336273E-2</v>
      </c>
      <c r="F514" s="2">
        <f>ChartDataA!$DY$52</f>
        <v>1.716569E-3</v>
      </c>
      <c r="G514" s="2">
        <f>ChartDataA!$DY$53</f>
        <v>2.9072429999999927E-2</v>
      </c>
    </row>
    <row r="515" spans="1:7">
      <c r="B515" s="2">
        <f>ChartDataA!$DZ$48</f>
        <v>0.16186908200000003</v>
      </c>
      <c r="C515" s="2">
        <f>ChartDataA!$DZ$49</f>
        <v>0.17638304500000004</v>
      </c>
      <c r="D515" s="2">
        <f>ChartDataA!$DZ$50</f>
        <v>4.4358383000000001E-2</v>
      </c>
      <c r="E515" s="2">
        <f>ChartDataA!$DZ$51</f>
        <v>5.4772266999999999E-2</v>
      </c>
      <c r="F515" s="2">
        <f>ChartDataA!$DZ$52</f>
        <v>1.675061E-3</v>
      </c>
      <c r="G515" s="2">
        <f>ChartDataA!$DZ$53</f>
        <v>2.9175673999999929E-2</v>
      </c>
    </row>
    <row r="516" spans="1:7">
      <c r="B516" s="2">
        <f>ChartDataA!$EA$48</f>
        <v>0.15949522199999999</v>
      </c>
      <c r="C516" s="2">
        <f>ChartDataA!$EA$49</f>
        <v>0.181633875</v>
      </c>
      <c r="D516" s="2">
        <f>ChartDataA!$EA$50</f>
        <v>7.9046519999999995E-2</v>
      </c>
      <c r="E516" s="2">
        <f>ChartDataA!$EA$51</f>
        <v>5.0950104000000003E-2</v>
      </c>
      <c r="F516" s="2">
        <f>ChartDataA!$EA$52</f>
        <v>1.5663360000000002E-3</v>
      </c>
      <c r="G516" s="2">
        <f>ChartDataA!$EA$53</f>
        <v>2.940701200000001E-2</v>
      </c>
    </row>
    <row r="517" spans="1:7">
      <c r="B517" s="2">
        <f>ChartDataA!$EB$48</f>
        <v>0.15691184099999997</v>
      </c>
      <c r="C517" s="2">
        <f>ChartDataA!$EB$49</f>
        <v>0.184379038</v>
      </c>
      <c r="D517" s="2">
        <f>ChartDataA!$EB$50</f>
        <v>7.899319199999999E-2</v>
      </c>
      <c r="E517" s="2">
        <f>ChartDataA!$EB$51</f>
        <v>4.6760996999999999E-2</v>
      </c>
      <c r="F517" s="2">
        <f>ChartDataA!$EB$52</f>
        <v>1.5924160000000001E-3</v>
      </c>
      <c r="G517" s="2">
        <f>ChartDataA!$EB$53</f>
        <v>2.9673272000000028E-2</v>
      </c>
    </row>
    <row r="518" spans="1:7">
      <c r="B518" s="2">
        <f>ChartDataA!$EC$48</f>
        <v>0.14914814399999998</v>
      </c>
      <c r="C518" s="2">
        <f>ChartDataA!$EC$49</f>
        <v>0.192455766</v>
      </c>
      <c r="D518" s="2">
        <f>ChartDataA!$EC$50</f>
        <v>7.900189199999999E-2</v>
      </c>
      <c r="E518" s="2">
        <f>ChartDataA!$EC$51</f>
        <v>4.3530419000000001E-2</v>
      </c>
      <c r="F518" s="2">
        <f>ChartDataA!$EC$52</f>
        <v>1.6927890000000001E-3</v>
      </c>
      <c r="G518" s="2">
        <f>ChartDataA!$EC$53</f>
        <v>3.1865316000000032E-2</v>
      </c>
    </row>
    <row r="519" spans="1:7">
      <c r="A519" s="2" t="str">
        <f>ChartDataA!$ED$47</f>
        <v>yt 31 12 2021</v>
      </c>
      <c r="B519" s="2">
        <f>ChartDataA!$ED$48</f>
        <v>0.14237804600000001</v>
      </c>
      <c r="C519" s="2">
        <f>ChartDataA!$ED$49</f>
        <v>0.199438174</v>
      </c>
      <c r="D519" s="2">
        <f>ChartDataA!$ED$50</f>
        <v>8.1433919999999993E-2</v>
      </c>
      <c r="E519" s="2">
        <f>ChartDataA!$ED$51</f>
        <v>4.1016037000000005E-2</v>
      </c>
      <c r="F519" s="2">
        <f>ChartDataA!$ED$52</f>
        <v>1.6427620000000001E-3</v>
      </c>
      <c r="G519" s="2">
        <f>ChartDataA!$ED$53</f>
        <v>3.2949700000000026E-2</v>
      </c>
    </row>
    <row r="520" spans="1:7">
      <c r="B520" s="2">
        <f>ChartDataA!$EE$48</f>
        <v>0.13872827299999999</v>
      </c>
      <c r="C520" s="2">
        <f>ChartDataA!$EE$49</f>
        <v>0.20674673900000001</v>
      </c>
      <c r="D520" s="2">
        <f>ChartDataA!$EE$50</f>
        <v>8.4877684000000009E-2</v>
      </c>
      <c r="E520" s="2">
        <f>ChartDataA!$EE$51</f>
        <v>3.8023741E-2</v>
      </c>
      <c r="F520" s="2">
        <f>ChartDataA!$EE$52</f>
        <v>1.6793159999999999E-3</v>
      </c>
      <c r="G520" s="2">
        <f>ChartDataA!$EE$53</f>
        <v>3.4506200000000098E-2</v>
      </c>
    </row>
    <row r="521" spans="1:7">
      <c r="B521" s="2">
        <f>ChartDataA!$EF$48</f>
        <v>0.134682208</v>
      </c>
      <c r="C521" s="2">
        <f>ChartDataA!$EF$49</f>
        <v>0.21170006199999999</v>
      </c>
      <c r="D521" s="2">
        <f>ChartDataA!$EF$50</f>
        <v>0.11842273</v>
      </c>
      <c r="E521" s="2">
        <f>ChartDataA!$EF$51</f>
        <v>3.3712851000000002E-2</v>
      </c>
      <c r="F521" s="2">
        <f>ChartDataA!$EF$52</f>
        <v>1.709812E-3</v>
      </c>
      <c r="G521" s="2">
        <f>ChartDataA!$EF$53</f>
        <v>3.5784250999999934E-2</v>
      </c>
    </row>
    <row r="522" spans="1:7">
      <c r="B522" s="2">
        <f>ChartDataA!$EG$48</f>
        <v>0.13420763299999999</v>
      </c>
      <c r="C522" s="2">
        <f>ChartDataA!$EG$49</f>
        <v>0.21570657899999998</v>
      </c>
      <c r="D522" s="2">
        <f>ChartDataA!$EG$50</f>
        <v>0.118428016</v>
      </c>
      <c r="E522" s="2">
        <f>ChartDataA!$EG$51</f>
        <v>2.9958965000000008E-2</v>
      </c>
      <c r="F522" s="2">
        <f>ChartDataA!$EG$52</f>
        <v>1.8819290000000001E-3</v>
      </c>
      <c r="G522" s="2">
        <f>ChartDataA!$EG$53</f>
        <v>3.8393335000000084E-2</v>
      </c>
    </row>
    <row r="523" spans="1:7">
      <c r="B523" s="2">
        <f>ChartDataA!$EH$48</f>
        <v>0.12618217499999998</v>
      </c>
      <c r="C523" s="2">
        <f>ChartDataA!$EH$49</f>
        <v>0.22233142699999997</v>
      </c>
      <c r="D523" s="2">
        <f>ChartDataA!$EH$50</f>
        <v>0.118390594</v>
      </c>
      <c r="E523" s="2">
        <f>ChartDataA!$EH$51</f>
        <v>3.5590870999999996E-2</v>
      </c>
      <c r="F523" s="2">
        <f>ChartDataA!$EH$52</f>
        <v>2.024704E-3</v>
      </c>
      <c r="G523" s="2">
        <f>ChartDataA!$EH$53</f>
        <v>3.8835521000000206E-2</v>
      </c>
    </row>
    <row r="524" spans="1:7">
      <c r="B524" s="2">
        <f>ChartDataA!$EI$48</f>
        <v>0.125535322</v>
      </c>
      <c r="C524" s="2">
        <f>ChartDataA!$EI$49</f>
        <v>0.22726723099999996</v>
      </c>
      <c r="D524" s="2">
        <f>ChartDataA!$EI$50</f>
        <v>0.120661374</v>
      </c>
      <c r="E524" s="2">
        <f>ChartDataA!$EI$51</f>
        <v>3.5399419000000001E-2</v>
      </c>
      <c r="F524" s="2">
        <f>ChartDataA!$EI$52</f>
        <v>2.0482650000000001E-3</v>
      </c>
      <c r="G524" s="2">
        <f>ChartDataA!$EI$53</f>
        <v>3.9503561000000076E-2</v>
      </c>
    </row>
    <row r="525" spans="1:7">
      <c r="A525" s="2" t="str">
        <f>ChartDataA!$EJ$47</f>
        <v>yt 30 06 2022</v>
      </c>
      <c r="B525" s="2">
        <f>ChartDataA!$EJ$48</f>
        <v>0.125336276</v>
      </c>
      <c r="C525" s="2">
        <f>ChartDataA!$EJ$49</f>
        <v>0.23047369899999995</v>
      </c>
      <c r="D525" s="2">
        <f>ChartDataA!$EJ$50</f>
        <v>0.11576456800000003</v>
      </c>
      <c r="E525" s="2">
        <f>ChartDataA!$EJ$51</f>
        <v>3.4052632999999999E-2</v>
      </c>
      <c r="F525" s="2">
        <f>ChartDataA!$EJ$52</f>
        <v>1.9016869999999998E-3</v>
      </c>
      <c r="G525" s="2">
        <f>ChartDataA!$EJ$53</f>
        <v>3.9952270999999984E-2</v>
      </c>
    </row>
    <row r="526" spans="1:7">
      <c r="B526" s="2">
        <f>ChartDataA!$EK$48</f>
        <v>0.12065202499999998</v>
      </c>
      <c r="C526" s="2">
        <f>ChartDataA!$EK$49</f>
        <v>0.23160666799999993</v>
      </c>
      <c r="D526" s="2">
        <f>ChartDataA!$EK$50</f>
        <v>7.8715578000000008E-2</v>
      </c>
      <c r="E526" s="2">
        <f>ChartDataA!$EK$51</f>
        <v>3.3469957999999994E-2</v>
      </c>
      <c r="F526" s="2">
        <f>ChartDataA!$EK$52</f>
        <v>1.988629E-3</v>
      </c>
      <c r="G526" s="2">
        <f>ChartDataA!$EK$53</f>
        <v>4.0762079999999978E-2</v>
      </c>
    </row>
    <row r="527" spans="1:7">
      <c r="B527" s="2">
        <f>ChartDataA!$EL$48</f>
        <v>0.122087048</v>
      </c>
      <c r="C527" s="2">
        <f>ChartDataA!$EL$49</f>
        <v>0.23174888999999996</v>
      </c>
      <c r="D527" s="2">
        <f>ChartDataA!$EL$50</f>
        <v>7.6576700000000011E-2</v>
      </c>
      <c r="E527" s="2">
        <f>ChartDataA!$EL$51</f>
        <v>3.2438391000000004E-2</v>
      </c>
      <c r="F527" s="2">
        <f>ChartDataA!$EL$52</f>
        <v>2.0907580000000003E-3</v>
      </c>
      <c r="G527" s="2">
        <f>ChartDataA!$EL$53</f>
        <v>4.2738182999999985E-2</v>
      </c>
    </row>
    <row r="528" spans="1:7">
      <c r="B528" s="2">
        <f>ChartDataA!$EM$48</f>
        <v>0.12159793100000001</v>
      </c>
      <c r="C528" s="2">
        <f>ChartDataA!$EM$49</f>
        <v>0.23562798499999996</v>
      </c>
      <c r="D528" s="2">
        <f>ChartDataA!$EM$50</f>
        <v>4.1856002999999996E-2</v>
      </c>
      <c r="E528" s="2">
        <f>ChartDataA!$EM$51</f>
        <v>3.2275831999999997E-2</v>
      </c>
      <c r="F528" s="2">
        <f>ChartDataA!$EM$52</f>
        <v>2.1284799999999999E-3</v>
      </c>
      <c r="G528" s="2">
        <f>ChartDataA!$EM$53</f>
        <v>4.3225620999999936E-2</v>
      </c>
    </row>
    <row r="529" spans="1:7">
      <c r="B529" s="2">
        <f>ChartDataA!$EN$48</f>
        <v>0.11620651100000001</v>
      </c>
      <c r="C529" s="2">
        <f>ChartDataA!$EN$49</f>
        <v>0.24400587499999996</v>
      </c>
      <c r="D529" s="2">
        <f>ChartDataA!$EN$50</f>
        <v>4.1838400999999997E-2</v>
      </c>
      <c r="E529" s="2">
        <f>ChartDataA!$EN$51</f>
        <v>3.1908827000000001E-2</v>
      </c>
      <c r="F529" s="2">
        <f>ChartDataA!$EN$52</f>
        <v>2.3771059999999999E-3</v>
      </c>
      <c r="G529" s="2">
        <f>ChartDataA!$EN$53</f>
        <v>4.2997551999999883E-2</v>
      </c>
    </row>
    <row r="530" spans="1:7">
      <c r="B530" s="2">
        <f>ChartDataA!$EO$48</f>
        <v>0.11478449399999999</v>
      </c>
      <c r="C530" s="2">
        <f>ChartDataA!$EO$49</f>
        <v>0.25373646999999999</v>
      </c>
      <c r="D530" s="2">
        <f>ChartDataA!$EO$50</f>
        <v>4.1819496999999997E-2</v>
      </c>
      <c r="E530" s="2">
        <f>ChartDataA!$EO$51</f>
        <v>3.1997988000000005E-2</v>
      </c>
      <c r="F530" s="2">
        <f>ChartDataA!$EO$52</f>
        <v>2.4268639999999999E-3</v>
      </c>
      <c r="G530" s="2">
        <f>ChartDataA!$EO$53</f>
        <v>4.1548560999999984E-2</v>
      </c>
    </row>
    <row r="531" spans="1:7">
      <c r="A531" s="2" t="str">
        <f>ChartDataA!$EP$47</f>
        <v>yt 31 12 2022</v>
      </c>
      <c r="B531" s="2">
        <f>ChartDataA!$EP$48</f>
        <v>0.11892341499999999</v>
      </c>
      <c r="C531" s="2">
        <f>ChartDataA!$EP$49</f>
        <v>0.26038413500000002</v>
      </c>
      <c r="D531" s="2">
        <f>ChartDataA!$EP$50</f>
        <v>3.9389176999999997E-2</v>
      </c>
      <c r="E531" s="2">
        <f>ChartDataA!$EP$51</f>
        <v>3.3070287000000004E-2</v>
      </c>
      <c r="F531" s="2">
        <f>ChartDataA!$EP$52</f>
        <v>2.3969249999999994E-3</v>
      </c>
      <c r="G531" s="2">
        <f>ChartDataA!$EP$53</f>
        <v>3.9704795999999931E-2</v>
      </c>
    </row>
    <row r="532" spans="1:7">
      <c r="B532" s="2">
        <f>ChartDataA!$EQ$48</f>
        <v>0.123013206</v>
      </c>
      <c r="C532" s="2">
        <f>ChartDataA!$EQ$49</f>
        <v>0.26930121800000001</v>
      </c>
      <c r="D532" s="2">
        <f>ChartDataA!$EQ$50</f>
        <v>3.5994543000000004E-2</v>
      </c>
      <c r="E532" s="2">
        <f>ChartDataA!$EQ$51</f>
        <v>3.3774368999999999E-2</v>
      </c>
      <c r="F532" s="2">
        <f>ChartDataA!$EQ$52</f>
        <v>2.3470139999999997E-3</v>
      </c>
      <c r="G532" s="2">
        <f>ChartDataA!$EQ$53</f>
        <v>3.7635625999999978E-2</v>
      </c>
    </row>
    <row r="533" spans="1:7">
      <c r="B533" s="2">
        <f>ChartDataA!$ER$48</f>
        <v>0.128023898</v>
      </c>
      <c r="C533" s="2">
        <f>ChartDataA!$ER$49</f>
        <v>0.27575951500000001</v>
      </c>
      <c r="D533" s="2">
        <f>ChartDataA!$ER$50</f>
        <v>2.4551669999999999E-3</v>
      </c>
      <c r="E533" s="2">
        <f>ChartDataA!$ER$51</f>
        <v>3.4353913E-2</v>
      </c>
      <c r="F533" s="2">
        <f>ChartDataA!$ER$52</f>
        <v>2.2618269999999997E-3</v>
      </c>
      <c r="G533" s="2">
        <f>ChartDataA!$ER$53</f>
        <v>3.4678768999999943E-2</v>
      </c>
    </row>
    <row r="534" spans="1:7">
      <c r="B534" s="2">
        <f>ChartDataA!$ES$48</f>
        <v>0.12946733200000002</v>
      </c>
      <c r="C534" s="2">
        <f>ChartDataA!$ES$49</f>
        <v>0.27816285200000002</v>
      </c>
      <c r="D534" s="2">
        <f>ChartDataA!$ES$50</f>
        <v>2.4958200000000002E-3</v>
      </c>
      <c r="E534" s="2">
        <f>ChartDataA!$ES$51</f>
        <v>3.7258380000000001E-2</v>
      </c>
      <c r="F534" s="2">
        <f>ChartDataA!$ES$52</f>
        <v>2.214012E-3</v>
      </c>
      <c r="G534" s="2">
        <f>ChartDataA!$ES$53</f>
        <v>3.191500699999994E-2</v>
      </c>
    </row>
    <row r="535" spans="1:7">
      <c r="B535" s="2">
        <f>ChartDataA!$ET$48</f>
        <v>0.13129758899999999</v>
      </c>
      <c r="C535" s="2">
        <f>ChartDataA!$ET$49</f>
        <v>0.27688256499999997</v>
      </c>
      <c r="D535" s="2">
        <f>ChartDataA!$ET$50</f>
        <v>2.4843479999999999E-3</v>
      </c>
      <c r="E535" s="2">
        <f>ChartDataA!$ET$51</f>
        <v>3.4716441000000001E-2</v>
      </c>
      <c r="F535" s="2">
        <f>ChartDataA!$ET$52</f>
        <v>2.2329650000000004E-3</v>
      </c>
      <c r="G535" s="2">
        <f>ChartDataA!$ET$53</f>
        <v>3.0662830000000141E-2</v>
      </c>
    </row>
    <row r="536" spans="1:7">
      <c r="B536" s="2">
        <f>ChartDataA!$EU$48</f>
        <v>0.12028189700000001</v>
      </c>
      <c r="C536" s="2">
        <f>ChartDataA!$EU$49</f>
        <v>0.27918463200000004</v>
      </c>
      <c r="D536" s="2">
        <f>ChartDataA!$EU$50</f>
        <v>1.9154600000000001E-4</v>
      </c>
      <c r="E536" s="2">
        <f>ChartDataA!$EU$51</f>
        <v>3.7214387000000002E-2</v>
      </c>
      <c r="F536" s="2">
        <f>ChartDataA!$EU$52</f>
        <v>2.2547960000000003E-3</v>
      </c>
      <c r="G536" s="2">
        <f>ChartDataA!$EU$53</f>
        <v>3.0479656000000077E-2</v>
      </c>
    </row>
    <row r="537" spans="1:7">
      <c r="A537" s="2" t="str">
        <f>ChartDataA!$EV$47</f>
        <v>yt 30 06 2023</v>
      </c>
      <c r="B537" s="2">
        <f>ChartDataA!$EV$48</f>
        <v>0.12157536000000001</v>
      </c>
      <c r="C537" s="2">
        <f>ChartDataA!$EV$49</f>
        <v>0.27732518000000006</v>
      </c>
      <c r="D537" s="2">
        <f>ChartDataA!$EV$50</f>
        <v>2.1123300000000004E-4</v>
      </c>
      <c r="E537" s="2">
        <f>ChartDataA!$EV$51</f>
        <v>3.6015795000000003E-2</v>
      </c>
      <c r="F537" s="2">
        <f>ChartDataA!$EV$52</f>
        <v>2.282255E-3</v>
      </c>
      <c r="G537" s="2">
        <f>ChartDataA!$EV$53</f>
        <v>3.0855822000000033E-2</v>
      </c>
    </row>
    <row r="538" spans="1:7">
      <c r="B538" s="2">
        <f>ChartDataA!$EW$48</f>
        <v>0.115412242</v>
      </c>
      <c r="C538" s="2">
        <f>ChartDataA!$EW$49</f>
        <v>0.27813905300000008</v>
      </c>
      <c r="D538" s="2">
        <f>ChartDataA!$EW$50</f>
        <v>4.7488549999999997E-3</v>
      </c>
      <c r="E538" s="2">
        <f>ChartDataA!$EW$51</f>
        <v>3.6517402999999997E-2</v>
      </c>
      <c r="F538" s="2">
        <f>ChartDataA!$EW$52</f>
        <v>2.3540990000000001E-3</v>
      </c>
      <c r="G538" s="2">
        <f>ChartDataA!$EW$53</f>
        <v>3.1310150000000037E-2</v>
      </c>
    </row>
    <row r="539" spans="1:7">
      <c r="B539" s="2">
        <f>ChartDataA!$EX$48</f>
        <v>0.10808296100000001</v>
      </c>
      <c r="C539" s="2">
        <f>ChartDataA!$EX$49</f>
        <v>0.28120256200000004</v>
      </c>
      <c r="D539" s="2">
        <f>ChartDataA!$EX$50</f>
        <v>9.4196459999999985E-3</v>
      </c>
      <c r="E539" s="2">
        <f>ChartDataA!$EX$51</f>
        <v>3.679229199999999E-2</v>
      </c>
      <c r="F539" s="2">
        <f>ChartDataA!$EX$52</f>
        <v>2.3024619999999999E-3</v>
      </c>
      <c r="G539" s="2">
        <f>ChartDataA!$EX$53</f>
        <v>3.0735659999999998E-2</v>
      </c>
    </row>
    <row r="540" spans="1:7">
      <c r="B540" s="2">
        <f>ChartDataA!$EY$48</f>
        <v>0.10017306999999999</v>
      </c>
      <c r="C540" s="2">
        <f>ChartDataA!$EY$49</f>
        <v>0.27975732400000003</v>
      </c>
      <c r="D540" s="2">
        <f>ChartDataA!$EY$50</f>
        <v>1.1724836999999998E-2</v>
      </c>
      <c r="E540" s="2">
        <f>ChartDataA!$EY$51</f>
        <v>3.7407213000000002E-2</v>
      </c>
      <c r="F540" s="2">
        <f>ChartDataA!$EY$52</f>
        <v>2.2962349999999998E-3</v>
      </c>
      <c r="G540" s="2">
        <f>ChartDataA!$EY$53</f>
        <v>3.1135683000000025E-2</v>
      </c>
    </row>
    <row r="541" spans="1:7">
      <c r="B541" s="2">
        <f>ChartDataA!$EZ$48</f>
        <v>0.10048589200000001</v>
      </c>
      <c r="C541" s="2">
        <f>ChartDataA!$EZ$49</f>
        <v>0.27534991199999997</v>
      </c>
      <c r="D541" s="2">
        <f>ChartDataA!$EZ$50</f>
        <v>1.4246111000000001E-2</v>
      </c>
      <c r="E541" s="2">
        <f>ChartDataA!$EZ$51</f>
        <v>3.8405663999999992E-2</v>
      </c>
      <c r="F541" s="2">
        <f>ChartDataA!$EZ$52</f>
        <v>2.23288E-3</v>
      </c>
      <c r="G541" s="2">
        <f>ChartDataA!$EZ$53</f>
        <v>3.1582494000000016E-2</v>
      </c>
    </row>
    <row r="542" spans="1:7">
      <c r="B542" s="2">
        <f>ChartDataA!$FA$48</f>
        <v>9.5545513000000012E-2</v>
      </c>
      <c r="C542" s="2">
        <f>ChartDataA!$FA$49</f>
        <v>0.26145348500000004</v>
      </c>
      <c r="D542" s="2">
        <f>ChartDataA!$FA$50</f>
        <v>1.4264934999999999E-2</v>
      </c>
      <c r="E542" s="2">
        <f>ChartDataA!$FA$51</f>
        <v>3.8825112999999994E-2</v>
      </c>
      <c r="F542" s="2">
        <f>ChartDataA!$FA$52</f>
        <v>2.0045709999999997E-3</v>
      </c>
      <c r="G542" s="2">
        <f>ChartDataA!$FA$53</f>
        <v>3.1051846999999799E-2</v>
      </c>
    </row>
    <row r="543" spans="1:7">
      <c r="A543" s="2" t="str">
        <f>ChartDataA!$FB$47</f>
        <v>yt 31 12 2023</v>
      </c>
      <c r="B543" s="2">
        <f>ChartDataA!$FB$48</f>
        <v>9.3876372999999999E-2</v>
      </c>
      <c r="C543" s="2">
        <f>ChartDataA!$FB$49</f>
        <v>0.25636307600000002</v>
      </c>
      <c r="D543" s="2">
        <f>ChartDataA!$FB$50</f>
        <v>1.4263062E-2</v>
      </c>
      <c r="E543" s="2">
        <f>ChartDataA!$FB$51</f>
        <v>3.7723074000000002E-2</v>
      </c>
      <c r="F543" s="2">
        <f>ChartDataA!$FB$52</f>
        <v>1.973364E-3</v>
      </c>
      <c r="G543" s="2">
        <f>ChartDataA!$FB$53</f>
        <v>3.0889440999999906E-2</v>
      </c>
    </row>
    <row r="544" spans="1:7">
      <c r="B544" s="2">
        <f>ChartDataA!$FC$48</f>
        <v>8.6709596E-2</v>
      </c>
      <c r="C544" s="2">
        <f>ChartDataA!$FC$49</f>
        <v>0.25441076800000001</v>
      </c>
      <c r="D544" s="2">
        <f>ChartDataA!$FC$50</f>
        <v>1.4205322999999999E-2</v>
      </c>
      <c r="E544" s="2">
        <f>ChartDataA!$FC$51</f>
        <v>3.7062234999999999E-2</v>
      </c>
      <c r="F544" s="2">
        <f>ChartDataA!$FC$52</f>
        <v>1.9723659999999997E-3</v>
      </c>
      <c r="G544" s="2">
        <f>ChartDataA!$FC$53</f>
        <v>3.0688543999999984E-2</v>
      </c>
    </row>
    <row r="545" spans="1:7">
      <c r="B545" s="2">
        <f>ChartDataA!$FD$48</f>
        <v>8.3145847000000009E-2</v>
      </c>
      <c r="C545" s="2">
        <f>ChartDataA!$FD$49</f>
        <v>0.25566587700000004</v>
      </c>
      <c r="D545" s="2">
        <f>ChartDataA!$FD$50</f>
        <v>1.4234432999999998E-2</v>
      </c>
      <c r="E545" s="2">
        <f>ChartDataA!$FD$51</f>
        <v>3.729367799999999E-2</v>
      </c>
      <c r="F545" s="2">
        <f>ChartDataA!$FD$52</f>
        <v>2.1730579999999998E-3</v>
      </c>
      <c r="G545" s="2">
        <f>ChartDataA!$FD$53</f>
        <v>3.0962453999999973E-2</v>
      </c>
    </row>
    <row r="546" spans="1:7">
      <c r="B546" s="2">
        <f>ChartDataA!$FE$48</f>
        <v>7.6854475999999991E-2</v>
      </c>
      <c r="C546" s="2">
        <f>ChartDataA!$FE$49</f>
        <v>0.25191420999999997</v>
      </c>
      <c r="D546" s="2">
        <f>ChartDataA!$FE$50</f>
        <v>1.4222489999999999E-2</v>
      </c>
      <c r="E546" s="2">
        <f>ChartDataA!$FE$51</f>
        <v>3.409922E-2</v>
      </c>
      <c r="F546" s="2">
        <f>ChartDataA!$FE$52</f>
        <v>2.1920869999999997E-3</v>
      </c>
      <c r="G546" s="2">
        <f>ChartDataA!$FE$53</f>
        <v>3.0253771000000096E-2</v>
      </c>
    </row>
    <row r="547" spans="1:7">
      <c r="B547" s="2">
        <f>ChartDataA!$FF$48</f>
        <v>7.4324725000000008E-2</v>
      </c>
      <c r="C547" s="2">
        <f>ChartDataA!$FF$49</f>
        <v>0.253045939</v>
      </c>
      <c r="D547" s="2">
        <f>ChartDataA!$FF$50</f>
        <v>1.4230563999999999E-2</v>
      </c>
      <c r="E547" s="2">
        <f>ChartDataA!$FF$51</f>
        <v>3.1318570999999996E-2</v>
      </c>
      <c r="F547" s="2">
        <f>ChartDataA!$FF$52</f>
        <v>2.0561860000000002E-3</v>
      </c>
      <c r="G547" s="2">
        <f>ChartDataA!$FF$53</f>
        <v>3.0555057999999913E-2</v>
      </c>
    </row>
    <row r="548" spans="1:7">
      <c r="B548" s="2">
        <f>ChartDataA!$FG$48</f>
        <v>7.6255116999999997E-2</v>
      </c>
      <c r="C548" s="2">
        <f>ChartDataA!$FG$49</f>
        <v>0.25187663799999999</v>
      </c>
      <c r="D548" s="2">
        <f>ChartDataA!$FG$50</f>
        <v>1.4262674999999999E-2</v>
      </c>
      <c r="E548" s="2">
        <f>ChartDataA!$FG$51</f>
        <v>2.9348996999999998E-2</v>
      </c>
      <c r="F548" s="2">
        <f>ChartDataA!$FG$52</f>
        <v>1.9858090000000003E-3</v>
      </c>
      <c r="G548" s="2">
        <f>ChartDataA!$FG$53</f>
        <v>3.1136116000000047E-2</v>
      </c>
    </row>
    <row r="549" spans="1:7">
      <c r="A549" s="2" t="str">
        <f>ChartDataA!$FH$47</f>
        <v>yt 30 06 2024</v>
      </c>
      <c r="B549" s="2">
        <f>ChartDataA!$FH$48</f>
        <v>6.9905787000000011E-2</v>
      </c>
      <c r="C549" s="2">
        <f>ChartDataA!$FH$49</f>
        <v>0.25392873699999996</v>
      </c>
      <c r="D549" s="2">
        <f>ChartDataA!$FH$50</f>
        <v>1.4297996999999996E-2</v>
      </c>
      <c r="E549" s="2">
        <f>ChartDataA!$FH$51</f>
        <v>2.9254804999999998E-2</v>
      </c>
      <c r="F549" s="2">
        <f>ChartDataA!$FH$52</f>
        <v>1.9806160000000001E-3</v>
      </c>
      <c r="G549" s="2">
        <f>ChartDataA!$FH$53</f>
        <v>3.1379410000000107E-2</v>
      </c>
    </row>
    <row r="550" spans="1:7">
      <c r="B550" s="2">
        <f>ChartDataA!$FI$48</f>
        <v>7.9691011000000006E-2</v>
      </c>
      <c r="C550" s="2">
        <f>ChartDataA!$FI$49</f>
        <v>0.25882808499999999</v>
      </c>
      <c r="D550" s="2">
        <f>ChartDataA!$FI$50</f>
        <v>9.8111329999999997E-3</v>
      </c>
      <c r="E550" s="2">
        <f>ChartDataA!$FI$51</f>
        <v>2.9871216999999999E-2</v>
      </c>
      <c r="F550" s="2">
        <f>ChartDataA!$FI$52</f>
        <v>1.8861220000000003E-3</v>
      </c>
      <c r="G550" s="2">
        <f>ChartDataA!$FI$53</f>
        <v>3.2816638000000065E-2</v>
      </c>
    </row>
    <row r="551" spans="1:7">
      <c r="B551" s="2">
        <f>ChartDataA!$FJ$48</f>
        <v>8.3519991000000002E-2</v>
      </c>
      <c r="C551" s="2">
        <f>ChartDataA!$FJ$49</f>
        <v>0.26066828499999994</v>
      </c>
      <c r="D551" s="2">
        <f>ChartDataA!$FJ$50</f>
        <v>5.1522930000000014E-3</v>
      </c>
      <c r="E551" s="2">
        <f>ChartDataA!$FJ$51</f>
        <v>2.9495807999999998E-2</v>
      </c>
      <c r="F551" s="2">
        <f>ChartDataA!$FJ$52</f>
        <v>1.9487390000000001E-3</v>
      </c>
      <c r="G551" s="2">
        <f>ChartDataA!$FJ$53</f>
        <v>3.4279310000000118E-2</v>
      </c>
    </row>
    <row r="552" spans="1:7">
      <c r="B552" s="2">
        <f>ChartDataA!$FK$48</f>
        <v>8.0051230000000001E-2</v>
      </c>
      <c r="C552" s="2">
        <f>ChartDataA!$FK$49</f>
        <v>0.26426804700000001</v>
      </c>
      <c r="D552" s="2">
        <f>ChartDataA!$FK$50</f>
        <v>2.8865029999999999E-3</v>
      </c>
      <c r="E552" s="2">
        <f>ChartDataA!$FK$51</f>
        <v>2.9080395999999994E-2</v>
      </c>
      <c r="F552" s="2">
        <f>ChartDataA!$FK$52</f>
        <v>1.9429170000000004E-3</v>
      </c>
      <c r="G552" s="2">
        <f>ChartDataA!$FK$53</f>
        <v>3.7791366000000048E-2</v>
      </c>
    </row>
    <row r="553" spans="1:7">
      <c r="B553" s="2">
        <f>ChartDataA!$FL$48</f>
        <v>8.4056235999999993E-2</v>
      </c>
      <c r="C553" s="2">
        <f>ChartDataA!$FL$49</f>
        <v>0.27217471199999999</v>
      </c>
      <c r="D553" s="2">
        <f>ChartDataA!$FL$50</f>
        <v>4.3937400000000003E-4</v>
      </c>
      <c r="E553" s="2">
        <f>ChartDataA!$FL$51</f>
        <v>2.8694479999999998E-2</v>
      </c>
      <c r="F553" s="2">
        <f>ChartDataA!$FL$52</f>
        <v>1.8090839999999996E-3</v>
      </c>
      <c r="G553" s="2">
        <f>ChartDataA!$FL$53</f>
        <v>4.4107227999999887E-2</v>
      </c>
    </row>
    <row r="554" spans="1:7">
      <c r="B554" s="2">
        <f>ChartDataA!$FM$48</f>
        <v>9.8426283999999989E-2</v>
      </c>
      <c r="C554" s="2">
        <f>ChartDataA!$FM$49</f>
        <v>0.28393089899999996</v>
      </c>
      <c r="D554" s="2">
        <f>ChartDataA!$FM$50</f>
        <v>4.3516399999999993E-4</v>
      </c>
      <c r="E554" s="2">
        <f>ChartDataA!$FM$51</f>
        <v>2.7592283000000002E-2</v>
      </c>
      <c r="F554" s="2">
        <f>ChartDataA!$FM$52</f>
        <v>1.8712469999999997E-3</v>
      </c>
      <c r="G554" s="2">
        <f>ChartDataA!$FM$53</f>
        <v>4.7615418999999992E-2</v>
      </c>
    </row>
    <row r="555" spans="1:7">
      <c r="A555" s="2" t="str">
        <f>ChartDataA!$FN$47</f>
        <v>yt 31 12 2024</v>
      </c>
      <c r="B555" s="2">
        <f>ChartDataA!$FN$48</f>
        <v>0.11151853899999999</v>
      </c>
      <c r="C555" s="2">
        <f>ChartDataA!$FN$49</f>
        <v>0.28577070799999998</v>
      </c>
      <c r="D555" s="2">
        <f>ChartDataA!$FN$50</f>
        <v>4.7098199999999994E-4</v>
      </c>
      <c r="E555" s="2">
        <f>ChartDataA!$FN$51</f>
        <v>2.7736098999999997E-2</v>
      </c>
      <c r="F555" s="2">
        <f>ChartDataA!$FN$52</f>
        <v>1.9309939999999999E-3</v>
      </c>
      <c r="G555" s="2">
        <f>ChartDataA!$FN$53</f>
        <v>5.1769439999999889E-2</v>
      </c>
    </row>
    <row r="556" spans="1:7">
      <c r="B556" s="2"/>
    </row>
    <row r="557" spans="1:7">
      <c r="B557" s="2"/>
    </row>
    <row r="558" spans="1:7">
      <c r="B558" s="2"/>
    </row>
    <row r="559" spans="1:7">
      <c r="B559" s="2"/>
    </row>
    <row r="560" spans="1:7">
      <c r="B560" s="2"/>
    </row>
    <row r="561" spans="2:2">
      <c r="B561" s="2"/>
    </row>
    <row r="562" spans="2:2">
      <c r="B562" s="2"/>
    </row>
    <row r="563" spans="2:2">
      <c r="B563" s="2"/>
    </row>
    <row r="564" spans="2:2">
      <c r="B564" s="2"/>
    </row>
    <row r="565" spans="2:2">
      <c r="B565" s="2"/>
    </row>
    <row r="566" spans="2:2">
      <c r="B566" s="2"/>
    </row>
    <row r="567" spans="2:2">
      <c r="B567" s="2"/>
    </row>
    <row r="568" spans="2:2">
      <c r="B568" s="2"/>
    </row>
    <row r="569" spans="2:2">
      <c r="B569" s="2"/>
    </row>
    <row r="570" spans="2:2">
      <c r="B570" s="2"/>
    </row>
    <row r="571" spans="2:2">
      <c r="B571" s="2"/>
    </row>
    <row r="572" spans="2:2">
      <c r="B572" s="2"/>
    </row>
    <row r="573" spans="2:2">
      <c r="B573" s="2"/>
    </row>
    <row r="574" spans="2:2">
      <c r="B574" s="2"/>
    </row>
    <row r="575" spans="2:2">
      <c r="B575" s="2"/>
    </row>
    <row r="578" spans="1:7">
      <c r="B578" t="str">
        <f>ChartDataA!$A$69</f>
        <v>Norway</v>
      </c>
      <c r="C578" t="str">
        <f>ChartDataA!$A$70</f>
        <v>Switzerland</v>
      </c>
      <c r="D578" t="str">
        <f>ChartDataA!$A$71</f>
        <v>Turkey</v>
      </c>
      <c r="E578" t="str">
        <f>ChartDataA!$A$72</f>
        <v>UK</v>
      </c>
      <c r="F578" t="str">
        <f>ChartDataA!$A$73</f>
        <v>USA</v>
      </c>
      <c r="G578" t="str">
        <f>ChartDataA!$A$74</f>
        <v>Other non EU-28</v>
      </c>
    </row>
    <row r="579" spans="1:7">
      <c r="A579" s="2" t="str">
        <f>ChartDataA!$B$68</f>
        <v>yt 31 12 2010</v>
      </c>
      <c r="B579" s="2">
        <f>ChartDataA!$B$69</f>
        <v>4.7112999999999995E-2</v>
      </c>
      <c r="C579" s="2">
        <f>ChartDataA!$B$70</f>
        <v>9.1430999999999998E-2</v>
      </c>
      <c r="D579" s="2">
        <f>ChartDataA!$B$71</f>
        <v>2.0249999999999999E-4</v>
      </c>
      <c r="E579" s="2">
        <f>ChartDataA!$B$72</f>
        <v>4.2030000000000005E-2</v>
      </c>
      <c r="F579" s="2">
        <f>ChartDataA!$B$73</f>
        <v>3.3969999999999996E-4</v>
      </c>
      <c r="G579" s="2">
        <f>ChartDataA!$B$74</f>
        <v>1.6705399999999981E-2</v>
      </c>
    </row>
    <row r="580" spans="1:7">
      <c r="A580" s="2"/>
      <c r="B580" s="2">
        <f>ChartDataA!$C$69</f>
        <v>4.5125700000000005E-2</v>
      </c>
      <c r="C580" s="2">
        <f>ChartDataA!$C$70</f>
        <v>9.3649099999999999E-2</v>
      </c>
      <c r="D580" s="2">
        <f>ChartDataA!$C$71</f>
        <v>2.051E-4</v>
      </c>
      <c r="E580" s="2">
        <f>ChartDataA!$C$72</f>
        <v>4.0136499999999999E-2</v>
      </c>
      <c r="F580" s="2">
        <f>ChartDataA!$C$73</f>
        <v>3.6799999999999995E-4</v>
      </c>
      <c r="G580" s="2">
        <f>ChartDataA!$C$74</f>
        <v>1.7031500000000005E-2</v>
      </c>
    </row>
    <row r="581" spans="1:7">
      <c r="A581" s="2"/>
      <c r="B581" s="2">
        <f>ChartDataA!$D$69</f>
        <v>4.5484499999999997E-2</v>
      </c>
      <c r="C581" s="2">
        <f>ChartDataA!$D$70</f>
        <v>9.6544899999999989E-2</v>
      </c>
      <c r="D581" s="2">
        <f>ChartDataA!$D$71</f>
        <v>2.1709999999999999E-4</v>
      </c>
      <c r="E581" s="2">
        <f>ChartDataA!$D$72</f>
        <v>4.4959800000000008E-2</v>
      </c>
      <c r="F581" s="2">
        <f>ChartDataA!$D$73</f>
        <v>3.4929999999999998E-4</v>
      </c>
      <c r="G581" s="2">
        <f>ChartDataA!$D$74</f>
        <v>1.7001600000000033E-2</v>
      </c>
    </row>
    <row r="582" spans="1:7">
      <c r="A582" s="2"/>
      <c r="B582" s="2">
        <f>ChartDataA!$E$69</f>
        <v>4.6070800000000002E-2</v>
      </c>
      <c r="C582" s="2">
        <f>ChartDataA!$E$70</f>
        <v>9.9847700000000011E-2</v>
      </c>
      <c r="D582" s="2">
        <f>ChartDataA!$E$71</f>
        <v>1.8730000000000003E-4</v>
      </c>
      <c r="E582" s="2">
        <f>ChartDataA!$E$72</f>
        <v>4.419300000000001E-2</v>
      </c>
      <c r="F582" s="2">
        <f>ChartDataA!$E$73</f>
        <v>3.7099999999999996E-4</v>
      </c>
      <c r="G582" s="2">
        <f>ChartDataA!$E$74</f>
        <v>1.6809499999999977E-2</v>
      </c>
    </row>
    <row r="583" spans="1:7">
      <c r="A583" s="2"/>
      <c r="B583" s="2">
        <f>ChartDataA!$F$69</f>
        <v>4.6140300000000009E-2</v>
      </c>
      <c r="C583" s="2">
        <f>ChartDataA!$F$70</f>
        <v>0.10432669999999999</v>
      </c>
      <c r="D583" s="2">
        <f>ChartDataA!$F$71</f>
        <v>1.8799999999999999E-4</v>
      </c>
      <c r="E583" s="2">
        <f>ChartDataA!$F$72</f>
        <v>4.6532600000000014E-2</v>
      </c>
      <c r="F583" s="2">
        <f>ChartDataA!$F$73</f>
        <v>3.5739999999999996E-4</v>
      </c>
      <c r="G583" s="2">
        <f>ChartDataA!$F$74</f>
        <v>1.6516199999999981E-2</v>
      </c>
    </row>
    <row r="584" spans="1:7">
      <c r="A584" s="2"/>
      <c r="B584" s="2">
        <f>ChartDataA!$G$69</f>
        <v>4.8866599999999996E-2</v>
      </c>
      <c r="C584" s="2">
        <f>ChartDataA!$G$70</f>
        <v>0.1139361</v>
      </c>
      <c r="D584" s="2">
        <f>ChartDataA!$G$71</f>
        <v>2.02E-4</v>
      </c>
      <c r="E584" s="2">
        <f>ChartDataA!$G$72</f>
        <v>4.5873000000000011E-2</v>
      </c>
      <c r="F584" s="2">
        <f>ChartDataA!$G$73</f>
        <v>3.5139999999999998E-4</v>
      </c>
      <c r="G584" s="2">
        <f>ChartDataA!$G$74</f>
        <v>1.6528600000000004E-2</v>
      </c>
    </row>
    <row r="585" spans="1:7">
      <c r="A585" s="2" t="str">
        <f>ChartDataA!$H$68</f>
        <v>yt 30 06 2011</v>
      </c>
      <c r="B585" s="2">
        <f>ChartDataA!$H$69</f>
        <v>5.0468099999999995E-2</v>
      </c>
      <c r="C585" s="2">
        <f>ChartDataA!$H$70</f>
        <v>0.11799369999999999</v>
      </c>
      <c r="D585" s="2">
        <f>ChartDataA!$H$71</f>
        <v>2.1320000000000001E-4</v>
      </c>
      <c r="E585" s="2">
        <f>ChartDataA!$H$72</f>
        <v>4.5229000000000005E-2</v>
      </c>
      <c r="F585" s="2">
        <f>ChartDataA!$H$73</f>
        <v>3.4789999999999995E-4</v>
      </c>
      <c r="G585" s="2">
        <f>ChartDataA!$H$74</f>
        <v>1.634689999999997E-2</v>
      </c>
    </row>
    <row r="586" spans="1:7">
      <c r="A586" s="2"/>
      <c r="B586" s="2">
        <f>ChartDataA!$I$69</f>
        <v>5.4750300000000002E-2</v>
      </c>
      <c r="C586" s="2">
        <f>ChartDataA!$I$70</f>
        <v>0.12232029999999999</v>
      </c>
      <c r="D586" s="2">
        <f>ChartDataA!$I$71</f>
        <v>2.0070000000000003E-4</v>
      </c>
      <c r="E586" s="2">
        <f>ChartDataA!$I$72</f>
        <v>4.6272500000000001E-2</v>
      </c>
      <c r="F586" s="2">
        <f>ChartDataA!$I$73</f>
        <v>3.4769999999999999E-4</v>
      </c>
      <c r="G586" s="2">
        <f>ChartDataA!$I$74</f>
        <v>1.6167900000000041E-2</v>
      </c>
    </row>
    <row r="587" spans="1:7">
      <c r="A587" s="2"/>
      <c r="B587" s="2">
        <f>ChartDataA!$J$69</f>
        <v>5.8169499999999999E-2</v>
      </c>
      <c r="C587" s="2">
        <f>ChartDataA!$J$70</f>
        <v>0.12320669999999999</v>
      </c>
      <c r="D587" s="2">
        <f>ChartDataA!$J$71</f>
        <v>1.9510000000000003E-4</v>
      </c>
      <c r="E587" s="2">
        <f>ChartDataA!$J$72</f>
        <v>4.8304300000000001E-2</v>
      </c>
      <c r="F587" s="2">
        <f>ChartDataA!$J$73</f>
        <v>3.7319999999999991E-4</v>
      </c>
      <c r="G587" s="2">
        <f>ChartDataA!$J$74</f>
        <v>1.6679900000000025E-2</v>
      </c>
    </row>
    <row r="588" spans="1:7">
      <c r="A588" s="2"/>
      <c r="B588" s="2">
        <f>ChartDataA!$K$69</f>
        <v>5.8219699999999992E-2</v>
      </c>
      <c r="C588" s="2">
        <f>ChartDataA!$K$70</f>
        <v>0.12427939999999998</v>
      </c>
      <c r="D588" s="2">
        <f>ChartDataA!$K$71</f>
        <v>1.7659999999999996E-4</v>
      </c>
      <c r="E588" s="2">
        <f>ChartDataA!$K$72</f>
        <v>5.2556499999999999E-2</v>
      </c>
      <c r="F588" s="2">
        <f>ChartDataA!$K$73</f>
        <v>3.5829999999999998E-4</v>
      </c>
      <c r="G588" s="2">
        <f>ChartDataA!$K$74</f>
        <v>1.892710000000003E-2</v>
      </c>
    </row>
    <row r="589" spans="1:7">
      <c r="A589" s="2"/>
      <c r="B589" s="2">
        <f>ChartDataA!$L$69</f>
        <v>5.9652700000000003E-2</v>
      </c>
      <c r="C589" s="2">
        <f>ChartDataA!$L$70</f>
        <v>0.12446729999999999</v>
      </c>
      <c r="D589" s="2">
        <f>ChartDataA!$L$71</f>
        <v>1.7490000000000002E-4</v>
      </c>
      <c r="E589" s="2">
        <f>ChartDataA!$L$72</f>
        <v>5.8243299999999998E-2</v>
      </c>
      <c r="F589" s="2">
        <f>ChartDataA!$L$73</f>
        <v>3.4749999999999999E-4</v>
      </c>
      <c r="G589" s="2">
        <f>ChartDataA!$L$74</f>
        <v>1.8686399999999964E-2</v>
      </c>
    </row>
    <row r="590" spans="1:7">
      <c r="A590" s="2"/>
      <c r="B590" s="2">
        <f>ChartDataA!$M$69</f>
        <v>5.9094300000000002E-2</v>
      </c>
      <c r="C590" s="2">
        <f>ChartDataA!$M$70</f>
        <v>0.12584429999999999</v>
      </c>
      <c r="D590" s="2">
        <f>ChartDataA!$M$71</f>
        <v>2.0719999999999999E-4</v>
      </c>
      <c r="E590" s="2">
        <f>ChartDataA!$M$72</f>
        <v>6.0346099999999993E-2</v>
      </c>
      <c r="F590" s="2">
        <f>ChartDataA!$M$73</f>
        <v>3.1710000000000001E-4</v>
      </c>
      <c r="G590" s="2">
        <f>ChartDataA!$M$74</f>
        <v>1.8639400000000056E-2</v>
      </c>
    </row>
    <row r="591" spans="1:7">
      <c r="A591" s="2" t="str">
        <f>ChartDataA!$N$68</f>
        <v>yt 31 12 2011</v>
      </c>
      <c r="B591" s="2">
        <f>ChartDataA!$N$69</f>
        <v>5.9310700000000008E-2</v>
      </c>
      <c r="C591" s="2">
        <f>ChartDataA!$N$70</f>
        <v>0.12515209999999999</v>
      </c>
      <c r="D591" s="2">
        <f>ChartDataA!$N$71</f>
        <v>2.2050000000000002E-4</v>
      </c>
      <c r="E591" s="2">
        <f>ChartDataA!$N$72</f>
        <v>6.5066700000000005E-2</v>
      </c>
      <c r="F591" s="2">
        <f>ChartDataA!$N$73</f>
        <v>3.1460000000000006E-4</v>
      </c>
      <c r="G591" s="2">
        <f>ChartDataA!$N$74</f>
        <v>1.8826799999999977E-2</v>
      </c>
    </row>
    <row r="592" spans="1:7">
      <c r="A592" s="2"/>
      <c r="B592" s="2">
        <f>ChartDataA!$O$69</f>
        <v>6.0548200000000003E-2</v>
      </c>
      <c r="C592" s="2">
        <f>ChartDataA!$O$70</f>
        <v>0.12294999999999999</v>
      </c>
      <c r="D592" s="2">
        <f>ChartDataA!$O$71</f>
        <v>2.0990000000000003E-4</v>
      </c>
      <c r="E592" s="2">
        <f>ChartDataA!$O$72</f>
        <v>6.7069500000000018E-2</v>
      </c>
      <c r="F592" s="2">
        <f>ChartDataA!$O$73</f>
        <v>2.7129999999999998E-4</v>
      </c>
      <c r="G592" s="2">
        <f>ChartDataA!$O$74</f>
        <v>1.9865999999999995E-2</v>
      </c>
    </row>
    <row r="593" spans="1:7">
      <c r="A593" s="2"/>
      <c r="B593" s="2">
        <f>ChartDataA!$P$69</f>
        <v>5.6994699999999995E-2</v>
      </c>
      <c r="C593" s="2">
        <f>ChartDataA!$P$70</f>
        <v>0.12005249999999999</v>
      </c>
      <c r="D593" s="2">
        <f>ChartDataA!$P$71</f>
        <v>1.9490000000000002E-4</v>
      </c>
      <c r="E593" s="2">
        <f>ChartDataA!$P$72</f>
        <v>6.4191799999999993E-2</v>
      </c>
      <c r="F593" s="2">
        <f>ChartDataA!$P$73</f>
        <v>2.6360000000000001E-4</v>
      </c>
      <c r="G593" s="2">
        <f>ChartDataA!$P$74</f>
        <v>2.4201599999999962E-2</v>
      </c>
    </row>
    <row r="594" spans="1:7">
      <c r="A594" s="2"/>
      <c r="B594" s="2">
        <f>ChartDataA!$Q$69</f>
        <v>5.6205499999999985E-2</v>
      </c>
      <c r="C594" s="2">
        <f>ChartDataA!$Q$70</f>
        <v>0.11806069999999999</v>
      </c>
      <c r="D594" s="2">
        <f>ChartDataA!$Q$71</f>
        <v>1.907E-4</v>
      </c>
      <c r="E594" s="2">
        <f>ChartDataA!$Q$72</f>
        <v>6.4185100000000009E-2</v>
      </c>
      <c r="F594" s="2">
        <f>ChartDataA!$Q$73</f>
        <v>2.1679999999999998E-4</v>
      </c>
      <c r="G594" s="2">
        <f>ChartDataA!$Q$74</f>
        <v>2.6919800000000021E-2</v>
      </c>
    </row>
    <row r="595" spans="1:7">
      <c r="A595" s="2"/>
      <c r="B595" s="2">
        <f>ChartDataA!$R$69</f>
        <v>5.5785699999999994E-2</v>
      </c>
      <c r="C595" s="2">
        <f>ChartDataA!$R$70</f>
        <v>0.1148711</v>
      </c>
      <c r="D595" s="2">
        <f>ChartDataA!$R$71</f>
        <v>1.9489999999999999E-4</v>
      </c>
      <c r="E595" s="2">
        <f>ChartDataA!$R$72</f>
        <v>6.1421099999999992E-2</v>
      </c>
      <c r="F595" s="2">
        <f>ChartDataA!$R$73</f>
        <v>2.5039999999999996E-4</v>
      </c>
      <c r="G595" s="2">
        <f>ChartDataA!$R$74</f>
        <v>3.0077300000000001E-2</v>
      </c>
    </row>
    <row r="596" spans="1:7">
      <c r="A596" s="2"/>
      <c r="B596" s="2">
        <f>ChartDataA!$S$69</f>
        <v>5.0978299999999997E-2</v>
      </c>
      <c r="C596" s="2">
        <f>ChartDataA!$S$70</f>
        <v>0.10702270000000001</v>
      </c>
      <c r="D596" s="2">
        <f>ChartDataA!$S$71</f>
        <v>1.8120000000000001E-4</v>
      </c>
      <c r="E596" s="2">
        <f>ChartDataA!$S$72</f>
        <v>6.2012699999999997E-2</v>
      </c>
      <c r="F596" s="2">
        <f>ChartDataA!$S$73</f>
        <v>2.173E-4</v>
      </c>
      <c r="G596" s="2">
        <f>ChartDataA!$S$74</f>
        <v>3.1706600000000029E-2</v>
      </c>
    </row>
    <row r="597" spans="1:7">
      <c r="A597" s="2" t="str">
        <f>ChartDataA!$T$68</f>
        <v>yt 30 06 2012</v>
      </c>
      <c r="B597" s="2">
        <f>ChartDataA!$T$69</f>
        <v>4.8982700000000004E-2</v>
      </c>
      <c r="C597" s="2">
        <f>ChartDataA!$T$70</f>
        <v>0.10496420000000001</v>
      </c>
      <c r="D597" s="2">
        <f>ChartDataA!$T$71</f>
        <v>1.8449999999999999E-4</v>
      </c>
      <c r="E597" s="2">
        <f>ChartDataA!$T$72</f>
        <v>6.13176E-2</v>
      </c>
      <c r="F597" s="2">
        <f>ChartDataA!$T$73</f>
        <v>2.1050000000000005E-4</v>
      </c>
      <c r="G597" s="2">
        <f>ChartDataA!$T$74</f>
        <v>3.3766500000000005E-2</v>
      </c>
    </row>
    <row r="598" spans="1:7">
      <c r="A598" s="2"/>
      <c r="B598" s="2">
        <f>ChartDataA!$U$69</f>
        <v>4.4248600000000006E-2</v>
      </c>
      <c r="C598" s="2">
        <f>ChartDataA!$U$70</f>
        <v>0.10289970000000001</v>
      </c>
      <c r="D598" s="2">
        <f>ChartDataA!$U$71</f>
        <v>1.7530000000000001E-4</v>
      </c>
      <c r="E598" s="2">
        <f>ChartDataA!$U$72</f>
        <v>6.0198100000000004E-2</v>
      </c>
      <c r="F598" s="2">
        <f>ChartDataA!$U$73</f>
        <v>2.2360000000000004E-4</v>
      </c>
      <c r="G598" s="2">
        <f>ChartDataA!$U$74</f>
        <v>3.4797699999999987E-2</v>
      </c>
    </row>
    <row r="599" spans="1:7">
      <c r="A599" s="2"/>
      <c r="B599" s="2">
        <f>ChartDataA!$V$69</f>
        <v>4.0639300000000003E-2</v>
      </c>
      <c r="C599" s="2">
        <f>ChartDataA!$V$70</f>
        <v>0.10238560000000002</v>
      </c>
      <c r="D599" s="2">
        <f>ChartDataA!$V$71</f>
        <v>1.6610000000000003E-4</v>
      </c>
      <c r="E599" s="2">
        <f>ChartDataA!$V$72</f>
        <v>5.7960999999999999E-2</v>
      </c>
      <c r="F599" s="2">
        <f>ChartDataA!$V$73</f>
        <v>2.0270000000000005E-4</v>
      </c>
      <c r="G599" s="2">
        <f>ChartDataA!$V$74</f>
        <v>3.423490000000004E-2</v>
      </c>
    </row>
    <row r="600" spans="1:7">
      <c r="A600" s="2"/>
      <c r="B600" s="2">
        <f>ChartDataA!$W$69</f>
        <v>3.8927099999999999E-2</v>
      </c>
      <c r="C600" s="2">
        <f>ChartDataA!$W$70</f>
        <v>0.10125640000000001</v>
      </c>
      <c r="D600" s="2">
        <f>ChartDataA!$W$71</f>
        <v>1.4950000000000003E-4</v>
      </c>
      <c r="E600" s="2">
        <f>ChartDataA!$W$72</f>
        <v>5.3223899999999998E-2</v>
      </c>
      <c r="F600" s="2">
        <f>ChartDataA!$W$73</f>
        <v>2.1040000000000002E-4</v>
      </c>
      <c r="G600" s="2">
        <f>ChartDataA!$W$74</f>
        <v>3.2153600000000004E-2</v>
      </c>
    </row>
    <row r="601" spans="1:7">
      <c r="A601" s="2"/>
      <c r="B601" s="2">
        <f>ChartDataA!$X$69</f>
        <v>3.3900800000000002E-2</v>
      </c>
      <c r="C601" s="2">
        <f>ChartDataA!$X$70</f>
        <v>0.1016354</v>
      </c>
      <c r="D601" s="2">
        <f>ChartDataA!$X$71</f>
        <v>1.0379999999999999E-4</v>
      </c>
      <c r="E601" s="2">
        <f>ChartDataA!$X$72</f>
        <v>4.9693299999999996E-2</v>
      </c>
      <c r="F601" s="2">
        <f>ChartDataA!$X$73</f>
        <v>2.1640000000000003E-4</v>
      </c>
      <c r="G601" s="2">
        <f>ChartDataA!$X$74</f>
        <v>3.2765200000000022E-2</v>
      </c>
    </row>
    <row r="602" spans="1:7">
      <c r="A602" s="2"/>
      <c r="B602" s="2">
        <f>ChartDataA!$Y$69</f>
        <v>3.0282599999999996E-2</v>
      </c>
      <c r="C602" s="2">
        <f>ChartDataA!$Y$70</f>
        <v>9.9945900000000004E-2</v>
      </c>
      <c r="D602" s="2">
        <f>ChartDataA!$Y$71</f>
        <v>3.3802000000000003E-3</v>
      </c>
      <c r="E602" s="2">
        <f>ChartDataA!$Y$72</f>
        <v>4.7641799999999998E-2</v>
      </c>
      <c r="F602" s="2">
        <f>ChartDataA!$Y$73</f>
        <v>2.1440000000000003E-4</v>
      </c>
      <c r="G602" s="2">
        <f>ChartDataA!$Y$74</f>
        <v>3.3311599999999997E-2</v>
      </c>
    </row>
    <row r="603" spans="1:7">
      <c r="A603" s="2" t="str">
        <f>ChartDataA!$Z$68</f>
        <v>yt 31 12 2012</v>
      </c>
      <c r="B603" s="2">
        <f>ChartDataA!$Z$69</f>
        <v>2.6829100000000002E-2</v>
      </c>
      <c r="C603" s="2">
        <f>ChartDataA!$Z$70</f>
        <v>9.8835000000000006E-2</v>
      </c>
      <c r="D603" s="2">
        <f>ChartDataA!$Z$71</f>
        <v>5.9582000000000003E-3</v>
      </c>
      <c r="E603" s="2">
        <f>ChartDataA!$Z$72</f>
        <v>4.3844099999999997E-2</v>
      </c>
      <c r="F603" s="2">
        <f>ChartDataA!$Z$73</f>
        <v>1.9890000000000004E-4</v>
      </c>
      <c r="G603" s="2">
        <f>ChartDataA!$Z$74</f>
        <v>3.3293900000000015E-2</v>
      </c>
    </row>
    <row r="604" spans="1:7">
      <c r="A604" s="2"/>
      <c r="B604" s="2">
        <f>ChartDataA!$AA$69</f>
        <v>2.5187399999999999E-2</v>
      </c>
      <c r="C604" s="2">
        <f>ChartDataA!$AA$70</f>
        <v>9.9783400000000008E-2</v>
      </c>
      <c r="D604" s="2">
        <f>ChartDataA!$AA$71</f>
        <v>8.9804000000000012E-3</v>
      </c>
      <c r="E604" s="2">
        <f>ChartDataA!$AA$72</f>
        <v>4.3354999999999998E-2</v>
      </c>
      <c r="F604" s="2">
        <f>ChartDataA!$AA$73</f>
        <v>2.2890000000000003E-4</v>
      </c>
      <c r="G604" s="2">
        <f>ChartDataA!$AA$74</f>
        <v>3.230909999999998E-2</v>
      </c>
    </row>
    <row r="605" spans="1:7">
      <c r="A605" s="2"/>
      <c r="B605" s="2">
        <f>ChartDataA!$AB$69</f>
        <v>2.4633599999999999E-2</v>
      </c>
      <c r="C605" s="2">
        <f>ChartDataA!$AB$70</f>
        <v>0.10004260000000001</v>
      </c>
      <c r="D605" s="2">
        <f>ChartDataA!$AB$71</f>
        <v>1.1502600000000002E-2</v>
      </c>
      <c r="E605" s="2">
        <f>ChartDataA!$AB$72</f>
        <v>4.1588399999999998E-2</v>
      </c>
      <c r="F605" s="2">
        <f>ChartDataA!$AB$73</f>
        <v>2.1419999999999998E-4</v>
      </c>
      <c r="G605" s="2">
        <f>ChartDataA!$AB$74</f>
        <v>2.7749200000000002E-2</v>
      </c>
    </row>
    <row r="606" spans="1:7">
      <c r="A606" s="2"/>
      <c r="B606" s="2">
        <f>ChartDataA!$AC$69</f>
        <v>2.3506600000000002E-2</v>
      </c>
      <c r="C606" s="2">
        <f>ChartDataA!$AC$70</f>
        <v>0.10029940000000001</v>
      </c>
      <c r="D606" s="2">
        <f>ChartDataA!$AC$71</f>
        <v>1.1564700000000002E-2</v>
      </c>
      <c r="E606" s="2">
        <f>ChartDataA!$AC$72</f>
        <v>4.3291100000000006E-2</v>
      </c>
      <c r="F606" s="2">
        <f>ChartDataA!$AC$73</f>
        <v>2.4689999999999998E-4</v>
      </c>
      <c r="G606" s="2">
        <f>ChartDataA!$AC$74</f>
        <v>2.5003700000000018E-2</v>
      </c>
    </row>
    <row r="607" spans="1:7">
      <c r="A607" s="2"/>
      <c r="B607" s="2">
        <f>ChartDataA!$AD$69</f>
        <v>2.3953700000000005E-2</v>
      </c>
      <c r="C607" s="2">
        <f>ChartDataA!$AD$70</f>
        <v>0.1025896</v>
      </c>
      <c r="D607" s="2">
        <f>ChartDataA!$AD$71</f>
        <v>1.1555700000000002E-2</v>
      </c>
      <c r="E607" s="2">
        <f>ChartDataA!$AD$72</f>
        <v>4.3153900000000009E-2</v>
      </c>
      <c r="F607" s="2">
        <f>ChartDataA!$AD$73</f>
        <v>2.1919999999999999E-4</v>
      </c>
      <c r="G607" s="2">
        <f>ChartDataA!$AD$74</f>
        <v>2.2118699999999991E-2</v>
      </c>
    </row>
    <row r="608" spans="1:7">
      <c r="A608" s="2"/>
      <c r="B608" s="2">
        <f>ChartDataA!$AE$69</f>
        <v>2.40456E-2</v>
      </c>
      <c r="C608" s="2">
        <f>ChartDataA!$AE$70</f>
        <v>0.10380499999999999</v>
      </c>
      <c r="D608" s="2">
        <f>ChartDataA!$AE$71</f>
        <v>1.1643200000000003E-2</v>
      </c>
      <c r="E608" s="2">
        <f>ChartDataA!$AE$72</f>
        <v>4.2815800000000001E-2</v>
      </c>
      <c r="F608" s="2">
        <f>ChartDataA!$AE$73</f>
        <v>2.5399999999999994E-4</v>
      </c>
      <c r="G608" s="2">
        <f>ChartDataA!$AE$74</f>
        <v>2.0380900000000035E-2</v>
      </c>
    </row>
    <row r="609" spans="1:7">
      <c r="A609" s="2" t="str">
        <f>ChartDataA!$AF$68</f>
        <v>yt 30 06 2013</v>
      </c>
      <c r="B609" s="2">
        <f>ChartDataA!$AF$69</f>
        <v>2.4133999999999999E-2</v>
      </c>
      <c r="C609" s="2">
        <f>ChartDataA!$AF$70</f>
        <v>0.1047477</v>
      </c>
      <c r="D609" s="2">
        <f>ChartDataA!$AF$71</f>
        <v>1.1671100000000002E-2</v>
      </c>
      <c r="E609" s="2">
        <f>ChartDataA!$AF$72</f>
        <v>4.3116600000000005E-2</v>
      </c>
      <c r="F609" s="2">
        <f>ChartDataA!$AF$73</f>
        <v>2.3330000000000001E-4</v>
      </c>
      <c r="G609" s="2">
        <f>ChartDataA!$AF$74</f>
        <v>1.8174700000000016E-2</v>
      </c>
    </row>
    <row r="610" spans="1:7">
      <c r="A610" s="2"/>
      <c r="B610" s="2">
        <f>ChartDataA!$AG$69</f>
        <v>2.3975800000000002E-2</v>
      </c>
      <c r="C610" s="2">
        <f>ChartDataA!$AG$70</f>
        <v>0.1071713</v>
      </c>
      <c r="D610" s="2">
        <f>ChartDataA!$AG$71</f>
        <v>1.1778200000000003E-2</v>
      </c>
      <c r="E610" s="2">
        <f>ChartDataA!$AG$72</f>
        <v>4.2427999999999993E-2</v>
      </c>
      <c r="F610" s="2">
        <f>ChartDataA!$AG$73</f>
        <v>2.0489999999999999E-4</v>
      </c>
      <c r="G610" s="2">
        <f>ChartDataA!$AG$74</f>
        <v>1.7639600000000033E-2</v>
      </c>
    </row>
    <row r="611" spans="1:7">
      <c r="A611" s="2"/>
      <c r="B611" s="2">
        <f>ChartDataA!$AH$69</f>
        <v>2.4536600000000006E-2</v>
      </c>
      <c r="C611" s="2">
        <f>ChartDataA!$AH$70</f>
        <v>0.10818449999999999</v>
      </c>
      <c r="D611" s="2">
        <f>ChartDataA!$AH$71</f>
        <v>1.1820300000000002E-2</v>
      </c>
      <c r="E611" s="2">
        <f>ChartDataA!$AH$72</f>
        <v>4.1182400000000001E-2</v>
      </c>
      <c r="F611" s="2">
        <f>ChartDataA!$AH$73</f>
        <v>1.9139999999999999E-4</v>
      </c>
      <c r="G611" s="2">
        <f>ChartDataA!$AH$74</f>
        <v>1.754E-2</v>
      </c>
    </row>
    <row r="612" spans="1:7">
      <c r="A612" s="2"/>
      <c r="B612" s="2">
        <f>ChartDataA!$AI$69</f>
        <v>3.0747500000000001E-2</v>
      </c>
      <c r="C612" s="2">
        <f>ChartDataA!$AI$70</f>
        <v>0.11065180000000001</v>
      </c>
      <c r="D612" s="2">
        <f>ChartDataA!$AI$71</f>
        <v>1.1959100000000002E-2</v>
      </c>
      <c r="E612" s="2">
        <f>ChartDataA!$AI$72</f>
        <v>3.9826200000000013E-2</v>
      </c>
      <c r="F612" s="2">
        <f>ChartDataA!$AI$73</f>
        <v>2.0109999999999998E-4</v>
      </c>
      <c r="G612" s="2">
        <f>ChartDataA!$AI$74</f>
        <v>1.7036699999999988E-2</v>
      </c>
    </row>
    <row r="613" spans="1:7">
      <c r="A613" s="2"/>
      <c r="B613" s="2">
        <f>ChartDataA!$AJ$69</f>
        <v>3.0667E-2</v>
      </c>
      <c r="C613" s="2">
        <f>ChartDataA!$AJ$70</f>
        <v>0.11352610000000002</v>
      </c>
      <c r="D613" s="2">
        <f>ChartDataA!$AJ$71</f>
        <v>1.2023500000000001E-2</v>
      </c>
      <c r="E613" s="2">
        <f>ChartDataA!$AJ$72</f>
        <v>3.4825200000000001E-2</v>
      </c>
      <c r="F613" s="2">
        <f>ChartDataA!$AJ$73</f>
        <v>1.9349999999999996E-4</v>
      </c>
      <c r="G613" s="2">
        <f>ChartDataA!$AJ$74</f>
        <v>1.6415800000000008E-2</v>
      </c>
    </row>
    <row r="614" spans="1:7">
      <c r="A614" s="2"/>
      <c r="B614" s="2">
        <f>ChartDataA!$AK$69</f>
        <v>3.0742499999999999E-2</v>
      </c>
      <c r="C614" s="2">
        <f>ChartDataA!$AK$70</f>
        <v>0.11659080000000001</v>
      </c>
      <c r="D614" s="2">
        <f>ChartDataA!$AK$71</f>
        <v>8.7375999999999999E-3</v>
      </c>
      <c r="E614" s="2">
        <f>ChartDataA!$AK$72</f>
        <v>3.3838800000000009E-2</v>
      </c>
      <c r="F614" s="2">
        <f>ChartDataA!$AK$73</f>
        <v>1.9399999999999997E-4</v>
      </c>
      <c r="G614" s="2">
        <f>ChartDataA!$AK$74</f>
        <v>1.5818300000000007E-2</v>
      </c>
    </row>
    <row r="615" spans="1:7">
      <c r="A615" s="2" t="str">
        <f>ChartDataA!$AL$68</f>
        <v>yt 31 12 2013</v>
      </c>
      <c r="B615" s="2">
        <f>ChartDataA!$AL$69</f>
        <v>3.0176599999999998E-2</v>
      </c>
      <c r="C615" s="2">
        <f>ChartDataA!$AL$70</f>
        <v>0.11958040000000002</v>
      </c>
      <c r="D615" s="2">
        <f>ChartDataA!$AL$71</f>
        <v>6.1463000000000012E-3</v>
      </c>
      <c r="E615" s="2">
        <f>ChartDataA!$AL$72</f>
        <v>3.2635100000000014E-2</v>
      </c>
      <c r="F615" s="2">
        <f>ChartDataA!$AL$73</f>
        <v>2.0939999999999997E-4</v>
      </c>
      <c r="G615" s="2">
        <f>ChartDataA!$AL$74</f>
        <v>1.5524299999999935E-2</v>
      </c>
    </row>
    <row r="616" spans="1:7">
      <c r="A616" s="2"/>
      <c r="B616" s="2">
        <f>ChartDataA!$AM$69</f>
        <v>2.9064E-2</v>
      </c>
      <c r="C616" s="2">
        <f>ChartDataA!$AM$70</f>
        <v>0.1245653</v>
      </c>
      <c r="D616" s="2">
        <f>ChartDataA!$AM$71</f>
        <v>3.1356000000000001E-3</v>
      </c>
      <c r="E616" s="2">
        <f>ChartDataA!$AM$72</f>
        <v>3.1005300000000017E-2</v>
      </c>
      <c r="F616" s="2">
        <f>ChartDataA!$AM$73</f>
        <v>1.794E-4</v>
      </c>
      <c r="G616" s="2">
        <f>ChartDataA!$AM$74</f>
        <v>1.6730000000000023E-2</v>
      </c>
    </row>
    <row r="617" spans="1:7">
      <c r="A617" s="2"/>
      <c r="B617" s="2">
        <f>ChartDataA!$AN$69</f>
        <v>3.6468699999999993E-2</v>
      </c>
      <c r="C617" s="2">
        <f>ChartDataA!$AN$70</f>
        <v>0.1302063</v>
      </c>
      <c r="D617" s="2">
        <f>ChartDataA!$AN$71</f>
        <v>7.1710000000000014E-4</v>
      </c>
      <c r="E617" s="2">
        <f>ChartDataA!$AN$72</f>
        <v>2.9653500000000017E-2</v>
      </c>
      <c r="F617" s="2">
        <f>ChartDataA!$AN$73</f>
        <v>1.9549999999999998E-4</v>
      </c>
      <c r="G617" s="2">
        <f>ChartDataA!$AN$74</f>
        <v>1.789449999999998E-2</v>
      </c>
    </row>
    <row r="618" spans="1:7">
      <c r="A618" s="2"/>
      <c r="B618" s="2">
        <f>ChartDataA!$AO$69</f>
        <v>3.6360099999999999E-2</v>
      </c>
      <c r="C618" s="2">
        <f>ChartDataA!$AO$70</f>
        <v>0.13353740000000003</v>
      </c>
      <c r="D618" s="2">
        <f>ChartDataA!$AO$71</f>
        <v>6.4990000000000002E-4</v>
      </c>
      <c r="E618" s="2">
        <f>ChartDataA!$AO$72</f>
        <v>2.6884500000000016E-2</v>
      </c>
      <c r="F618" s="2">
        <f>ChartDataA!$AO$73</f>
        <v>1.6160000000000002E-4</v>
      </c>
      <c r="G618" s="2">
        <f>ChartDataA!$AO$74</f>
        <v>1.8754399999999949E-2</v>
      </c>
    </row>
    <row r="619" spans="1:7">
      <c r="A619" s="2"/>
      <c r="B619" s="2">
        <f>ChartDataA!$AP$69</f>
        <v>3.5778299999999999E-2</v>
      </c>
      <c r="C619" s="2">
        <f>ChartDataA!$AP$70</f>
        <v>0.13570550000000003</v>
      </c>
      <c r="D619" s="2">
        <f>ChartDataA!$AP$71</f>
        <v>6.5109999999999994E-4</v>
      </c>
      <c r="E619" s="2">
        <f>ChartDataA!$AP$72</f>
        <v>2.4837900000000017E-2</v>
      </c>
      <c r="F619" s="2">
        <f>ChartDataA!$AP$73</f>
        <v>1.5970000000000001E-4</v>
      </c>
      <c r="G619" s="2">
        <f>ChartDataA!$AP$74</f>
        <v>1.9546499999999967E-2</v>
      </c>
    </row>
    <row r="620" spans="1:7">
      <c r="A620" s="2"/>
      <c r="B620" s="2">
        <f>ChartDataA!$AQ$69</f>
        <v>3.5709599999999994E-2</v>
      </c>
      <c r="C620" s="2">
        <f>ChartDataA!$AQ$70</f>
        <v>0.13759540000000001</v>
      </c>
      <c r="D620" s="2">
        <f>ChartDataA!$AQ$71</f>
        <v>5.6339999999999993E-4</v>
      </c>
      <c r="E620" s="2">
        <f>ChartDataA!$AQ$72</f>
        <v>2.2358600000000017E-2</v>
      </c>
      <c r="F620" s="2">
        <f>ChartDataA!$AQ$73</f>
        <v>1.3960000000000001E-4</v>
      </c>
      <c r="G620" s="2">
        <f>ChartDataA!$AQ$74</f>
        <v>1.9798500000000052E-2</v>
      </c>
    </row>
    <row r="621" spans="1:7">
      <c r="A621" s="2" t="str">
        <f>ChartDataA!$AR$68</f>
        <v>yt 30 06 2014</v>
      </c>
      <c r="B621" s="2">
        <f>ChartDataA!$AR$69</f>
        <v>3.7285999999999993E-2</v>
      </c>
      <c r="C621" s="2">
        <f>ChartDataA!$AR$70</f>
        <v>0.13611330000000002</v>
      </c>
      <c r="D621" s="2">
        <f>ChartDataA!$AR$71</f>
        <v>5.1559999999999985E-4</v>
      </c>
      <c r="E621" s="2">
        <f>ChartDataA!$AR$72</f>
        <v>2.1950200000000013E-2</v>
      </c>
      <c r="F621" s="2">
        <f>ChartDataA!$AR$73</f>
        <v>1.2430000000000001E-4</v>
      </c>
      <c r="G621" s="2">
        <f>ChartDataA!$AR$74</f>
        <v>2.0234600000000019E-2</v>
      </c>
    </row>
    <row r="622" spans="1:7">
      <c r="A622" s="2"/>
      <c r="B622" s="2">
        <f>ChartDataA!$AS$69</f>
        <v>3.7198999999999989E-2</v>
      </c>
      <c r="C622" s="2">
        <f>ChartDataA!$AS$70</f>
        <v>0.1339592</v>
      </c>
      <c r="D622" s="2">
        <f>ChartDataA!$AS$71</f>
        <v>4.0520000000000004E-4</v>
      </c>
      <c r="E622" s="2">
        <f>ChartDataA!$AS$72</f>
        <v>2.1682800000000012E-2</v>
      </c>
      <c r="F622" s="2">
        <f>ChartDataA!$AS$73</f>
        <v>1.6029999999999999E-4</v>
      </c>
      <c r="G622" s="2">
        <f>ChartDataA!$AS$74</f>
        <v>2.0006300000000032E-2</v>
      </c>
    </row>
    <row r="623" spans="1:7">
      <c r="A623" s="2"/>
      <c r="B623" s="2">
        <f>ChartDataA!$AT$69</f>
        <v>3.9273699999999995E-2</v>
      </c>
      <c r="C623" s="2">
        <f>ChartDataA!$AT$70</f>
        <v>0.13323529999999997</v>
      </c>
      <c r="D623" s="2">
        <f>ChartDataA!$AT$71</f>
        <v>4.3990000000000001E-4</v>
      </c>
      <c r="E623" s="2">
        <f>ChartDataA!$AT$72</f>
        <v>2.2382300000000011E-2</v>
      </c>
      <c r="F623" s="2">
        <f>ChartDataA!$AT$73</f>
        <v>1.5990000000000001E-4</v>
      </c>
      <c r="G623" s="2">
        <f>ChartDataA!$AT$74</f>
        <v>2.0360200000000023E-2</v>
      </c>
    </row>
    <row r="624" spans="1:7">
      <c r="A624" s="2"/>
      <c r="B624" s="2">
        <f>ChartDataA!$AU$69</f>
        <v>3.5690699999999999E-2</v>
      </c>
      <c r="C624" s="2">
        <f>ChartDataA!$AU$70</f>
        <v>0.1337721</v>
      </c>
      <c r="D624" s="2">
        <f>ChartDataA!$AU$71</f>
        <v>3.3540000000000002E-4</v>
      </c>
      <c r="E624" s="2">
        <f>ChartDataA!$AU$72</f>
        <v>2.3441700000000013E-2</v>
      </c>
      <c r="F624" s="2">
        <f>ChartDataA!$AU$73</f>
        <v>1.7320000000000004E-4</v>
      </c>
      <c r="G624" s="2">
        <f>ChartDataA!$AU$74</f>
        <v>2.0718099999999962E-2</v>
      </c>
    </row>
    <row r="625" spans="1:7">
      <c r="A625" s="2"/>
      <c r="B625" s="2">
        <f>ChartDataA!$AV$69</f>
        <v>4.0233400000000009E-2</v>
      </c>
      <c r="C625" s="2">
        <f>ChartDataA!$AV$70</f>
        <v>0.1320375</v>
      </c>
      <c r="D625" s="2">
        <f>ChartDataA!$AV$71</f>
        <v>2.9E-4</v>
      </c>
      <c r="E625" s="2">
        <f>ChartDataA!$AV$72</f>
        <v>2.4245700000000005E-2</v>
      </c>
      <c r="F625" s="2">
        <f>ChartDataA!$AV$73</f>
        <v>1.6220000000000007E-4</v>
      </c>
      <c r="G625" s="2">
        <f>ChartDataA!$AV$74</f>
        <v>2.1194199999999969E-2</v>
      </c>
    </row>
    <row r="626" spans="1:7">
      <c r="A626" s="2"/>
      <c r="B626" s="2">
        <f>ChartDataA!$AW$69</f>
        <v>4.2852300000000003E-2</v>
      </c>
      <c r="C626" s="2">
        <f>ChartDataA!$AW$70</f>
        <v>0.1299951</v>
      </c>
      <c r="D626" s="2">
        <f>ChartDataA!$AW$71</f>
        <v>2.7089999999999997E-4</v>
      </c>
      <c r="E626" s="2">
        <f>ChartDataA!$AW$72</f>
        <v>2.3791500000000007E-2</v>
      </c>
      <c r="F626" s="2">
        <f>ChartDataA!$AW$73</f>
        <v>1.6550000000000007E-4</v>
      </c>
      <c r="G626" s="2">
        <f>ChartDataA!$AW$74</f>
        <v>2.1655999999999981E-2</v>
      </c>
    </row>
    <row r="627" spans="1:7">
      <c r="A627" s="2" t="str">
        <f>ChartDataA!$AX$68</f>
        <v>yt 31 12 2014</v>
      </c>
      <c r="B627" s="2">
        <f>ChartDataA!$AX$69</f>
        <v>4.5758300000000002E-2</v>
      </c>
      <c r="C627" s="2">
        <f>ChartDataA!$AX$70</f>
        <v>0.12814610000000001</v>
      </c>
      <c r="D627" s="2">
        <f>ChartDataA!$AX$71</f>
        <v>2.9849999999999999E-4</v>
      </c>
      <c r="E627" s="2">
        <f>ChartDataA!$AX$72</f>
        <v>2.2711100000000008E-2</v>
      </c>
      <c r="F627" s="2">
        <f>ChartDataA!$AX$73</f>
        <v>1.6570000000000007E-4</v>
      </c>
      <c r="G627" s="2">
        <f>ChartDataA!$AX$74</f>
        <v>2.2103800000000007E-2</v>
      </c>
    </row>
    <row r="628" spans="1:7">
      <c r="A628" s="2"/>
      <c r="B628" s="2">
        <f>ChartDataA!$AY$69</f>
        <v>4.7502700000000009E-2</v>
      </c>
      <c r="C628" s="2">
        <f>ChartDataA!$AY$70</f>
        <v>0.12415639999999999</v>
      </c>
      <c r="D628" s="2">
        <f>ChartDataA!$AY$71</f>
        <v>3.3239999999999995E-4</v>
      </c>
      <c r="E628" s="2">
        <f>ChartDataA!$AY$72</f>
        <v>2.2841000000000014E-2</v>
      </c>
      <c r="F628" s="2">
        <f>ChartDataA!$AY$73</f>
        <v>1.8200000000000009E-4</v>
      </c>
      <c r="G628" s="2">
        <f>ChartDataA!$AY$74</f>
        <v>2.2296600000000028E-2</v>
      </c>
    </row>
    <row r="629" spans="1:7">
      <c r="A629" s="2"/>
      <c r="B629" s="2">
        <f>ChartDataA!$AZ$69</f>
        <v>4.3321600000000002E-2</v>
      </c>
      <c r="C629" s="2">
        <f>ChartDataA!$AZ$70</f>
        <v>0.12129460000000002</v>
      </c>
      <c r="D629" s="2">
        <f>ChartDataA!$AZ$71</f>
        <v>2.5129999999999998E-4</v>
      </c>
      <c r="E629" s="2">
        <f>ChartDataA!$AZ$72</f>
        <v>2.2926800000000004E-2</v>
      </c>
      <c r="F629" s="2">
        <f>ChartDataA!$AZ$73</f>
        <v>1.8360000000000004E-4</v>
      </c>
      <c r="G629" s="2">
        <f>ChartDataA!$AZ$74</f>
        <v>2.2564500000000015E-2</v>
      </c>
    </row>
    <row r="630" spans="1:7">
      <c r="A630" s="2"/>
      <c r="B630" s="2">
        <f>ChartDataA!$BA$69</f>
        <v>4.9777999999999996E-2</v>
      </c>
      <c r="C630" s="2">
        <f>ChartDataA!$BA$70</f>
        <v>0.12026030000000001</v>
      </c>
      <c r="D630" s="2">
        <f>ChartDataA!$BA$71</f>
        <v>3.0819999999999996E-4</v>
      </c>
      <c r="E630" s="2">
        <f>ChartDataA!$BA$72</f>
        <v>2.3420000000000003E-2</v>
      </c>
      <c r="F630" s="2">
        <f>ChartDataA!$BA$73</f>
        <v>1.8500000000000005E-4</v>
      </c>
      <c r="G630" s="2">
        <f>ChartDataA!$BA$74</f>
        <v>2.2274600000000033E-2</v>
      </c>
    </row>
    <row r="631" spans="1:7">
      <c r="A631" s="2"/>
      <c r="B631" s="2">
        <f>ChartDataA!$BB$69</f>
        <v>5.3702E-2</v>
      </c>
      <c r="C631" s="2">
        <f>ChartDataA!$BB$70</f>
        <v>0.12016819999999999</v>
      </c>
      <c r="D631" s="2">
        <f>ChartDataA!$BB$71</f>
        <v>3.5970000000000002E-4</v>
      </c>
      <c r="E631" s="2">
        <f>ChartDataA!$BB$72</f>
        <v>2.6019599999999997E-2</v>
      </c>
      <c r="F631" s="2">
        <f>ChartDataA!$BB$73</f>
        <v>1.8530000000000006E-4</v>
      </c>
      <c r="G631" s="2">
        <f>ChartDataA!$BB$74</f>
        <v>2.1910900000000094E-2</v>
      </c>
    </row>
    <row r="632" spans="1:7">
      <c r="A632" s="2"/>
      <c r="B632" s="2">
        <f>ChartDataA!$BC$69</f>
        <v>5.9883399999999996E-2</v>
      </c>
      <c r="C632" s="2">
        <f>ChartDataA!$BC$70</f>
        <v>0.11984750000000001</v>
      </c>
      <c r="D632" s="2">
        <f>ChartDataA!$BC$71</f>
        <v>5.9242000000000001E-3</v>
      </c>
      <c r="E632" s="2">
        <f>ChartDataA!$BC$72</f>
        <v>2.8460599999999992E-2</v>
      </c>
      <c r="F632" s="2">
        <f>ChartDataA!$BC$73</f>
        <v>1.8800000000000004E-4</v>
      </c>
      <c r="G632" s="2">
        <f>ChartDataA!$BC$74</f>
        <v>2.1504200000000057E-2</v>
      </c>
    </row>
    <row r="633" spans="1:7">
      <c r="A633" s="2" t="str">
        <f>ChartDataA!$BD$68</f>
        <v>yt 30 06 2015</v>
      </c>
      <c r="B633" s="2">
        <f>ChartDataA!$BD$69</f>
        <v>6.6104200000000002E-2</v>
      </c>
      <c r="C633" s="2">
        <f>ChartDataA!$BD$70</f>
        <v>0.12243239999999998</v>
      </c>
      <c r="D633" s="2">
        <f>ChartDataA!$BD$71</f>
        <v>8.9540999999999996E-3</v>
      </c>
      <c r="E633" s="2">
        <f>ChartDataA!$BD$72</f>
        <v>2.9609699999999992E-2</v>
      </c>
      <c r="F633" s="2">
        <f>ChartDataA!$BD$73</f>
        <v>1.9040000000000007E-4</v>
      </c>
      <c r="G633" s="2">
        <f>ChartDataA!$BD$74</f>
        <v>2.211330000000003E-2</v>
      </c>
    </row>
    <row r="634" spans="1:7">
      <c r="A634" s="2"/>
      <c r="B634" s="2">
        <f>ChartDataA!$BE$69</f>
        <v>6.7840000000000011E-2</v>
      </c>
      <c r="C634" s="2">
        <f>ChartDataA!$BE$70</f>
        <v>0.1245482</v>
      </c>
      <c r="D634" s="2">
        <f>ChartDataA!$BE$71</f>
        <v>8.9992000000000006E-3</v>
      </c>
      <c r="E634" s="2">
        <f>ChartDataA!$BE$72</f>
        <v>2.9691499999999992E-2</v>
      </c>
      <c r="F634" s="2">
        <f>ChartDataA!$BE$73</f>
        <v>1.5070000000000006E-4</v>
      </c>
      <c r="G634" s="2">
        <f>ChartDataA!$BE$74</f>
        <v>2.2348300000000015E-2</v>
      </c>
    </row>
    <row r="635" spans="1:7">
      <c r="A635" s="2"/>
      <c r="B635" s="2">
        <f>ChartDataA!$BF$69</f>
        <v>7.0543599999999998E-2</v>
      </c>
      <c r="C635" s="2">
        <f>ChartDataA!$BF$70</f>
        <v>0.12535019999999999</v>
      </c>
      <c r="D635" s="2">
        <f>ChartDataA!$BF$71</f>
        <v>1.15633E-2</v>
      </c>
      <c r="E635" s="2">
        <f>ChartDataA!$BF$72</f>
        <v>2.9536799999999978E-2</v>
      </c>
      <c r="F635" s="2">
        <f>ChartDataA!$BF$73</f>
        <v>1.6620000000000008E-4</v>
      </c>
      <c r="G635" s="2">
        <f>ChartDataA!$BF$74</f>
        <v>2.2560899999999995E-2</v>
      </c>
    </row>
    <row r="636" spans="1:7">
      <c r="A636" s="2"/>
      <c r="B636" s="2">
        <f>ChartDataA!$BG$69</f>
        <v>7.485470000000001E-2</v>
      </c>
      <c r="C636" s="2">
        <f>ChartDataA!$BG$70</f>
        <v>0.1244664</v>
      </c>
      <c r="D636" s="2">
        <f>ChartDataA!$BG$71</f>
        <v>1.1587699999999999E-2</v>
      </c>
      <c r="E636" s="2">
        <f>ChartDataA!$BG$72</f>
        <v>3.1389999999999973E-2</v>
      </c>
      <c r="F636" s="2">
        <f>ChartDataA!$BG$73</f>
        <v>1.5000000000000001E-4</v>
      </c>
      <c r="G636" s="2">
        <f>ChartDataA!$BG$74</f>
        <v>2.3598100000000011E-2</v>
      </c>
    </row>
    <row r="637" spans="1:7">
      <c r="A637" s="2"/>
      <c r="B637" s="2">
        <f>ChartDataA!$BH$69</f>
        <v>7.6821600000000004E-2</v>
      </c>
      <c r="C637" s="2">
        <f>ChartDataA!$BH$70</f>
        <v>0.12343449999999999</v>
      </c>
      <c r="D637" s="2">
        <f>ChartDataA!$BH$71</f>
        <v>1.1745400000000001E-2</v>
      </c>
      <c r="E637" s="2">
        <f>ChartDataA!$BH$72</f>
        <v>3.4879499999999987E-2</v>
      </c>
      <c r="F637" s="2">
        <f>ChartDataA!$BH$73</f>
        <v>1.5750000000000003E-4</v>
      </c>
      <c r="G637" s="2">
        <f>ChartDataA!$BH$74</f>
        <v>2.4489199999999961E-2</v>
      </c>
    </row>
    <row r="638" spans="1:7">
      <c r="A638" s="2"/>
      <c r="B638" s="2">
        <f>ChartDataA!$BI$69</f>
        <v>7.7389600000000003E-2</v>
      </c>
      <c r="C638" s="2">
        <f>ChartDataA!$BI$70</f>
        <v>0.12434300000000001</v>
      </c>
      <c r="D638" s="2">
        <f>ChartDataA!$BI$71</f>
        <v>1.1817600000000001E-2</v>
      </c>
      <c r="E638" s="2">
        <f>ChartDataA!$BI$72</f>
        <v>3.6719499999999981E-2</v>
      </c>
      <c r="F638" s="2">
        <f>ChartDataA!$BI$73</f>
        <v>2.1040000000000002E-4</v>
      </c>
      <c r="G638" s="2">
        <f>ChartDataA!$BI$74</f>
        <v>2.5022700000000064E-2</v>
      </c>
    </row>
    <row r="639" spans="1:7">
      <c r="A639" s="2" t="str">
        <f>ChartDataA!$BJ$68</f>
        <v>yt 31 12 2015</v>
      </c>
      <c r="B639" s="2">
        <f>ChartDataA!$BJ$69</f>
        <v>7.7380900000000002E-2</v>
      </c>
      <c r="C639" s="2">
        <f>ChartDataA!$BJ$70</f>
        <v>0.12520620000000002</v>
      </c>
      <c r="D639" s="2">
        <f>ChartDataA!$BJ$71</f>
        <v>1.1851400000000002E-2</v>
      </c>
      <c r="E639" s="2">
        <f>ChartDataA!$BJ$72</f>
        <v>3.7483599999999992E-2</v>
      </c>
      <c r="F639" s="2">
        <f>ChartDataA!$BJ$73</f>
        <v>2.2840000000000002E-4</v>
      </c>
      <c r="G639" s="2">
        <f>ChartDataA!$BJ$74</f>
        <v>2.6118899999999945E-2</v>
      </c>
    </row>
    <row r="640" spans="1:7">
      <c r="A640" s="2"/>
      <c r="B640" s="2">
        <f>ChartDataA!$BK$69</f>
        <v>8.0145000000000008E-2</v>
      </c>
      <c r="C640" s="2">
        <f>ChartDataA!$BK$70</f>
        <v>0.12503400000000001</v>
      </c>
      <c r="D640" s="2">
        <f>ChartDataA!$BK$71</f>
        <v>1.5601800000000002E-2</v>
      </c>
      <c r="E640" s="2">
        <f>ChartDataA!$BK$72</f>
        <v>3.6169999999999987E-2</v>
      </c>
      <c r="F640" s="2">
        <f>ChartDataA!$BK$73</f>
        <v>2.4800000000000001E-4</v>
      </c>
      <c r="G640" s="2">
        <f>ChartDataA!$BK$74</f>
        <v>2.718710000000002E-2</v>
      </c>
    </row>
    <row r="641" spans="1:7">
      <c r="A641" s="2"/>
      <c r="B641" s="2">
        <f>ChartDataA!$BL$69</f>
        <v>8.2465900000000009E-2</v>
      </c>
      <c r="C641" s="2">
        <f>ChartDataA!$BL$70</f>
        <v>0.1243267</v>
      </c>
      <c r="D641" s="2">
        <f>ChartDataA!$BL$71</f>
        <v>1.5638200000000001E-2</v>
      </c>
      <c r="E641" s="2">
        <f>ChartDataA!$BL$72</f>
        <v>3.7731899999999985E-2</v>
      </c>
      <c r="F641" s="2">
        <f>ChartDataA!$BL$73</f>
        <v>2.4620000000000008E-4</v>
      </c>
      <c r="G641" s="2">
        <f>ChartDataA!$BL$74</f>
        <v>2.898100000000009E-2</v>
      </c>
    </row>
    <row r="642" spans="1:7">
      <c r="A642" s="2"/>
      <c r="B642" s="2">
        <f>ChartDataA!$BM$69</f>
        <v>7.8742400000000004E-2</v>
      </c>
      <c r="C642" s="2">
        <f>ChartDataA!$BM$70</f>
        <v>0.1230836</v>
      </c>
      <c r="D642" s="2">
        <f>ChartDataA!$BM$71</f>
        <v>1.8794399999999999E-2</v>
      </c>
      <c r="E642" s="2">
        <f>ChartDataA!$BM$72</f>
        <v>3.7513699999999983E-2</v>
      </c>
      <c r="F642" s="2">
        <f>ChartDataA!$BM$73</f>
        <v>2.6140000000000001E-4</v>
      </c>
      <c r="G642" s="2">
        <f>ChartDataA!$BM$74</f>
        <v>3.0398800000000059E-2</v>
      </c>
    </row>
    <row r="643" spans="1:7">
      <c r="A643" s="2"/>
      <c r="B643" s="2">
        <f>ChartDataA!$BN$69</f>
        <v>7.7769900000000003E-2</v>
      </c>
      <c r="C643" s="2">
        <f>ChartDataA!$BN$70</f>
        <v>0.12184690000000002</v>
      </c>
      <c r="D643" s="2">
        <f>ChartDataA!$BN$71</f>
        <v>1.8858200000000002E-2</v>
      </c>
      <c r="E643" s="2">
        <f>ChartDataA!$BN$72</f>
        <v>3.7719599999999992E-2</v>
      </c>
      <c r="F643" s="2">
        <f>ChartDataA!$BN$73</f>
        <v>2.4690000000000004E-4</v>
      </c>
      <c r="G643" s="2">
        <f>ChartDataA!$BN$74</f>
        <v>3.191389999999994E-2</v>
      </c>
    </row>
    <row r="644" spans="1:7">
      <c r="A644" s="2"/>
      <c r="B644" s="2">
        <f>ChartDataA!$BO$69</f>
        <v>7.3279699999999989E-2</v>
      </c>
      <c r="C644" s="2">
        <f>ChartDataA!$BO$70</f>
        <v>0.1214389</v>
      </c>
      <c r="D644" s="2">
        <f>ChartDataA!$BO$71</f>
        <v>1.3361000000000001E-2</v>
      </c>
      <c r="E644" s="2">
        <f>ChartDataA!$BO$72</f>
        <v>3.6188699999999997E-2</v>
      </c>
      <c r="F644" s="2">
        <f>ChartDataA!$BO$73</f>
        <v>2.6070000000000005E-4</v>
      </c>
      <c r="G644" s="2">
        <f>ChartDataA!$BO$74</f>
        <v>3.3972200000000008E-2</v>
      </c>
    </row>
    <row r="645" spans="1:7">
      <c r="A645" s="2" t="str">
        <f>ChartDataA!$BP$68</f>
        <v>yt 30 06 2016</v>
      </c>
      <c r="B645" s="2">
        <f>ChartDataA!$BP$69</f>
        <v>6.8571099999999996E-2</v>
      </c>
      <c r="C645" s="2">
        <f>ChartDataA!$BP$70</f>
        <v>0.12062170000000001</v>
      </c>
      <c r="D645" s="2">
        <f>ChartDataA!$BP$71</f>
        <v>1.0375599999999999E-2</v>
      </c>
      <c r="E645" s="2">
        <f>ChartDataA!$BP$72</f>
        <v>3.6159999999999991E-2</v>
      </c>
      <c r="F645" s="2">
        <f>ChartDataA!$BP$73</f>
        <v>2.4370000000000004E-4</v>
      </c>
      <c r="G645" s="2">
        <f>ChartDataA!$BP$74</f>
        <v>3.5411900000000024E-2</v>
      </c>
    </row>
    <row r="646" spans="1:7">
      <c r="A646" s="2"/>
      <c r="B646" s="2">
        <f>ChartDataA!$BQ$69</f>
        <v>6.7802100000000004E-2</v>
      </c>
      <c r="C646" s="2">
        <f>ChartDataA!$BQ$70</f>
        <v>0.11918019999999999</v>
      </c>
      <c r="D646" s="2">
        <f>ChartDataA!$BQ$71</f>
        <v>1.03944E-2</v>
      </c>
      <c r="E646" s="2">
        <f>ChartDataA!$BQ$72</f>
        <v>3.6194799999999992E-2</v>
      </c>
      <c r="F646" s="2">
        <f>ChartDataA!$BQ$73</f>
        <v>2.4550000000000006E-4</v>
      </c>
      <c r="G646" s="2">
        <f>ChartDataA!$BQ$74</f>
        <v>3.6995599999999962E-2</v>
      </c>
    </row>
    <row r="647" spans="1:7">
      <c r="A647" s="2"/>
      <c r="B647" s="2">
        <f>ChartDataA!$BR$69</f>
        <v>6.6622100000000004E-2</v>
      </c>
      <c r="C647" s="2">
        <f>ChartDataA!$BR$70</f>
        <v>0.11844979999999999</v>
      </c>
      <c r="D647" s="2">
        <f>ChartDataA!$BR$71</f>
        <v>7.7535000000000008E-3</v>
      </c>
      <c r="E647" s="2">
        <f>ChartDataA!$BR$72</f>
        <v>3.7091500000000006E-2</v>
      </c>
      <c r="F647" s="2">
        <f>ChartDataA!$BR$73</f>
        <v>2.4310000000000011E-4</v>
      </c>
      <c r="G647" s="2">
        <f>ChartDataA!$BR$74</f>
        <v>3.8280900000000034E-2</v>
      </c>
    </row>
    <row r="648" spans="1:7">
      <c r="A648" s="2"/>
      <c r="B648" s="2">
        <f>ChartDataA!$BS$69</f>
        <v>6.370859999999999E-2</v>
      </c>
      <c r="C648" s="2">
        <f>ChartDataA!$BS$70</f>
        <v>0.11757039999999999</v>
      </c>
      <c r="D648" s="2">
        <f>ChartDataA!$BS$71</f>
        <v>7.7164E-3</v>
      </c>
      <c r="E648" s="2">
        <f>ChartDataA!$BS$72</f>
        <v>3.5953200000000012E-2</v>
      </c>
      <c r="F648" s="2">
        <f>ChartDataA!$BS$73</f>
        <v>2.4310000000000014E-4</v>
      </c>
      <c r="G648" s="2">
        <f>ChartDataA!$BS$74</f>
        <v>3.9976100000000014E-2</v>
      </c>
    </row>
    <row r="649" spans="1:7">
      <c r="A649" s="2"/>
      <c r="B649" s="2">
        <f>ChartDataA!$BT$69</f>
        <v>6.2588900000000003E-2</v>
      </c>
      <c r="C649" s="2">
        <f>ChartDataA!$BT$70</f>
        <v>0.11736690000000001</v>
      </c>
      <c r="D649" s="2">
        <f>ChartDataA!$BT$71</f>
        <v>7.6428000000000008E-3</v>
      </c>
      <c r="E649" s="2">
        <f>ChartDataA!$BT$72</f>
        <v>3.3525200000000005E-2</v>
      </c>
      <c r="F649" s="2">
        <f>ChartDataA!$BT$73</f>
        <v>2.4710000000000015E-4</v>
      </c>
      <c r="G649" s="2">
        <f>ChartDataA!$BT$74</f>
        <v>4.0299200000000007E-2</v>
      </c>
    </row>
    <row r="650" spans="1:7">
      <c r="A650" s="2"/>
      <c r="B650" s="2">
        <f>ChartDataA!$BU$69</f>
        <v>6.3345900000000011E-2</v>
      </c>
      <c r="C650" s="2">
        <f>ChartDataA!$BU$70</f>
        <v>0.11705720000000001</v>
      </c>
      <c r="D650" s="2">
        <f>ChartDataA!$BU$71</f>
        <v>1.4533900000000001E-2</v>
      </c>
      <c r="E650" s="2">
        <f>ChartDataA!$BU$72</f>
        <v>3.2600300000000006E-2</v>
      </c>
      <c r="F650" s="2">
        <f>ChartDataA!$BU$73</f>
        <v>1.9320000000000014E-4</v>
      </c>
      <c r="G650" s="2">
        <f>ChartDataA!$BU$74</f>
        <v>4.0906399999999982E-2</v>
      </c>
    </row>
    <row r="651" spans="1:7">
      <c r="A651" s="2" t="str">
        <f>ChartDataA!$BV$68</f>
        <v>yt 31 12 2016</v>
      </c>
      <c r="B651" s="2">
        <f>ChartDataA!$BV$69</f>
        <v>6.4785200000000001E-2</v>
      </c>
      <c r="C651" s="2">
        <f>ChartDataA!$BV$70</f>
        <v>0.11896710000000002</v>
      </c>
      <c r="D651" s="2">
        <f>ChartDataA!$BV$71</f>
        <v>1.4526200000000001E-2</v>
      </c>
      <c r="E651" s="2">
        <f>ChartDataA!$BV$72</f>
        <v>3.3220500000000014E-2</v>
      </c>
      <c r="F651" s="2">
        <f>ChartDataA!$BV$73</f>
        <v>1.5960000000000014E-4</v>
      </c>
      <c r="G651" s="2">
        <f>ChartDataA!$BV$74</f>
        <v>4.0623100000000023E-2</v>
      </c>
    </row>
    <row r="652" spans="1:7">
      <c r="B652" s="2">
        <f>ChartDataA!$BW$69</f>
        <v>6.0646499999999999E-2</v>
      </c>
      <c r="C652" s="2">
        <f>ChartDataA!$BW$70</f>
        <v>0.12065472399999999</v>
      </c>
      <c r="D652" s="2">
        <f>ChartDataA!$BW$71</f>
        <v>1.07458E-2</v>
      </c>
      <c r="E652" s="2">
        <f>ChartDataA!$BW$72</f>
        <v>3.9244200000000014E-2</v>
      </c>
      <c r="F652" s="2">
        <f>ChartDataA!$BW$73</f>
        <v>1.535000000000001E-4</v>
      </c>
      <c r="G652" s="2">
        <f>ChartDataA!$BW$74</f>
        <v>3.9123800000000042E-2</v>
      </c>
    </row>
    <row r="653" spans="1:7">
      <c r="B653" s="2">
        <f>ChartDataA!$BX$69</f>
        <v>5.5038799999999999E-2</v>
      </c>
      <c r="C653" s="2">
        <f>ChartDataA!$BX$70</f>
        <v>0.12247337700000001</v>
      </c>
      <c r="D653" s="2">
        <f>ChartDataA!$BX$71</f>
        <v>1.0790599999999999E-2</v>
      </c>
      <c r="E653" s="2">
        <f>ChartDataA!$BX$72</f>
        <v>4.2680700000000016E-2</v>
      </c>
      <c r="F653" s="2">
        <f>ChartDataA!$BX$73</f>
        <v>1.3770000000000009E-4</v>
      </c>
      <c r="G653" s="2">
        <f>ChartDataA!$BX$74</f>
        <v>3.7681725000000055E-2</v>
      </c>
    </row>
    <row r="654" spans="1:7">
      <c r="B654" s="2">
        <f>ChartDataA!$BY$69</f>
        <v>5.4288499999999996E-2</v>
      </c>
      <c r="C654" s="2">
        <f>ChartDataA!$BY$70</f>
        <v>0.124436345</v>
      </c>
      <c r="D654" s="2">
        <f>ChartDataA!$BY$71</f>
        <v>7.8718999999999994E-3</v>
      </c>
      <c r="E654" s="2">
        <f>ChartDataA!$BY$72</f>
        <v>4.7653400000000012E-2</v>
      </c>
      <c r="F654" s="2">
        <f>ChartDataA!$BY$73</f>
        <v>1.558000000000001E-4</v>
      </c>
      <c r="G654" s="2">
        <f>ChartDataA!$BY$74</f>
        <v>3.6682724999999972E-2</v>
      </c>
    </row>
    <row r="655" spans="1:7">
      <c r="B655" s="2">
        <f>ChartDataA!$BZ$69</f>
        <v>5.3042700000000005E-2</v>
      </c>
      <c r="C655" s="2">
        <f>ChartDataA!$BZ$70</f>
        <v>0.12367297300000001</v>
      </c>
      <c r="D655" s="2">
        <f>ChartDataA!$BZ$71</f>
        <v>7.8215999999999997E-3</v>
      </c>
      <c r="E655" s="2">
        <f>ChartDataA!$BZ$72</f>
        <v>4.9902500000000002E-2</v>
      </c>
      <c r="F655" s="2">
        <f>ChartDataA!$BZ$73</f>
        <v>1.758000000000001E-4</v>
      </c>
      <c r="G655" s="2">
        <f>ChartDataA!$BZ$74</f>
        <v>3.5483124999999949E-2</v>
      </c>
    </row>
    <row r="656" spans="1:7">
      <c r="B656" s="2">
        <f>ChartDataA!$CA$69</f>
        <v>5.3458499999999999E-2</v>
      </c>
      <c r="C656" s="2">
        <f>ChartDataA!$CA$70</f>
        <v>0.12415740200000001</v>
      </c>
      <c r="D656" s="2">
        <f>ChartDataA!$CA$71</f>
        <v>7.7609999999999997E-3</v>
      </c>
      <c r="E656" s="2">
        <f>ChartDataA!$CA$72</f>
        <v>5.2120100000000003E-2</v>
      </c>
      <c r="F656" s="2">
        <f>ChartDataA!$CA$73</f>
        <v>1.4720000000000011E-4</v>
      </c>
      <c r="G656" s="2">
        <f>ChartDataA!$CA$74</f>
        <v>3.4899124999999975E-2</v>
      </c>
    </row>
    <row r="657" spans="1:7">
      <c r="A657" s="2" t="str">
        <f>ChartDataA!$CB$68</f>
        <v>yt 30 06 2017</v>
      </c>
      <c r="B657" s="2">
        <f>ChartDataA!$CB$69</f>
        <v>5.2458999999999999E-2</v>
      </c>
      <c r="C657" s="2">
        <f>ChartDataA!$CB$70</f>
        <v>0.12312956199999998</v>
      </c>
      <c r="D657" s="2">
        <f>ChartDataA!$CB$71</f>
        <v>7.7163000000000006E-3</v>
      </c>
      <c r="E657" s="2">
        <f>ChartDataA!$CB$72</f>
        <v>5.5396800000000003E-2</v>
      </c>
      <c r="F657" s="2">
        <f>ChartDataA!$CB$73</f>
        <v>1.6260000000000008E-4</v>
      </c>
      <c r="G657" s="2">
        <f>ChartDataA!$CB$74</f>
        <v>3.4151925000000027E-2</v>
      </c>
    </row>
    <row r="658" spans="1:7">
      <c r="B658" s="2">
        <f>ChartDataA!$CC$69</f>
        <v>5.1857199999999999E-2</v>
      </c>
      <c r="C658" s="2">
        <f>ChartDataA!$CC$70</f>
        <v>0.123007517</v>
      </c>
      <c r="D658" s="2">
        <f>ChartDataA!$CC$71</f>
        <v>7.7332E-3</v>
      </c>
      <c r="E658" s="2">
        <f>ChartDataA!$CC$72</f>
        <v>5.9438199999999997E-2</v>
      </c>
      <c r="F658" s="2">
        <f>ChartDataA!$CC$73</f>
        <v>1.6400000000000008E-4</v>
      </c>
      <c r="G658" s="2">
        <f>ChartDataA!$CC$74</f>
        <v>3.4068925000000028E-2</v>
      </c>
    </row>
    <row r="659" spans="1:7">
      <c r="B659" s="2">
        <f>ChartDataA!$CD$69</f>
        <v>5.03189E-2</v>
      </c>
      <c r="C659" s="2">
        <f>ChartDataA!$CD$70</f>
        <v>0.12401042600000001</v>
      </c>
      <c r="D659" s="2">
        <f>ChartDataA!$CD$71</f>
        <v>7.8403000000000014E-3</v>
      </c>
      <c r="E659" s="2">
        <f>ChartDataA!$CD$72</f>
        <v>6.2898000000000009E-2</v>
      </c>
      <c r="F659" s="2">
        <f>ChartDataA!$CD$73</f>
        <v>1.5630000000000006E-4</v>
      </c>
      <c r="G659" s="2">
        <f>ChartDataA!$CD$74</f>
        <v>3.391922499999997E-2</v>
      </c>
    </row>
    <row r="660" spans="1:7">
      <c r="B660" s="2">
        <f>ChartDataA!$CE$69</f>
        <v>4.6993500000000001E-2</v>
      </c>
      <c r="C660" s="2">
        <f>ChartDataA!$CE$70</f>
        <v>0.124442994</v>
      </c>
      <c r="D660" s="2">
        <f>ChartDataA!$CE$71</f>
        <v>7.9126000000000005E-3</v>
      </c>
      <c r="E660" s="2">
        <f>ChartDataA!$CE$72</f>
        <v>6.641770000000001E-2</v>
      </c>
      <c r="F660" s="2">
        <f>ChartDataA!$CE$73</f>
        <v>1.9360000000000007E-4</v>
      </c>
      <c r="G660" s="2">
        <f>ChartDataA!$CE$74</f>
        <v>3.3219224999999991E-2</v>
      </c>
    </row>
    <row r="661" spans="1:7">
      <c r="B661" s="2">
        <f>ChartDataA!$CF$69</f>
        <v>4.3278999999999998E-2</v>
      </c>
      <c r="C661" s="2">
        <f>ChartDataA!$CF$70</f>
        <v>0.126295505</v>
      </c>
      <c r="D661" s="2">
        <f>ChartDataA!$CF$71</f>
        <v>7.8238000000000005E-3</v>
      </c>
      <c r="E661" s="2">
        <f>ChartDataA!$CF$72</f>
        <v>6.9144900000000023E-2</v>
      </c>
      <c r="F661" s="2">
        <f>ChartDataA!$CF$73</f>
        <v>2.0990000000000003E-4</v>
      </c>
      <c r="G661" s="2">
        <f>ChartDataA!$CF$74</f>
        <v>3.2743725000000029E-2</v>
      </c>
    </row>
    <row r="662" spans="1:7">
      <c r="B662" s="2">
        <f>ChartDataA!$CG$69</f>
        <v>4.0387699999999999E-2</v>
      </c>
      <c r="C662" s="2">
        <f>ChartDataA!$CG$70</f>
        <v>0.12960739700000001</v>
      </c>
      <c r="D662" s="2">
        <f>ChartDataA!$CG$71</f>
        <v>8.3709999999999991E-4</v>
      </c>
      <c r="E662" s="2">
        <f>ChartDataA!$CG$72</f>
        <v>7.4395300000000011E-2</v>
      </c>
      <c r="F662" s="2">
        <f>ChartDataA!$CG$73</f>
        <v>2.6929999999999999E-4</v>
      </c>
      <c r="G662" s="2">
        <f>ChartDataA!$CG$74</f>
        <v>3.3129504999999976E-2</v>
      </c>
    </row>
    <row r="663" spans="1:7">
      <c r="A663" s="2" t="str">
        <f>ChartDataA!$CH$68</f>
        <v>yt 31 12 2017</v>
      </c>
      <c r="B663" s="2">
        <f>ChartDataA!$CH$69</f>
        <v>3.7899700000000001E-2</v>
      </c>
      <c r="C663" s="2">
        <f>ChartDataA!$CH$70</f>
        <v>0.12973910799999999</v>
      </c>
      <c r="D663" s="2">
        <f>ChartDataA!$CH$71</f>
        <v>7.9129999999999988E-4</v>
      </c>
      <c r="E663" s="2">
        <f>ChartDataA!$CH$72</f>
        <v>7.7501699999999993E-2</v>
      </c>
      <c r="F663" s="2">
        <f>ChartDataA!$CH$73</f>
        <v>2.9530000000000002E-4</v>
      </c>
      <c r="G663" s="2">
        <f>ChartDataA!$CH$74</f>
        <v>3.4403805000000065E-2</v>
      </c>
    </row>
    <row r="664" spans="1:7">
      <c r="B664" s="2">
        <f>ChartDataA!$CI$69</f>
        <v>3.9373899999999996E-2</v>
      </c>
      <c r="C664" s="2">
        <f>ChartDataA!$CI$70</f>
        <v>0.13176498400000003</v>
      </c>
      <c r="D664" s="2">
        <f>ChartDataA!$CI$71</f>
        <v>7.9960000000000003E-4</v>
      </c>
      <c r="E664" s="2">
        <f>ChartDataA!$CI$72</f>
        <v>8.1305500000000003E-2</v>
      </c>
      <c r="F664" s="2">
        <f>ChartDataA!$CI$73</f>
        <v>3.0410000000000002E-4</v>
      </c>
      <c r="G664" s="2">
        <f>ChartDataA!$CI$74</f>
        <v>3.6275405000000038E-2</v>
      </c>
    </row>
    <row r="665" spans="1:7">
      <c r="B665" s="2">
        <f>ChartDataA!$CJ$69</f>
        <v>4.0227500000000006E-2</v>
      </c>
      <c r="C665" s="2">
        <f>ChartDataA!$CJ$70</f>
        <v>0.13409453099999999</v>
      </c>
      <c r="D665" s="2">
        <f>ChartDataA!$CJ$71</f>
        <v>6.9529999999999993E-4</v>
      </c>
      <c r="E665" s="2">
        <f>ChartDataA!$CJ$72</f>
        <v>8.454239999999999E-2</v>
      </c>
      <c r="F665" s="2">
        <f>ChartDataA!$CJ$73</f>
        <v>3.8920000000000003E-4</v>
      </c>
      <c r="G665" s="2">
        <f>ChartDataA!$CJ$74</f>
        <v>3.686908000000011E-2</v>
      </c>
    </row>
    <row r="666" spans="1:7">
      <c r="B666" s="2">
        <f>ChartDataA!$CK$69</f>
        <v>4.22154E-2</v>
      </c>
      <c r="C666" s="2">
        <f>ChartDataA!$CK$70</f>
        <v>0.13565486299999999</v>
      </c>
      <c r="D666" s="2">
        <f>ChartDataA!$CK$71</f>
        <v>4.1299999999999996E-4</v>
      </c>
      <c r="E666" s="2">
        <f>ChartDataA!$CK$72</f>
        <v>8.4544299999999989E-2</v>
      </c>
      <c r="F666" s="2">
        <f>ChartDataA!$CK$73</f>
        <v>3.7930000000000006E-4</v>
      </c>
      <c r="G666" s="2">
        <f>ChartDataA!$CK$74</f>
        <v>3.7084080000000019E-2</v>
      </c>
    </row>
    <row r="667" spans="1:7">
      <c r="B667" s="2">
        <f>ChartDataA!$CL$69</f>
        <v>4.2326300000000004E-2</v>
      </c>
      <c r="C667" s="2">
        <f>ChartDataA!$CL$70</f>
        <v>0.13848243499999996</v>
      </c>
      <c r="D667" s="2">
        <f>ChartDataA!$CL$71</f>
        <v>3.9540000000000002E-4</v>
      </c>
      <c r="E667" s="2">
        <f>ChartDataA!$CL$72</f>
        <v>8.5724300000000003E-2</v>
      </c>
      <c r="F667" s="2">
        <f>ChartDataA!$CL$73</f>
        <v>3.5730000000000007E-4</v>
      </c>
      <c r="G667" s="2">
        <f>ChartDataA!$CL$74</f>
        <v>3.7017880000000059E-2</v>
      </c>
    </row>
    <row r="668" spans="1:7">
      <c r="B668" s="2">
        <f>ChartDataA!$CM$69</f>
        <v>4.2927699999999999E-2</v>
      </c>
      <c r="C668" s="2">
        <f>ChartDataA!$CM$70</f>
        <v>0.13949440599999999</v>
      </c>
      <c r="D668" s="2">
        <f>ChartDataA!$CM$71</f>
        <v>4.2219999999999996E-4</v>
      </c>
      <c r="E668" s="2">
        <f>ChartDataA!$CM$72</f>
        <v>9.0124400000000007E-2</v>
      </c>
      <c r="F668" s="2">
        <f>ChartDataA!$CM$73</f>
        <v>4.4470000000000008E-4</v>
      </c>
      <c r="G668" s="2">
        <f>ChartDataA!$CM$74</f>
        <v>3.7867279999999948E-2</v>
      </c>
    </row>
    <row r="669" spans="1:7">
      <c r="A669" s="2" t="str">
        <f>ChartDataA!$CN$68</f>
        <v>yt 30 06 2018</v>
      </c>
      <c r="B669" s="2">
        <f>ChartDataA!$CN$69</f>
        <v>4.3272400000000003E-2</v>
      </c>
      <c r="C669" s="2">
        <f>ChartDataA!$CN$70</f>
        <v>0.140308246</v>
      </c>
      <c r="D669" s="2">
        <f>ChartDataA!$CN$71</f>
        <v>4.2250000000000002E-4</v>
      </c>
      <c r="E669" s="2">
        <f>ChartDataA!$CN$72</f>
        <v>9.1937900000000003E-2</v>
      </c>
      <c r="F669" s="2">
        <f>ChartDataA!$CN$73</f>
        <v>5.0480000000000002E-4</v>
      </c>
      <c r="G669" s="2">
        <f>ChartDataA!$CN$74</f>
        <v>3.8221679999999925E-2</v>
      </c>
    </row>
    <row r="670" spans="1:7">
      <c r="B670" s="2">
        <f>ChartDataA!$CO$69</f>
        <v>4.3040800000000004E-2</v>
      </c>
      <c r="C670" s="2">
        <f>ChartDataA!$CO$70</f>
        <v>0.14236279100000002</v>
      </c>
      <c r="D670" s="2">
        <f>ChartDataA!$CO$71</f>
        <v>3.4180000000000007E-4</v>
      </c>
      <c r="E670" s="2">
        <f>ChartDataA!$CO$72</f>
        <v>9.0739799999999982E-2</v>
      </c>
      <c r="F670" s="2">
        <f>ChartDataA!$CO$73</f>
        <v>5.0370000000000005E-4</v>
      </c>
      <c r="G670" s="2">
        <f>ChartDataA!$CO$74</f>
        <v>3.7590579999999985E-2</v>
      </c>
    </row>
    <row r="671" spans="1:7">
      <c r="B671" s="2">
        <f>ChartDataA!$CP$69</f>
        <v>4.2678999999999995E-2</v>
      </c>
      <c r="C671" s="2">
        <f>ChartDataA!$CP$70</f>
        <v>0.142405482</v>
      </c>
      <c r="D671" s="2">
        <f>ChartDataA!$CP$71</f>
        <v>2.365E-4</v>
      </c>
      <c r="E671" s="2">
        <f>ChartDataA!$CP$72</f>
        <v>9.8226199999999986E-2</v>
      </c>
      <c r="F671" s="2">
        <f>ChartDataA!$CP$73</f>
        <v>5.2190000000000005E-4</v>
      </c>
      <c r="G671" s="2">
        <f>ChartDataA!$CP$74</f>
        <v>3.7116680000000069E-2</v>
      </c>
    </row>
    <row r="672" spans="1:7">
      <c r="B672" s="2">
        <f>ChartDataA!$CQ$69</f>
        <v>4.3510300000000002E-2</v>
      </c>
      <c r="C672" s="2">
        <f>ChartDataA!$CQ$70</f>
        <v>0.14316991400000001</v>
      </c>
      <c r="D672" s="2">
        <f>ChartDataA!$CQ$71</f>
        <v>2.3640000000000003E-4</v>
      </c>
      <c r="E672" s="2">
        <f>ChartDataA!$CQ$72</f>
        <v>0.10491540000000001</v>
      </c>
      <c r="F672" s="2">
        <f>ChartDataA!$CQ$73</f>
        <v>4.7379999999999997E-4</v>
      </c>
      <c r="G672" s="2">
        <f>ChartDataA!$CQ$74</f>
        <v>3.6303279999999938E-2</v>
      </c>
    </row>
    <row r="673" spans="1:7">
      <c r="B673" s="2">
        <f>ChartDataA!$CR$69</f>
        <v>4.3279200000000004E-2</v>
      </c>
      <c r="C673" s="2">
        <f>ChartDataA!$CR$70</f>
        <v>0.14485720299999999</v>
      </c>
      <c r="D673" s="2">
        <f>ChartDataA!$CR$71</f>
        <v>5.3280000000000005E-4</v>
      </c>
      <c r="E673" s="2">
        <f>ChartDataA!$CR$72</f>
        <v>0.1067266</v>
      </c>
      <c r="F673" s="2">
        <f>ChartDataA!$CR$73</f>
        <v>4.527E-4</v>
      </c>
      <c r="G673" s="2">
        <f>ChartDataA!$CR$74</f>
        <v>3.6751079999999992E-2</v>
      </c>
    </row>
    <row r="674" spans="1:7">
      <c r="B674" s="2">
        <f>ChartDataA!$CS$69</f>
        <v>4.2899200000000005E-2</v>
      </c>
      <c r="C674" s="2">
        <f>ChartDataA!$CS$70</f>
        <v>0.14335041100000001</v>
      </c>
      <c r="D674" s="2">
        <f>ChartDataA!$CS$71</f>
        <v>5.8629999999999999E-4</v>
      </c>
      <c r="E674" s="2">
        <f>ChartDataA!$CS$72</f>
        <v>0.1084654</v>
      </c>
      <c r="F674" s="2">
        <f>ChartDataA!$CS$73</f>
        <v>3.9060000000000001E-4</v>
      </c>
      <c r="G674" s="2">
        <f>ChartDataA!$CS$74</f>
        <v>3.6274499999999987E-2</v>
      </c>
    </row>
    <row r="675" spans="1:7">
      <c r="A675" s="2" t="str">
        <f>ChartDataA!$CT$68</f>
        <v>yt 31 12 2018</v>
      </c>
      <c r="B675" s="2">
        <f>ChartDataA!$CT$69</f>
        <v>4.1452499999999996E-2</v>
      </c>
      <c r="C675" s="2">
        <f>ChartDataA!$CT$70</f>
        <v>0.14215</v>
      </c>
      <c r="D675" s="2">
        <f>ChartDataA!$CT$71</f>
        <v>5.8020000000000001E-4</v>
      </c>
      <c r="E675" s="2">
        <f>ChartDataA!$CT$72</f>
        <v>0.11462320000000001</v>
      </c>
      <c r="F675" s="2">
        <f>ChartDataA!$CT$73</f>
        <v>3.9860000000000004E-4</v>
      </c>
      <c r="G675" s="2">
        <f>ChartDataA!$CT$74</f>
        <v>3.4163199999999949E-2</v>
      </c>
    </row>
    <row r="676" spans="1:7">
      <c r="B676" s="2">
        <f>ChartDataA!$CU$69</f>
        <v>4.2330100000000002E-2</v>
      </c>
      <c r="C676" s="2">
        <f>ChartDataA!$CU$70</f>
        <v>0.14157600000000001</v>
      </c>
      <c r="D676" s="2">
        <f>ChartDataA!$CU$71</f>
        <v>5.5650000000000003E-4</v>
      </c>
      <c r="E676" s="2">
        <f>ChartDataA!$CU$72</f>
        <v>0.11413740000000001</v>
      </c>
      <c r="F676" s="2">
        <f>ChartDataA!$CU$73</f>
        <v>3.6640000000000007E-4</v>
      </c>
      <c r="G676" s="2">
        <f>ChartDataA!$CU$74</f>
        <v>3.3110299999999926E-2</v>
      </c>
    </row>
    <row r="677" spans="1:7">
      <c r="B677" s="2">
        <f>ChartDataA!$CV$69</f>
        <v>4.3026000000000009E-2</v>
      </c>
      <c r="C677" s="2">
        <f>ChartDataA!$CV$70</f>
        <v>0.14005980000000001</v>
      </c>
      <c r="D677" s="2">
        <f>ChartDataA!$CV$71</f>
        <v>7.0609999999999998E-4</v>
      </c>
      <c r="E677" s="2">
        <f>ChartDataA!$CV$72</f>
        <v>0.12786500000000001</v>
      </c>
      <c r="F677" s="2">
        <f>ChartDataA!$CV$73</f>
        <v>2.9579999999999998E-4</v>
      </c>
      <c r="G677" s="2">
        <f>ChartDataA!$CV$74</f>
        <v>3.277489999999994E-2</v>
      </c>
    </row>
    <row r="678" spans="1:7">
      <c r="B678" s="2">
        <f>ChartDataA!$CW$69</f>
        <v>4.1992800000000004E-2</v>
      </c>
      <c r="C678" s="2">
        <f>ChartDataA!$CW$70</f>
        <v>0.13767870000000001</v>
      </c>
      <c r="D678" s="2">
        <f>ChartDataA!$CW$71</f>
        <v>7.6159999999999997E-4</v>
      </c>
      <c r="E678" s="2">
        <f>ChartDataA!$CW$72</f>
        <v>0.13397499999999998</v>
      </c>
      <c r="F678" s="2">
        <f>ChartDataA!$CW$73</f>
        <v>2.8789999999999995E-4</v>
      </c>
      <c r="G678" s="2">
        <f>ChartDataA!$CW$74</f>
        <v>3.3408900000000019E-2</v>
      </c>
    </row>
    <row r="679" spans="1:7">
      <c r="B679" s="2">
        <f>ChartDataA!$CX$69</f>
        <v>4.3655199999999998E-2</v>
      </c>
      <c r="C679" s="2">
        <f>ChartDataA!$CX$70</f>
        <v>0.134906</v>
      </c>
      <c r="D679" s="2">
        <f>ChartDataA!$CX$71</f>
        <v>7.1950000000000009E-4</v>
      </c>
      <c r="E679" s="2">
        <f>ChartDataA!$CX$72</f>
        <v>0.140821</v>
      </c>
      <c r="F679" s="2">
        <f>ChartDataA!$CX$73</f>
        <v>3.1839999999999999E-4</v>
      </c>
      <c r="G679" s="2">
        <f>ChartDataA!$CX$74</f>
        <v>3.4253099999999981E-2</v>
      </c>
    </row>
    <row r="680" spans="1:7">
      <c r="B680" s="2">
        <f>ChartDataA!$CY$69</f>
        <v>4.2532300000000002E-2</v>
      </c>
      <c r="C680" s="2">
        <f>ChartDataA!$CY$70</f>
        <v>0.13422819999999996</v>
      </c>
      <c r="D680" s="2">
        <f>ChartDataA!$CY$71</f>
        <v>6.9740000000000004E-4</v>
      </c>
      <c r="E680" s="2">
        <f>ChartDataA!$CY$72</f>
        <v>0.14205619999999999</v>
      </c>
      <c r="F680" s="2">
        <f>ChartDataA!$CY$73</f>
        <v>2.4790000000000001E-4</v>
      </c>
      <c r="G680" s="2">
        <f>ChartDataA!$CY$74</f>
        <v>3.4243500000000038E-2</v>
      </c>
    </row>
    <row r="681" spans="1:7">
      <c r="A681" s="2" t="str">
        <f>ChartDataA!$CZ$68</f>
        <v>yt 30 06 2019</v>
      </c>
      <c r="B681" s="2">
        <f>ChartDataA!$CZ$69</f>
        <v>4.7803600000000002E-2</v>
      </c>
      <c r="C681" s="2">
        <f>ChartDataA!$CZ$70</f>
        <v>0.13289399999999998</v>
      </c>
      <c r="D681" s="2">
        <f>ChartDataA!$CZ$71</f>
        <v>6.9700000000000003E-4</v>
      </c>
      <c r="E681" s="2">
        <f>ChartDataA!$CZ$72</f>
        <v>0.14628180000000002</v>
      </c>
      <c r="F681" s="2">
        <f>ChartDataA!$CZ$73</f>
        <v>2.2820000000000002E-4</v>
      </c>
      <c r="G681" s="2">
        <f>ChartDataA!$CZ$74</f>
        <v>3.4132200000000001E-2</v>
      </c>
    </row>
    <row r="682" spans="1:7">
      <c r="B682" s="2">
        <f>ChartDataA!$DA$69</f>
        <v>5.3163000000000009E-2</v>
      </c>
      <c r="C682" s="2">
        <f>ChartDataA!$DA$70</f>
        <v>0.13290849999999998</v>
      </c>
      <c r="D682" s="2">
        <f>ChartDataA!$DA$71</f>
        <v>7.0120000000000002E-4</v>
      </c>
      <c r="E682" s="2">
        <f>ChartDataA!$DA$72</f>
        <v>0.15057159999999997</v>
      </c>
      <c r="F682" s="2">
        <f>ChartDataA!$DA$73</f>
        <v>2.2929999999999999E-4</v>
      </c>
      <c r="G682" s="2">
        <f>ChartDataA!$DA$74</f>
        <v>3.5387499999999961E-2</v>
      </c>
    </row>
    <row r="683" spans="1:7">
      <c r="B683" s="2">
        <f>ChartDataA!$DB$69</f>
        <v>6.3381300000000002E-2</v>
      </c>
      <c r="C683" s="2">
        <f>ChartDataA!$DB$70</f>
        <v>0.13260440000000001</v>
      </c>
      <c r="D683" s="2">
        <f>ChartDataA!$DB$71</f>
        <v>7.4770000000000001E-4</v>
      </c>
      <c r="E683" s="2">
        <f>ChartDataA!$DB$72</f>
        <v>0.14674459999999998</v>
      </c>
      <c r="F683" s="2">
        <f>ChartDataA!$DB$73</f>
        <v>2.4149999999999999E-4</v>
      </c>
      <c r="G683" s="2">
        <f>ChartDataA!$DB$74</f>
        <v>3.5551100000000113E-2</v>
      </c>
    </row>
    <row r="684" spans="1:7">
      <c r="B684" s="2">
        <f>ChartDataA!$DC$69</f>
        <v>8.234820000000001E-2</v>
      </c>
      <c r="C684" s="2">
        <f>ChartDataA!$DC$70</f>
        <v>0.13159569999999998</v>
      </c>
      <c r="D684" s="2">
        <f>ChartDataA!$DC$71</f>
        <v>6.5610000000000006E-4</v>
      </c>
      <c r="E684" s="2">
        <f>ChartDataA!$DC$72</f>
        <v>0.14541970000000001</v>
      </c>
      <c r="F684" s="2">
        <f>ChartDataA!$DC$73</f>
        <v>2.7389999999999999E-4</v>
      </c>
      <c r="G684" s="2">
        <f>ChartDataA!$DC$74</f>
        <v>3.6711699999999958E-2</v>
      </c>
    </row>
    <row r="685" spans="1:7">
      <c r="B685" s="2">
        <f>ChartDataA!$DD$69</f>
        <v>0.10604429999999999</v>
      </c>
      <c r="C685" s="2">
        <f>ChartDataA!$DD$70</f>
        <v>0.13002559999999999</v>
      </c>
      <c r="D685" s="2">
        <f>ChartDataA!$DD$71</f>
        <v>3.454000000000001E-4</v>
      </c>
      <c r="E685" s="2">
        <f>ChartDataA!$DD$72</f>
        <v>0.15007629999999997</v>
      </c>
      <c r="F685" s="2">
        <f>ChartDataA!$DD$73</f>
        <v>3.232E-4</v>
      </c>
      <c r="G685" s="2">
        <f>ChartDataA!$DD$74</f>
        <v>3.8128400000000007E-2</v>
      </c>
    </row>
    <row r="686" spans="1:7">
      <c r="B686" s="2">
        <f>ChartDataA!$DE$69</f>
        <v>0.1225984</v>
      </c>
      <c r="C686" s="2">
        <f>ChartDataA!$DE$70</f>
        <v>0.13091349999999999</v>
      </c>
      <c r="D686" s="2">
        <f>ChartDataA!$DE$71</f>
        <v>2.9350000000000003E-4</v>
      </c>
      <c r="E686" s="2">
        <f>ChartDataA!$DE$72</f>
        <v>0.15159139999999999</v>
      </c>
      <c r="F686" s="2">
        <f>ChartDataA!$DE$73</f>
        <v>3.6459999999999997E-4</v>
      </c>
      <c r="G686" s="2">
        <f>ChartDataA!$DE$74</f>
        <v>3.8461700000000043E-2</v>
      </c>
    </row>
    <row r="687" spans="1:7">
      <c r="A687" s="2" t="str">
        <f>ChartDataA!$DF$68</f>
        <v>yt 31 12 2019</v>
      </c>
      <c r="B687" s="2">
        <f>ChartDataA!$DF$69</f>
        <v>0.13694120000000001</v>
      </c>
      <c r="C687" s="2">
        <f>ChartDataA!$DF$70</f>
        <v>0.13221370000000002</v>
      </c>
      <c r="D687" s="2">
        <f>ChartDataA!$DF$71</f>
        <v>2.9170000000000004E-4</v>
      </c>
      <c r="E687" s="2">
        <f>ChartDataA!$DF$72</f>
        <v>0.15976969999999999</v>
      </c>
      <c r="F687" s="2">
        <f>ChartDataA!$DF$73</f>
        <v>3.5259999999999995E-4</v>
      </c>
      <c r="G687" s="2">
        <f>ChartDataA!$DF$74</f>
        <v>3.9618500000000001E-2</v>
      </c>
    </row>
    <row r="688" spans="1:7">
      <c r="B688" s="2">
        <f>ChartDataA!$DG$69</f>
        <v>0.15438535000000003</v>
      </c>
      <c r="C688" s="2">
        <f>ChartDataA!$DG$70</f>
        <v>0.13360294099999998</v>
      </c>
      <c r="D688" s="2">
        <f>ChartDataA!$DG$71</f>
        <v>2.9670500000000003E-4</v>
      </c>
      <c r="E688" s="2">
        <f>ChartDataA!$DG$72</f>
        <v>0.15978815699999996</v>
      </c>
      <c r="F688" s="2">
        <f>ChartDataA!$DG$73</f>
        <v>3.7909599999999994E-4</v>
      </c>
      <c r="G688" s="2">
        <f>ChartDataA!$DG$74</f>
        <v>4.0302924999999989E-2</v>
      </c>
    </row>
    <row r="689" spans="1:7">
      <c r="B689" s="2">
        <f>ChartDataA!$DH$69</f>
        <v>0.171233633</v>
      </c>
      <c r="C689" s="2">
        <f>ChartDataA!$DH$70</f>
        <v>0.13296880100000003</v>
      </c>
      <c r="D689" s="2">
        <f>ChartDataA!$DH$71</f>
        <v>1.52328E-4</v>
      </c>
      <c r="E689" s="2">
        <f>ChartDataA!$DH$72</f>
        <v>0.15256356399999998</v>
      </c>
      <c r="F689" s="2">
        <f>ChartDataA!$DH$73</f>
        <v>4.1481299999999999E-4</v>
      </c>
      <c r="G689" s="2">
        <f>ChartDataA!$DH$74</f>
        <v>4.0535074999999976E-2</v>
      </c>
    </row>
    <row r="690" spans="1:7">
      <c r="B690" s="2">
        <f>ChartDataA!$DI$69</f>
        <v>0.19215121699999996</v>
      </c>
      <c r="C690" s="2">
        <f>ChartDataA!$DI$70</f>
        <v>0.13550202500000003</v>
      </c>
      <c r="D690" s="2">
        <f>ChartDataA!$DI$71</f>
        <v>1.0370999999999999E-4</v>
      </c>
      <c r="E690" s="2">
        <f>ChartDataA!$DI$72</f>
        <v>0.15215211799999998</v>
      </c>
      <c r="F690" s="2">
        <f>ChartDataA!$DI$73</f>
        <v>4.2490099999999994E-4</v>
      </c>
      <c r="G690" s="2">
        <f>ChartDataA!$DI$74</f>
        <v>4.05334160000001E-2</v>
      </c>
    </row>
    <row r="691" spans="1:7">
      <c r="B691" s="2">
        <f>ChartDataA!$DJ$69</f>
        <v>0.20649910499999996</v>
      </c>
      <c r="C691" s="2">
        <f>ChartDataA!$DJ$70</f>
        <v>0.13935261100000002</v>
      </c>
      <c r="D691" s="2">
        <f>ChartDataA!$DJ$71</f>
        <v>9.7109999999999997E-5</v>
      </c>
      <c r="E691" s="2">
        <f>ChartDataA!$DJ$72</f>
        <v>0.158761877</v>
      </c>
      <c r="F691" s="2">
        <f>ChartDataA!$DJ$73</f>
        <v>4.8849099999999997E-4</v>
      </c>
      <c r="G691" s="2">
        <f>ChartDataA!$DJ$74</f>
        <v>4.0634914999999938E-2</v>
      </c>
    </row>
    <row r="692" spans="1:7">
      <c r="B692" s="2">
        <f>ChartDataA!$DK$69</f>
        <v>0.21777474399999996</v>
      </c>
      <c r="C692" s="2">
        <f>ChartDataA!$DK$70</f>
        <v>0.14033790199999999</v>
      </c>
      <c r="D692" s="2">
        <f>ChartDataA!$DK$71</f>
        <v>8.5610000000000002E-5</v>
      </c>
      <c r="E692" s="2">
        <f>ChartDataA!$DK$72</f>
        <v>0.16378770999999998</v>
      </c>
      <c r="F692" s="2">
        <f>ChartDataA!$DK$73</f>
        <v>4.89471E-4</v>
      </c>
      <c r="G692" s="2">
        <f>ChartDataA!$DK$74</f>
        <v>4.0337178000000251E-2</v>
      </c>
    </row>
    <row r="693" spans="1:7">
      <c r="A693" s="2" t="str">
        <f>ChartDataA!$DL$68</f>
        <v>yt 30 06 2020</v>
      </c>
      <c r="B693" s="2">
        <f>ChartDataA!$DL$69</f>
        <v>0.226283769</v>
      </c>
      <c r="C693" s="2">
        <f>ChartDataA!$DL$70</f>
        <v>0.14248489700000003</v>
      </c>
      <c r="D693" s="2">
        <f>ChartDataA!$DL$71</f>
        <v>8.5958999999999995E-5</v>
      </c>
      <c r="E693" s="2">
        <f>ChartDataA!$DL$72</f>
        <v>0.162906677</v>
      </c>
      <c r="F693" s="2">
        <f>ChartDataA!$DL$73</f>
        <v>5.1021299999999992E-4</v>
      </c>
      <c r="G693" s="2">
        <f>ChartDataA!$DL$74</f>
        <v>4.0279834000000014E-2</v>
      </c>
    </row>
    <row r="694" spans="1:7">
      <c r="B694" s="2">
        <f>ChartDataA!$DM$69</f>
        <v>0.22717274399999998</v>
      </c>
      <c r="C694" s="2">
        <f>ChartDataA!$DM$70</f>
        <v>0.14027373100000001</v>
      </c>
      <c r="D694" s="2">
        <f>ChartDataA!$DM$71</f>
        <v>8.3609000000000005E-5</v>
      </c>
      <c r="E694" s="2">
        <f>ChartDataA!$DM$72</f>
        <v>0.16312839999999998</v>
      </c>
      <c r="F694" s="2">
        <f>ChartDataA!$DM$73</f>
        <v>7.03512E-4</v>
      </c>
      <c r="G694" s="2">
        <f>ChartDataA!$DM$74</f>
        <v>4.0451313000000155E-2</v>
      </c>
    </row>
    <row r="695" spans="1:7">
      <c r="B695" s="2">
        <f>ChartDataA!$DN$69</f>
        <v>0.23456827299999999</v>
      </c>
      <c r="C695" s="2">
        <f>ChartDataA!$DN$70</f>
        <v>0.14072932900000001</v>
      </c>
      <c r="D695" s="2">
        <f>ChartDataA!$DN$71</f>
        <v>4.2688999999999991E-5</v>
      </c>
      <c r="E695" s="2">
        <f>ChartDataA!$DN$72</f>
        <v>0.16912171299999998</v>
      </c>
      <c r="F695" s="2">
        <f>ChartDataA!$DN$73</f>
        <v>7.2940199999999998E-4</v>
      </c>
      <c r="G695" s="2">
        <f>ChartDataA!$DN$74</f>
        <v>4.1300375000000056E-2</v>
      </c>
    </row>
    <row r="696" spans="1:7">
      <c r="B696" s="2">
        <f>ChartDataA!$DO$69</f>
        <v>0.23573101300000002</v>
      </c>
      <c r="C696" s="2">
        <f>ChartDataA!$DO$70</f>
        <v>0.14212639800000001</v>
      </c>
      <c r="D696" s="2">
        <f>ChartDataA!$DO$71</f>
        <v>4.0489000000000005E-5</v>
      </c>
      <c r="E696" s="2">
        <f>ChartDataA!$DO$72</f>
        <v>0.17430218699999997</v>
      </c>
      <c r="F696" s="2">
        <f>ChartDataA!$DO$73</f>
        <v>7.4843400000000008E-4</v>
      </c>
      <c r="G696" s="2">
        <f>ChartDataA!$DO$74</f>
        <v>4.2303058999999976E-2</v>
      </c>
    </row>
    <row r="697" spans="1:7">
      <c r="B697" s="2">
        <f>ChartDataA!$DP$69</f>
        <v>0.23500345000000003</v>
      </c>
      <c r="C697" s="2">
        <f>ChartDataA!$DP$70</f>
        <v>0.14341587</v>
      </c>
      <c r="D697" s="2">
        <f>ChartDataA!$DP$71</f>
        <v>6.3529000000000008E-5</v>
      </c>
      <c r="E697" s="2">
        <f>ChartDataA!$DP$72</f>
        <v>0.18090566799999996</v>
      </c>
      <c r="F697" s="2">
        <f>ChartDataA!$DP$73</f>
        <v>7.103369999999999E-4</v>
      </c>
      <c r="G697" s="2">
        <f>ChartDataA!$DP$74</f>
        <v>4.1903148000000168E-2</v>
      </c>
    </row>
    <row r="698" spans="1:7">
      <c r="B698" s="2">
        <f>ChartDataA!$DQ$69</f>
        <v>0.241878183</v>
      </c>
      <c r="C698" s="2">
        <f>ChartDataA!$DQ$70</f>
        <v>0.144972095</v>
      </c>
      <c r="D698" s="2">
        <f>ChartDataA!$DQ$71</f>
        <v>6.5412000000000003E-5</v>
      </c>
      <c r="E698" s="2">
        <f>ChartDataA!$DQ$72</f>
        <v>0.18798205499999998</v>
      </c>
      <c r="F698" s="2">
        <f>ChartDataA!$DQ$73</f>
        <v>6.8143700000000001E-4</v>
      </c>
      <c r="G698" s="2">
        <f>ChartDataA!$DQ$74</f>
        <v>4.3518288000000127E-2</v>
      </c>
    </row>
    <row r="699" spans="1:7">
      <c r="A699" s="2" t="str">
        <f>ChartDataA!$DR$68</f>
        <v>yt 31 12 2020</v>
      </c>
      <c r="B699" s="2">
        <f>ChartDataA!$DR$69</f>
        <v>0.245351809</v>
      </c>
      <c r="C699" s="2">
        <f>ChartDataA!$DR$70</f>
        <v>0.14920561399999999</v>
      </c>
      <c r="D699" s="2">
        <f>ChartDataA!$DR$71</f>
        <v>6.5419999999999994E-5</v>
      </c>
      <c r="E699" s="2">
        <f>ChartDataA!$DR$72</f>
        <v>0.18306039999999996</v>
      </c>
      <c r="F699" s="2">
        <f>ChartDataA!$DR$73</f>
        <v>7.4852399999999998E-4</v>
      </c>
      <c r="G699" s="2">
        <f>ChartDataA!$DR$74</f>
        <v>4.3790414000000055E-2</v>
      </c>
    </row>
    <row r="700" spans="1:7">
      <c r="B700" s="2">
        <f>ChartDataA!$DS$69</f>
        <v>0.24224261400000002</v>
      </c>
      <c r="C700" s="2">
        <f>ChartDataA!$DS$70</f>
        <v>0.15246258199999999</v>
      </c>
      <c r="D700" s="2">
        <f>ChartDataA!$DS$71</f>
        <v>7.962E-5</v>
      </c>
      <c r="E700" s="2">
        <f>ChartDataA!$DS$72</f>
        <v>0.19222485499999997</v>
      </c>
      <c r="F700" s="2">
        <f>ChartDataA!$DS$73</f>
        <v>8.7750899999999995E-4</v>
      </c>
      <c r="G700" s="2">
        <f>ChartDataA!$DS$74</f>
        <v>4.402515100000004E-2</v>
      </c>
    </row>
    <row r="701" spans="1:7">
      <c r="B701" s="2">
        <f>ChartDataA!$DT$69</f>
        <v>0.25173162700000001</v>
      </c>
      <c r="C701" s="2">
        <f>ChartDataA!$DT$70</f>
        <v>0.15945234600000002</v>
      </c>
      <c r="D701" s="2">
        <f>ChartDataA!$DT$71</f>
        <v>8.0743999999999998E-5</v>
      </c>
      <c r="E701" s="2">
        <f>ChartDataA!$DT$72</f>
        <v>0.19516238</v>
      </c>
      <c r="F701" s="2">
        <f>ChartDataA!$DT$73</f>
        <v>9.6306599999999994E-4</v>
      </c>
      <c r="G701" s="2">
        <f>ChartDataA!$DT$74</f>
        <v>4.6111712999999943E-2</v>
      </c>
    </row>
    <row r="702" spans="1:7">
      <c r="B702" s="2">
        <f>ChartDataA!$DU$69</f>
        <v>0.254638007</v>
      </c>
      <c r="C702" s="2">
        <f>ChartDataA!$DU$70</f>
        <v>0.16463766799999996</v>
      </c>
      <c r="D702" s="2">
        <f>ChartDataA!$DU$71</f>
        <v>9.6485000000000009E-5</v>
      </c>
      <c r="E702" s="2">
        <f>ChartDataA!$DU$72</f>
        <v>0.20841437699999996</v>
      </c>
      <c r="F702" s="2">
        <f>ChartDataA!$DU$73</f>
        <v>1.2043450000000001E-3</v>
      </c>
      <c r="G702" s="2">
        <f>ChartDataA!$DU$74</f>
        <v>4.8069467000000143E-2</v>
      </c>
    </row>
    <row r="703" spans="1:7">
      <c r="B703" s="2">
        <f>ChartDataA!$DV$69</f>
        <v>0.25994067400000004</v>
      </c>
      <c r="C703" s="2">
        <f>ChartDataA!$DV$70</f>
        <v>0.16738663499999998</v>
      </c>
      <c r="D703" s="2">
        <f>ChartDataA!$DV$71</f>
        <v>9.6485000000000009E-5</v>
      </c>
      <c r="E703" s="2">
        <f>ChartDataA!$DV$72</f>
        <v>0.199278552</v>
      </c>
      <c r="F703" s="2">
        <f>ChartDataA!$DV$73</f>
        <v>1.2638860000000001E-3</v>
      </c>
      <c r="G703" s="2">
        <f>ChartDataA!$DV$74</f>
        <v>5.0291292999999904E-2</v>
      </c>
    </row>
    <row r="704" spans="1:7">
      <c r="B704" s="2">
        <f>ChartDataA!$DW$69</f>
        <v>0.27235718200000003</v>
      </c>
      <c r="C704" s="2">
        <f>ChartDataA!$DW$70</f>
        <v>0.17122844299999995</v>
      </c>
      <c r="D704" s="2">
        <f>ChartDataA!$DW$71</f>
        <v>9.6488000000000015E-5</v>
      </c>
      <c r="E704" s="2">
        <f>ChartDataA!$DW$72</f>
        <v>0.19446482599999995</v>
      </c>
      <c r="F704" s="2">
        <f>ChartDataA!$DW$73</f>
        <v>1.3672560000000003E-3</v>
      </c>
      <c r="G704" s="2">
        <f>ChartDataA!$DW$74</f>
        <v>5.1527490999999981E-2</v>
      </c>
    </row>
    <row r="705" spans="1:7">
      <c r="A705" s="2" t="str">
        <f>ChartDataA!$DX$68</f>
        <v>yt 30 06 2021</v>
      </c>
      <c r="B705" s="2">
        <f>ChartDataA!$DX$69</f>
        <v>0.28360885299999999</v>
      </c>
      <c r="C705" s="2">
        <f>ChartDataA!$DX$70</f>
        <v>0.17642686599999996</v>
      </c>
      <c r="D705" s="2">
        <f>ChartDataA!$DX$71</f>
        <v>1.1100899999999999E-4</v>
      </c>
      <c r="E705" s="2">
        <f>ChartDataA!$DX$72</f>
        <v>0.19225915600000001</v>
      </c>
      <c r="F705" s="2">
        <f>ChartDataA!$DX$73</f>
        <v>1.4683460000000004E-3</v>
      </c>
      <c r="G705" s="2">
        <f>ChartDataA!$DX$74</f>
        <v>5.3481755999999936E-2</v>
      </c>
    </row>
    <row r="706" spans="1:7">
      <c r="B706" s="2">
        <f>ChartDataA!$DY$69</f>
        <v>0.28602773300000006</v>
      </c>
      <c r="C706" s="2">
        <f>ChartDataA!$DY$70</f>
        <v>0.18326064599999997</v>
      </c>
      <c r="D706" s="2">
        <f>ChartDataA!$DY$71</f>
        <v>1.0906000000000002E-4</v>
      </c>
      <c r="E706" s="2">
        <f>ChartDataA!$DY$72</f>
        <v>0.19516879999999998</v>
      </c>
      <c r="F706" s="2">
        <f>ChartDataA!$DY$73</f>
        <v>1.388062E-3</v>
      </c>
      <c r="G706" s="2">
        <f>ChartDataA!$DY$74</f>
        <v>5.4792696000000141E-2</v>
      </c>
    </row>
    <row r="707" spans="1:7">
      <c r="B707" s="2">
        <f>ChartDataA!$DZ$69</f>
        <v>0.28155372200000001</v>
      </c>
      <c r="C707" s="2">
        <f>ChartDataA!$DZ$70</f>
        <v>0.18830950899999999</v>
      </c>
      <c r="D707" s="2">
        <f>ChartDataA!$DZ$71</f>
        <v>1.2542400000000001E-4</v>
      </c>
      <c r="E707" s="2">
        <f>ChartDataA!$DZ$72</f>
        <v>0.18879821399999999</v>
      </c>
      <c r="F707" s="2">
        <f>ChartDataA!$DZ$73</f>
        <v>1.6789000000000001E-3</v>
      </c>
      <c r="G707" s="2">
        <f>ChartDataA!$DZ$74</f>
        <v>5.5809688999999829E-2</v>
      </c>
    </row>
    <row r="708" spans="1:7">
      <c r="B708" s="2">
        <f>ChartDataA!$EA$69</f>
        <v>0.280826138</v>
      </c>
      <c r="C708" s="2">
        <f>ChartDataA!$EA$70</f>
        <v>0.19781228699999998</v>
      </c>
      <c r="D708" s="2">
        <f>ChartDataA!$EA$71</f>
        <v>1.40564E-4</v>
      </c>
      <c r="E708" s="2">
        <f>ChartDataA!$EA$72</f>
        <v>0.18829384900000001</v>
      </c>
      <c r="F708" s="2">
        <f>ChartDataA!$EA$73</f>
        <v>2.3510790000000003E-3</v>
      </c>
      <c r="G708" s="2">
        <f>ChartDataA!$EA$74</f>
        <v>5.5821761000000025E-2</v>
      </c>
    </row>
    <row r="709" spans="1:7">
      <c r="B709" s="2">
        <f>ChartDataA!$EB$69</f>
        <v>0.27696961400000003</v>
      </c>
      <c r="C709" s="2">
        <f>ChartDataA!$EB$70</f>
        <v>0.20293704599999998</v>
      </c>
      <c r="D709" s="2">
        <f>ChartDataA!$EB$71</f>
        <v>1.1752400000000001E-4</v>
      </c>
      <c r="E709" s="2">
        <f>ChartDataA!$EB$72</f>
        <v>0.18400844600000002</v>
      </c>
      <c r="F709" s="2">
        <f>ChartDataA!$EB$73</f>
        <v>2.5478359999999999E-3</v>
      </c>
      <c r="G709" s="2">
        <f>ChartDataA!$EB$74</f>
        <v>5.5416936000000083E-2</v>
      </c>
    </row>
    <row r="710" spans="1:7">
      <c r="B710" s="2">
        <f>ChartDataA!$EC$69</f>
        <v>0.27874203300000006</v>
      </c>
      <c r="C710" s="2">
        <f>ChartDataA!$EC$70</f>
        <v>0.206496923</v>
      </c>
      <c r="D710" s="2">
        <f>ChartDataA!$EC$71</f>
        <v>1.14041E-4</v>
      </c>
      <c r="E710" s="2">
        <f>ChartDataA!$EC$72</f>
        <v>0.18084025300000001</v>
      </c>
      <c r="F710" s="2">
        <f>ChartDataA!$EC$73</f>
        <v>2.5709300000000004E-3</v>
      </c>
      <c r="G710" s="2">
        <f>ChartDataA!$EC$74</f>
        <v>5.4571904000000226E-2</v>
      </c>
    </row>
    <row r="711" spans="1:7">
      <c r="A711" s="2" t="str">
        <f>ChartDataA!$ED$68</f>
        <v>yt 31 12 2021</v>
      </c>
      <c r="B711" s="2">
        <f>ChartDataA!$ED$69</f>
        <v>0.27606979800000003</v>
      </c>
      <c r="C711" s="2">
        <f>ChartDataA!$ED$70</f>
        <v>0.20635720599999999</v>
      </c>
      <c r="D711" s="2">
        <f>ChartDataA!$ED$71</f>
        <v>1.1403800000000001E-4</v>
      </c>
      <c r="E711" s="2">
        <f>ChartDataA!$ED$72</f>
        <v>0.17851533</v>
      </c>
      <c r="F711" s="2">
        <f>ChartDataA!$ED$73</f>
        <v>2.5758290000000004E-3</v>
      </c>
      <c r="G711" s="2">
        <f>ChartDataA!$ED$74</f>
        <v>5.531461900000012E-2</v>
      </c>
    </row>
    <row r="712" spans="1:7">
      <c r="B712" s="2">
        <f>ChartDataA!$EE$69</f>
        <v>0.27826179100000009</v>
      </c>
      <c r="C712" s="2">
        <f>ChartDataA!$EE$70</f>
        <v>0.20655514199999997</v>
      </c>
      <c r="D712" s="2">
        <f>ChartDataA!$EE$71</f>
        <v>9.4832999999999978E-5</v>
      </c>
      <c r="E712" s="2">
        <f>ChartDataA!$EE$72</f>
        <v>0.17189232500000004</v>
      </c>
      <c r="F712" s="2">
        <f>ChartDataA!$EE$73</f>
        <v>2.5961960000000003E-3</v>
      </c>
      <c r="G712" s="2">
        <f>ChartDataA!$EE$74</f>
        <v>5.5738020999999915E-2</v>
      </c>
    </row>
    <row r="713" spans="1:7">
      <c r="B713" s="2">
        <f>ChartDataA!$EF$69</f>
        <v>0.27409053200000005</v>
      </c>
      <c r="C713" s="2">
        <f>ChartDataA!$EF$70</f>
        <v>0.20455589699999999</v>
      </c>
      <c r="D713" s="2">
        <f>ChartDataA!$EF$71</f>
        <v>9.447999999999999E-5</v>
      </c>
      <c r="E713" s="2">
        <f>ChartDataA!$EF$72</f>
        <v>0.16479230500000003</v>
      </c>
      <c r="F713" s="2">
        <f>ChartDataA!$EF$73</f>
        <v>2.5729390000000002E-3</v>
      </c>
      <c r="G713" s="2">
        <f>ChartDataA!$EF$74</f>
        <v>5.4843917999999992E-2</v>
      </c>
    </row>
    <row r="714" spans="1:7">
      <c r="B714" s="2">
        <f>ChartDataA!$EG$69</f>
        <v>0.27396102800000005</v>
      </c>
      <c r="C714" s="2">
        <f>ChartDataA!$EG$70</f>
        <v>0.20600041199999997</v>
      </c>
      <c r="D714" s="2">
        <f>ChartDataA!$EG$71</f>
        <v>6.2267999999999994E-5</v>
      </c>
      <c r="E714" s="2">
        <f>ChartDataA!$EG$72</f>
        <v>0.15031357300000003</v>
      </c>
      <c r="F714" s="2">
        <f>ChartDataA!$EG$73</f>
        <v>2.4744500000000004E-3</v>
      </c>
      <c r="G714" s="2">
        <f>ChartDataA!$EG$74</f>
        <v>5.5147088999999982E-2</v>
      </c>
    </row>
    <row r="715" spans="1:7">
      <c r="B715" s="2">
        <f>ChartDataA!$EH$69</f>
        <v>0.267030147</v>
      </c>
      <c r="C715" s="2">
        <f>ChartDataA!$EH$70</f>
        <v>0.20592070999999998</v>
      </c>
      <c r="D715" s="2">
        <f>ChartDataA!$EH$71</f>
        <v>7.8827999999999998E-5</v>
      </c>
      <c r="E715" s="2">
        <f>ChartDataA!$EH$72</f>
        <v>0.15143795300000004</v>
      </c>
      <c r="F715" s="2">
        <f>ChartDataA!$EH$73</f>
        <v>2.5200140000000005E-3</v>
      </c>
      <c r="G715" s="2">
        <f>ChartDataA!$EH$74</f>
        <v>5.4063532000000136E-2</v>
      </c>
    </row>
    <row r="716" spans="1:7">
      <c r="B716" s="2">
        <f>ChartDataA!$EI$69</f>
        <v>0.26913699200000002</v>
      </c>
      <c r="C716" s="2">
        <f>ChartDataA!$EI$70</f>
        <v>0.20664375799999998</v>
      </c>
      <c r="D716" s="2">
        <f>ChartDataA!$EI$71</f>
        <v>1.10888E-4</v>
      </c>
      <c r="E716" s="2">
        <f>ChartDataA!$EI$72</f>
        <v>0.15179606500000006</v>
      </c>
      <c r="F716" s="2">
        <f>ChartDataA!$EI$73</f>
        <v>2.605903000000001E-3</v>
      </c>
      <c r="G716" s="2">
        <f>ChartDataA!$EI$74</f>
        <v>5.4570649000000193E-2</v>
      </c>
    </row>
    <row r="717" spans="1:7">
      <c r="A717" s="2" t="str">
        <f>ChartDataA!$EJ$68</f>
        <v>yt 30 06 2022</v>
      </c>
      <c r="B717" s="2">
        <f>ChartDataA!$EJ$69</f>
        <v>0.25902646899999998</v>
      </c>
      <c r="C717" s="2">
        <f>ChartDataA!$EJ$70</f>
        <v>0.20599374600000001</v>
      </c>
      <c r="D717" s="2">
        <f>ChartDataA!$EJ$71</f>
        <v>1.0605200000000002E-4</v>
      </c>
      <c r="E717" s="2">
        <f>ChartDataA!$EJ$72</f>
        <v>0.15424331900000002</v>
      </c>
      <c r="F717" s="2">
        <f>ChartDataA!$EJ$73</f>
        <v>2.7083680000000001E-3</v>
      </c>
      <c r="G717" s="2">
        <f>ChartDataA!$EJ$74</f>
        <v>5.408403099999981E-2</v>
      </c>
    </row>
    <row r="718" spans="1:7">
      <c r="B718" s="2">
        <f>ChartDataA!$EK$69</f>
        <v>0.25567993499999997</v>
      </c>
      <c r="C718" s="2">
        <f>ChartDataA!$EK$70</f>
        <v>0.20408221499999998</v>
      </c>
      <c r="D718" s="2">
        <f>ChartDataA!$EK$71</f>
        <v>1.2046700000000001E-4</v>
      </c>
      <c r="E718" s="2">
        <f>ChartDataA!$EK$72</f>
        <v>0.15258342400000002</v>
      </c>
      <c r="F718" s="2">
        <f>ChartDataA!$EK$73</f>
        <v>2.7874329999999998E-3</v>
      </c>
      <c r="G718" s="2">
        <f>ChartDataA!$EK$74</f>
        <v>5.2795453999999964E-2</v>
      </c>
    </row>
    <row r="719" spans="1:7">
      <c r="B719" s="2">
        <f>ChartDataA!$EL$69</f>
        <v>0.25741012099999999</v>
      </c>
      <c r="C719" s="2">
        <f>ChartDataA!$EL$70</f>
        <v>0.20126998799999998</v>
      </c>
      <c r="D719" s="2">
        <f>ChartDataA!$EL$71</f>
        <v>9.6722999999999989E-5</v>
      </c>
      <c r="E719" s="2">
        <f>ChartDataA!$EL$72</f>
        <v>0.15238862500000003</v>
      </c>
      <c r="F719" s="2">
        <f>ChartDataA!$EL$73</f>
        <v>2.635231E-3</v>
      </c>
      <c r="G719" s="2">
        <f>ChartDataA!$EL$74</f>
        <v>5.1601418000000177E-2</v>
      </c>
    </row>
    <row r="720" spans="1:7">
      <c r="B720" s="2">
        <f>ChartDataA!$EM$69</f>
        <v>0.26084876000000001</v>
      </c>
      <c r="C720" s="2">
        <f>ChartDataA!$EM$70</f>
        <v>0.19544598800000001</v>
      </c>
      <c r="D720" s="2">
        <f>ChartDataA!$EM$71</f>
        <v>9.7543999999999986E-5</v>
      </c>
      <c r="E720" s="2">
        <f>ChartDataA!$EM$72</f>
        <v>0.14859103900000004</v>
      </c>
      <c r="F720" s="2">
        <f>ChartDataA!$EM$73</f>
        <v>2.099006E-3</v>
      </c>
      <c r="G720" s="2">
        <f>ChartDataA!$EM$74</f>
        <v>5.117368699999969E-2</v>
      </c>
    </row>
    <row r="721" spans="1:7">
      <c r="B721" s="2">
        <f>ChartDataA!$EN$69</f>
        <v>0.258776165</v>
      </c>
      <c r="C721" s="2">
        <f>ChartDataA!$EN$70</f>
        <v>0.19244392500000002</v>
      </c>
      <c r="D721" s="2">
        <f>ChartDataA!$EN$71</f>
        <v>1.2634699999999999E-4</v>
      </c>
      <c r="E721" s="2">
        <f>ChartDataA!$EN$72</f>
        <v>0.14488276100000005</v>
      </c>
      <c r="F721" s="2">
        <f>ChartDataA!$EN$73</f>
        <v>2.1463459999999999E-3</v>
      </c>
      <c r="G721" s="2">
        <f>ChartDataA!$EN$74</f>
        <v>5.1376754999999941E-2</v>
      </c>
    </row>
    <row r="722" spans="1:7">
      <c r="B722" s="2">
        <f>ChartDataA!$EO$69</f>
        <v>0.25718224100000003</v>
      </c>
      <c r="C722" s="2">
        <f>ChartDataA!$EO$70</f>
        <v>0.19027943999999999</v>
      </c>
      <c r="D722" s="2">
        <f>ChartDataA!$EO$71</f>
        <v>1.55365E-4</v>
      </c>
      <c r="E722" s="2">
        <f>ChartDataA!$EO$72</f>
        <v>0.14125832700000004</v>
      </c>
      <c r="F722" s="2">
        <f>ChartDataA!$EO$73</f>
        <v>2.2757929999999999E-3</v>
      </c>
      <c r="G722" s="2">
        <f>ChartDataA!$EO$74</f>
        <v>5.1671541999999682E-2</v>
      </c>
    </row>
    <row r="723" spans="1:7">
      <c r="A723" s="2" t="str">
        <f>ChartDataA!$EP$68</f>
        <v>yt 31 12 2022</v>
      </c>
      <c r="B723" s="2">
        <f>ChartDataA!$EP$69</f>
        <v>0.25944070800000002</v>
      </c>
      <c r="C723" s="2">
        <f>ChartDataA!$EP$70</f>
        <v>0.19074843499999999</v>
      </c>
      <c r="D723" s="2">
        <f>ChartDataA!$EP$71</f>
        <v>1.5651799999999999E-4</v>
      </c>
      <c r="E723" s="2">
        <f>ChartDataA!$EP$72</f>
        <v>0.14199620700000001</v>
      </c>
      <c r="F723" s="2">
        <f>ChartDataA!$EP$73</f>
        <v>2.5539229999999996E-3</v>
      </c>
      <c r="G723" s="2">
        <f>ChartDataA!$EP$74</f>
        <v>5.0023836999999793E-2</v>
      </c>
    </row>
    <row r="724" spans="1:7">
      <c r="B724" s="2">
        <f>ChartDataA!$EQ$69</f>
        <v>0.26123043600000001</v>
      </c>
      <c r="C724" s="2">
        <f>ChartDataA!$EQ$70</f>
        <v>0.19104252899999999</v>
      </c>
      <c r="D724" s="2">
        <f>ChartDataA!$EQ$71</f>
        <v>1.5652099999999999E-4</v>
      </c>
      <c r="E724" s="2">
        <f>ChartDataA!$EQ$72</f>
        <v>0.14020188100000003</v>
      </c>
      <c r="F724" s="2">
        <f>ChartDataA!$EQ$73</f>
        <v>2.5564270000000004E-3</v>
      </c>
      <c r="G724" s="2">
        <f>ChartDataA!$EQ$74</f>
        <v>5.0090957999999963E-2</v>
      </c>
    </row>
    <row r="725" spans="1:7">
      <c r="B725" s="2">
        <f>ChartDataA!$ER$69</f>
        <v>0.255143909</v>
      </c>
      <c r="C725" s="2">
        <f>ChartDataA!$ER$70</f>
        <v>0.19333582399999999</v>
      </c>
      <c r="D725" s="2">
        <f>ChartDataA!$ER$71</f>
        <v>1.5052699999999996E-4</v>
      </c>
      <c r="E725" s="2">
        <f>ChartDataA!$ER$72</f>
        <v>0.14321361600000002</v>
      </c>
      <c r="F725" s="2">
        <f>ChartDataA!$ER$73</f>
        <v>2.5827850000000006E-3</v>
      </c>
      <c r="G725" s="2">
        <f>ChartDataA!$ER$74</f>
        <v>4.9898160000000025E-2</v>
      </c>
    </row>
    <row r="726" spans="1:7">
      <c r="B726" s="2">
        <f>ChartDataA!$ES$69</f>
        <v>0.25635759400000002</v>
      </c>
      <c r="C726" s="2">
        <f>ChartDataA!$ES$70</f>
        <v>0.19394818699999999</v>
      </c>
      <c r="D726" s="2">
        <f>ChartDataA!$ES$71</f>
        <v>1.51411E-4</v>
      </c>
      <c r="E726" s="2">
        <f>ChartDataA!$ES$72</f>
        <v>0.14506761900000004</v>
      </c>
      <c r="F726" s="2">
        <f>ChartDataA!$ES$73</f>
        <v>2.5536660000000004E-3</v>
      </c>
      <c r="G726" s="2">
        <f>ChartDataA!$ES$74</f>
        <v>4.8316040000000005E-2</v>
      </c>
    </row>
    <row r="727" spans="1:7">
      <c r="B727" s="2">
        <f>ChartDataA!$ET$69</f>
        <v>0.24920099900000003</v>
      </c>
      <c r="C727" s="2">
        <f>ChartDataA!$ET$70</f>
        <v>0.19082797600000001</v>
      </c>
      <c r="D727" s="2">
        <f>ChartDataA!$ET$71</f>
        <v>1.35353E-4</v>
      </c>
      <c r="E727" s="2">
        <f>ChartDataA!$ET$72</f>
        <v>0.14224432000000001</v>
      </c>
      <c r="F727" s="2">
        <f>ChartDataA!$ET$73</f>
        <v>2.3825860000000003E-3</v>
      </c>
      <c r="G727" s="2">
        <f>ChartDataA!$ET$74</f>
        <v>4.7596132999999985E-2</v>
      </c>
    </row>
    <row r="728" spans="1:7">
      <c r="B728" s="2">
        <f>ChartDataA!$EU$69</f>
        <v>0.25340290500000001</v>
      </c>
      <c r="C728" s="2">
        <f>ChartDataA!$EU$70</f>
        <v>0.18851976799999998</v>
      </c>
      <c r="D728" s="2">
        <f>ChartDataA!$EU$71</f>
        <v>1.0328999999999998E-4</v>
      </c>
      <c r="E728" s="2">
        <f>ChartDataA!$EU$72</f>
        <v>0.14133494499999996</v>
      </c>
      <c r="F728" s="2">
        <f>ChartDataA!$EU$73</f>
        <v>2.2544749999999997E-3</v>
      </c>
      <c r="G728" s="2">
        <f>ChartDataA!$EU$74</f>
        <v>4.8660798000000005E-2</v>
      </c>
    </row>
    <row r="729" spans="1:7">
      <c r="A729" s="2" t="str">
        <f>ChartDataA!$EV$68</f>
        <v>yt 30 06 2023</v>
      </c>
      <c r="B729" s="2">
        <f>ChartDataA!$EV$69</f>
        <v>0.25082917100000002</v>
      </c>
      <c r="C729" s="2">
        <f>ChartDataA!$EV$70</f>
        <v>0.18776579500000001</v>
      </c>
      <c r="D729" s="2">
        <f>ChartDataA!$EV$71</f>
        <v>9.3255999999999989E-5</v>
      </c>
      <c r="E729" s="2">
        <f>ChartDataA!$EV$72</f>
        <v>0.14075017200000001</v>
      </c>
      <c r="F729" s="2">
        <f>ChartDataA!$EV$73</f>
        <v>1.9936789999999999E-3</v>
      </c>
      <c r="G729" s="2">
        <f>ChartDataA!$EV$74</f>
        <v>4.8898843999999997E-2</v>
      </c>
    </row>
    <row r="730" spans="1:7">
      <c r="B730" s="2">
        <f>ChartDataA!$EW$69</f>
        <v>0.25137648799999995</v>
      </c>
      <c r="C730" s="2">
        <f>ChartDataA!$EW$70</f>
        <v>0.186603185</v>
      </c>
      <c r="D730" s="2">
        <f>ChartDataA!$EW$71</f>
        <v>8.169199999999999E-5</v>
      </c>
      <c r="E730" s="2">
        <f>ChartDataA!$EW$72</f>
        <v>0.13842557599999999</v>
      </c>
      <c r="F730" s="2">
        <f>ChartDataA!$EW$73</f>
        <v>1.8723890000000003E-3</v>
      </c>
      <c r="G730" s="2">
        <f>ChartDataA!$EW$74</f>
        <v>4.827705700000029E-2</v>
      </c>
    </row>
    <row r="731" spans="1:7">
      <c r="B731" s="2">
        <f>ChartDataA!$EX$69</f>
        <v>0.25139355499999999</v>
      </c>
      <c r="C731" s="2">
        <f>ChartDataA!$EX$70</f>
        <v>0.18500031800000002</v>
      </c>
      <c r="D731" s="2">
        <f>ChartDataA!$EX$71</f>
        <v>8.226699999999999E-5</v>
      </c>
      <c r="E731" s="2">
        <f>ChartDataA!$EX$72</f>
        <v>0.139512103</v>
      </c>
      <c r="F731" s="2">
        <f>ChartDataA!$EX$73</f>
        <v>1.6922200000000001E-3</v>
      </c>
      <c r="G731" s="2">
        <f>ChartDataA!$EX$74</f>
        <v>4.7349864999999935E-2</v>
      </c>
    </row>
    <row r="732" spans="1:7">
      <c r="B732" s="2">
        <f>ChartDataA!$EY$69</f>
        <v>0.23845076800000001</v>
      </c>
      <c r="C732" s="2">
        <f>ChartDataA!$EY$70</f>
        <v>0.18382140300000002</v>
      </c>
      <c r="D732" s="2">
        <f>ChartDataA!$EY$71</f>
        <v>6.6306000000000012E-5</v>
      </c>
      <c r="E732" s="2">
        <f>ChartDataA!$EY$72</f>
        <v>0.13842144900000003</v>
      </c>
      <c r="F732" s="2">
        <f>ChartDataA!$EY$73</f>
        <v>1.5573710000000005E-3</v>
      </c>
      <c r="G732" s="2">
        <f>ChartDataA!$EY$74</f>
        <v>4.771351800000001E-2</v>
      </c>
    </row>
    <row r="733" spans="1:7">
      <c r="B733" s="2">
        <f>ChartDataA!$EZ$69</f>
        <v>0.238401153</v>
      </c>
      <c r="C733" s="2">
        <f>ChartDataA!$EZ$70</f>
        <v>0.18433136200000003</v>
      </c>
      <c r="D733" s="2">
        <f>ChartDataA!$EZ$71</f>
        <v>4.1247000000000007E-5</v>
      </c>
      <c r="E733" s="2">
        <f>ChartDataA!$EZ$72</f>
        <v>0.13901258699999999</v>
      </c>
      <c r="F733" s="2">
        <f>ChartDataA!$EZ$73</f>
        <v>1.3612850000000003E-3</v>
      </c>
      <c r="G733" s="2">
        <f>ChartDataA!$EZ$74</f>
        <v>4.8905662000000016E-2</v>
      </c>
    </row>
    <row r="734" spans="1:7">
      <c r="B734" s="2">
        <f>ChartDataA!$FA$69</f>
        <v>0.23080589800000004</v>
      </c>
      <c r="C734" s="2">
        <f>ChartDataA!$FA$70</f>
        <v>0.18788238600000001</v>
      </c>
      <c r="D734" s="2">
        <f>ChartDataA!$FA$71</f>
        <v>8.1569000000000005E-5</v>
      </c>
      <c r="E734" s="2">
        <f>ChartDataA!$FA$72</f>
        <v>0.14095164499999999</v>
      </c>
      <c r="F734" s="2">
        <f>ChartDataA!$FA$73</f>
        <v>1.250419E-3</v>
      </c>
      <c r="G734" s="2">
        <f>ChartDataA!$FA$74</f>
        <v>5.0131556999999938E-2</v>
      </c>
    </row>
    <row r="735" spans="1:7">
      <c r="A735" s="2" t="str">
        <f>ChartDataA!$FB$68</f>
        <v>yt 31 12 2023</v>
      </c>
      <c r="B735" s="2">
        <f>ChartDataA!$FB$69</f>
        <v>0.22589457900000001</v>
      </c>
      <c r="C735" s="2">
        <f>ChartDataA!$FB$70</f>
        <v>0.18796938100000005</v>
      </c>
      <c r="D735" s="2">
        <f>ChartDataA!$FB$71</f>
        <v>8.2964000000000001E-5</v>
      </c>
      <c r="E735" s="2">
        <f>ChartDataA!$FB$72</f>
        <v>0.13713313999999999</v>
      </c>
      <c r="F735" s="2">
        <f>ChartDataA!$FB$73</f>
        <v>9.7686400000000003E-4</v>
      </c>
      <c r="G735" s="2">
        <f>ChartDataA!$FB$74</f>
        <v>5.2124926000000071E-2</v>
      </c>
    </row>
    <row r="736" spans="1:7">
      <c r="B736" s="2">
        <f>ChartDataA!$FC$69</f>
        <v>0.21985179099999999</v>
      </c>
      <c r="C736" s="2">
        <f>ChartDataA!$FC$70</f>
        <v>0.18937721600000001</v>
      </c>
      <c r="D736" s="2">
        <f>ChartDataA!$FC$71</f>
        <v>8.2960999999999994E-5</v>
      </c>
      <c r="E736" s="2">
        <f>ChartDataA!$FC$72</f>
        <v>0.136247374</v>
      </c>
      <c r="F736" s="2">
        <f>ChartDataA!$FC$73</f>
        <v>7.92182E-4</v>
      </c>
      <c r="G736" s="2">
        <f>ChartDataA!$FC$74</f>
        <v>5.0561600999999956E-2</v>
      </c>
    </row>
    <row r="737" spans="1:7">
      <c r="B737" s="2">
        <f>ChartDataA!$FD$69</f>
        <v>0.224482972</v>
      </c>
      <c r="C737" s="2">
        <f>ChartDataA!$FD$70</f>
        <v>0.19250402800000002</v>
      </c>
      <c r="D737" s="2">
        <f>ChartDataA!$FD$71</f>
        <v>8.4361000000000001E-5</v>
      </c>
      <c r="E737" s="2">
        <f>ChartDataA!$FD$72</f>
        <v>0.13223549700000004</v>
      </c>
      <c r="F737" s="2">
        <f>ChartDataA!$FD$73</f>
        <v>7.2974100000000001E-4</v>
      </c>
      <c r="G737" s="2">
        <f>ChartDataA!$FD$74</f>
        <v>4.9066143999999978E-2</v>
      </c>
    </row>
    <row r="738" spans="1:7">
      <c r="B738" s="2">
        <f>ChartDataA!$FE$69</f>
        <v>0.20794833800000001</v>
      </c>
      <c r="C738" s="2">
        <f>ChartDataA!$FE$70</f>
        <v>0.19022899599999998</v>
      </c>
      <c r="D738" s="2">
        <f>ChartDataA!$FE$71</f>
        <v>8.0970999999999994E-5</v>
      </c>
      <c r="E738" s="2">
        <f>ChartDataA!$FE$72</f>
        <v>0.13075937900000004</v>
      </c>
      <c r="F738" s="2">
        <f>ChartDataA!$FE$73</f>
        <v>5.89399E-4</v>
      </c>
      <c r="G738" s="2">
        <f>ChartDataA!$FE$74</f>
        <v>4.8259125000000069E-2</v>
      </c>
    </row>
    <row r="739" spans="1:7">
      <c r="B739" s="2">
        <f>ChartDataA!$FF$69</f>
        <v>0.21496074600000001</v>
      </c>
      <c r="C739" s="2">
        <f>ChartDataA!$FF$70</f>
        <v>0.19440273</v>
      </c>
      <c r="D739" s="2">
        <f>ChartDataA!$FF$71</f>
        <v>8.0468999999999991E-5</v>
      </c>
      <c r="E739" s="2">
        <f>ChartDataA!$FF$72</f>
        <v>0.13136690400000001</v>
      </c>
      <c r="F739" s="2">
        <f>ChartDataA!$FF$73</f>
        <v>6.5813999999999998E-4</v>
      </c>
      <c r="G739" s="2">
        <f>ChartDataA!$FF$74</f>
        <v>5.1788153000000059E-2</v>
      </c>
    </row>
    <row r="740" spans="1:7">
      <c r="B740" s="2">
        <f>ChartDataA!$FG$69</f>
        <v>0.20174545900000002</v>
      </c>
      <c r="C740" s="2">
        <f>ChartDataA!$FG$70</f>
        <v>0.19625912100000006</v>
      </c>
      <c r="D740" s="2">
        <f>ChartDataA!$FG$71</f>
        <v>8.2844999999999997E-5</v>
      </c>
      <c r="E740" s="2">
        <f>ChartDataA!$FG$72</f>
        <v>0.13080878500000001</v>
      </c>
      <c r="F740" s="2">
        <f>ChartDataA!$FG$73</f>
        <v>6.4537199999999996E-4</v>
      </c>
      <c r="G740" s="2">
        <f>ChartDataA!$FG$74</f>
        <v>5.1946649999999983E-2</v>
      </c>
    </row>
    <row r="741" spans="1:7">
      <c r="A741" s="2" t="str">
        <f>ChartDataA!$FH$68</f>
        <v>yt 30 06 2024</v>
      </c>
      <c r="B741" s="2">
        <f>ChartDataA!$FH$69</f>
        <v>0.20100891500000004</v>
      </c>
      <c r="C741" s="2">
        <f>ChartDataA!$FH$70</f>
        <v>0.19756972400000003</v>
      </c>
      <c r="D741" s="2">
        <f>ChartDataA!$FH$71</f>
        <v>8.2844999999999997E-5</v>
      </c>
      <c r="E741" s="2">
        <f>ChartDataA!$FH$72</f>
        <v>0.12704755200000001</v>
      </c>
      <c r="F741" s="2">
        <f>ChartDataA!$FH$73</f>
        <v>6.7208199999999984E-4</v>
      </c>
      <c r="G741" s="2">
        <f>ChartDataA!$FH$74</f>
        <v>5.4202504999999901E-2</v>
      </c>
    </row>
    <row r="742" spans="1:7">
      <c r="B742" s="2">
        <f>ChartDataA!$FI$69</f>
        <v>0.20068599500000003</v>
      </c>
      <c r="C742" s="2">
        <f>ChartDataA!$FI$70</f>
        <v>0.20316796600000003</v>
      </c>
      <c r="D742" s="2">
        <f>ChartDataA!$FI$71</f>
        <v>7.9993000000000005E-5</v>
      </c>
      <c r="E742" s="2">
        <f>ChartDataA!$FI$72</f>
        <v>0.12789669399999998</v>
      </c>
      <c r="F742" s="2">
        <f>ChartDataA!$FI$73</f>
        <v>6.8710500000000003E-4</v>
      </c>
      <c r="G742" s="2">
        <f>ChartDataA!$FI$74</f>
        <v>5.2847472999999923E-2</v>
      </c>
    </row>
    <row r="743" spans="1:7">
      <c r="B743" s="2">
        <f>ChartDataA!$FJ$69</f>
        <v>0.20313276200000005</v>
      </c>
      <c r="C743" s="2">
        <f>ChartDataA!$FJ$70</f>
        <v>0.20507131300000001</v>
      </c>
      <c r="D743" s="2">
        <f>ChartDataA!$FJ$71</f>
        <v>7.9418000000000004E-5</v>
      </c>
      <c r="E743" s="2">
        <f>ChartDataA!$FJ$72</f>
        <v>0.12806142400000001</v>
      </c>
      <c r="F743" s="2">
        <f>ChartDataA!$FJ$73</f>
        <v>7.2168899999999997E-4</v>
      </c>
      <c r="G743" s="2">
        <f>ChartDataA!$FJ$74</f>
        <v>5.3858644999999816E-2</v>
      </c>
    </row>
    <row r="744" spans="1:7">
      <c r="B744" s="2">
        <f>ChartDataA!$FK$69</f>
        <v>0.21395980600000003</v>
      </c>
      <c r="C744" s="2">
        <f>ChartDataA!$FK$70</f>
        <v>0.20954991200000003</v>
      </c>
      <c r="D744" s="2">
        <f>ChartDataA!$FK$71</f>
        <v>7.9418000000000004E-5</v>
      </c>
      <c r="E744" s="2">
        <f>ChartDataA!$FK$72</f>
        <v>0.13010507400000001</v>
      </c>
      <c r="F744" s="2">
        <f>ChartDataA!$FK$73</f>
        <v>7.0832299999999996E-4</v>
      </c>
      <c r="G744" s="2">
        <f>ChartDataA!$FK$74</f>
        <v>5.3293564999999932E-2</v>
      </c>
    </row>
    <row r="745" spans="1:7">
      <c r="B745" s="2">
        <f>ChartDataA!$FL$69</f>
        <v>0.217283897</v>
      </c>
      <c r="C745" s="2">
        <f>ChartDataA!$FL$70</f>
        <v>0.21628214100000001</v>
      </c>
      <c r="D745" s="2">
        <f>ChartDataA!$FL$71</f>
        <v>9.6074000000000002E-5</v>
      </c>
      <c r="E745" s="2">
        <f>ChartDataA!$FL$72</f>
        <v>0.13160904000000001</v>
      </c>
      <c r="F745" s="2">
        <f>ChartDataA!$FL$73</f>
        <v>7.6768099999999988E-4</v>
      </c>
      <c r="G745" s="2">
        <f>ChartDataA!$FL$74</f>
        <v>5.4953509000000067E-2</v>
      </c>
    </row>
    <row r="746" spans="1:7">
      <c r="B746" s="2">
        <f>ChartDataA!$FM$69</f>
        <v>0.21446778999999996</v>
      </c>
      <c r="C746" s="2">
        <f>ChartDataA!$FM$70</f>
        <v>0.21670063099999998</v>
      </c>
      <c r="D746" s="2">
        <f>ChartDataA!$FM$71</f>
        <v>2.9459999999999999E-5</v>
      </c>
      <c r="E746" s="2">
        <f>ChartDataA!$FM$72</f>
        <v>0.13035310700000002</v>
      </c>
      <c r="F746" s="2">
        <f>ChartDataA!$FM$73</f>
        <v>7.8252999999999992E-4</v>
      </c>
      <c r="G746" s="2">
        <f>ChartDataA!$FM$74</f>
        <v>5.4244448000000056E-2</v>
      </c>
    </row>
    <row r="747" spans="1:7">
      <c r="A747" s="2" t="str">
        <f>ChartDataA!$FN$68</f>
        <v>yt 31 12 2024</v>
      </c>
      <c r="B747" s="2">
        <f>ChartDataA!$FN$69</f>
        <v>0.21893320599999999</v>
      </c>
      <c r="C747" s="2">
        <f>ChartDataA!$FN$70</f>
        <v>0.21854665700000001</v>
      </c>
      <c r="D747" s="2">
        <f>ChartDataA!$FN$71</f>
        <v>6.2606999999999992E-5</v>
      </c>
      <c r="E747" s="2">
        <f>ChartDataA!$FN$72</f>
        <v>0.13280872300000002</v>
      </c>
      <c r="F747" s="2">
        <f>ChartDataA!$FN$73</f>
        <v>7.4163799999999998E-4</v>
      </c>
      <c r="G747" s="2">
        <f>ChartDataA!$FN$74</f>
        <v>5.3549277999999978E-2</v>
      </c>
    </row>
  </sheetData>
  <phoneticPr fontId="1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B4"/>
  <sheetViews>
    <sheetView tabSelected="1" workbookViewId="0"/>
  </sheetViews>
  <sheetFormatPr defaultRowHeight="12.5"/>
  <cols>
    <col min="1" max="1" width="1.7265625" customWidth="1"/>
  </cols>
  <sheetData>
    <row r="1" spans="2:2" ht="9" customHeight="1"/>
    <row r="2" spans="2:2" ht="15.5">
      <c r="B2" s="4" t="s">
        <v>48</v>
      </c>
    </row>
    <row r="3" spans="2:2" ht="13">
      <c r="B3" t="s">
        <v>30</v>
      </c>
    </row>
    <row r="4" spans="2:2" ht="9" customHeight="1"/>
  </sheetData>
  <phoneticPr fontId="1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Pellets</vt:lpstr>
      <vt:lpstr>FuelWood</vt:lpstr>
      <vt:lpstr>Chips</vt:lpstr>
      <vt:lpstr>Residues</vt:lpstr>
      <vt:lpstr>ChartDataA</vt:lpstr>
      <vt:lpstr>ChartData</vt:lpstr>
      <vt:lpstr>Chart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-</dc:creator>
  <cp:lastModifiedBy>-</cp:lastModifiedBy>
  <dcterms:created xsi:type="dcterms:W3CDTF">2015-02-18T09:15:16Z</dcterms:created>
  <dcterms:modified xsi:type="dcterms:W3CDTF">2025-03-08T09:13:16Z</dcterms:modified>
</cp:coreProperties>
</file>